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5" windowWidth="17220" windowHeight="7170" tabRatio="847"/>
  </bookViews>
  <sheets>
    <sheet name="Denúncias CeA por UF e mês" sheetId="26" r:id="rId1"/>
    <sheet name="Comparativo Anual" sheetId="5" r:id="rId2"/>
    <sheet name="Denúncias CeA por habitantes" sheetId="6" r:id="rId3"/>
    <sheet name="Perfil das vítimas CeA por mês" sheetId="8" r:id="rId4"/>
    <sheet name="Perfil das vítimas CeA por UF" sheetId="9" r:id="rId5"/>
    <sheet name="Perfil dos suspeitos CeA por mê" sheetId="10" r:id="rId6"/>
    <sheet name="Perfil dos suspeitos CeA por UF" sheetId="11" r:id="rId7"/>
    <sheet name="Relação suspeito e vítima CeA p" sheetId="15" r:id="rId8"/>
    <sheet name="Rel. susp. vítima_UF" sheetId="14" r:id="rId9"/>
    <sheet name="Relação demandante e vítima CeA" sheetId="16" r:id="rId10"/>
    <sheet name="Rel. deman. vitima_UF" sheetId="17" r:id="rId11"/>
    <sheet name="Local da violação CeA por mês" sheetId="18" r:id="rId12"/>
    <sheet name="Local da violação CeA por UF" sheetId="19" r:id="rId13"/>
  </sheets>
  <calcPr calcId="145621"/>
</workbook>
</file>

<file path=xl/calcChain.xml><?xml version="1.0" encoding="utf-8"?>
<calcChain xmlns="http://schemas.openxmlformats.org/spreadsheetml/2006/main">
  <c r="FC17" i="19" l="1"/>
  <c r="FC18" i="19"/>
  <c r="FC19" i="19"/>
  <c r="FC20" i="19"/>
  <c r="FC21" i="19"/>
  <c r="FC22" i="19"/>
  <c r="FC23" i="19"/>
  <c r="FC24" i="19"/>
  <c r="FC25" i="19"/>
  <c r="DW17" i="19"/>
  <c r="DW18" i="19"/>
  <c r="DW19" i="19"/>
  <c r="DW20" i="19"/>
  <c r="DW21" i="19"/>
  <c r="DW22" i="19"/>
  <c r="DW23" i="19"/>
  <c r="DW24" i="19"/>
  <c r="DW25" i="19"/>
  <c r="DW26" i="19"/>
  <c r="CQ17" i="19"/>
  <c r="CQ18" i="19"/>
  <c r="CQ19" i="19"/>
  <c r="CQ20" i="19"/>
  <c r="CQ21" i="19"/>
  <c r="CQ22" i="19"/>
  <c r="CQ23" i="19"/>
  <c r="CQ24" i="19"/>
  <c r="CQ25" i="19"/>
  <c r="CQ26" i="19"/>
  <c r="BK17" i="19"/>
  <c r="BK18" i="19"/>
  <c r="BK19" i="19"/>
  <c r="BK20" i="19"/>
  <c r="BK21" i="19"/>
  <c r="BK22" i="19"/>
  <c r="BK23" i="19"/>
  <c r="BK24" i="19"/>
  <c r="BK25" i="19"/>
  <c r="BK26" i="19"/>
  <c r="AE17" i="19"/>
  <c r="AE18" i="19"/>
  <c r="AE19" i="19"/>
  <c r="AE20" i="19"/>
  <c r="AE21" i="19"/>
  <c r="AE22" i="19"/>
  <c r="AE23" i="19"/>
  <c r="AE24" i="19"/>
  <c r="AE25" i="19"/>
  <c r="GI17" i="19"/>
  <c r="GI18" i="19"/>
  <c r="GI19" i="19"/>
  <c r="GI20" i="19"/>
  <c r="GI21" i="19"/>
  <c r="GI22" i="19"/>
  <c r="GI23" i="19"/>
  <c r="GI24" i="19"/>
  <c r="GI25" i="19"/>
  <c r="GI26" i="19"/>
  <c r="FG28" i="19"/>
  <c r="FH28" i="19"/>
  <c r="FI28" i="19"/>
  <c r="FJ28" i="19"/>
  <c r="FK28" i="19"/>
  <c r="FL28" i="19"/>
  <c r="FM28" i="19"/>
  <c r="FN28" i="19"/>
  <c r="FO28" i="19"/>
  <c r="FP28" i="19"/>
  <c r="FQ28" i="19"/>
  <c r="FR28" i="19"/>
  <c r="FS28" i="19"/>
  <c r="FT28" i="19"/>
  <c r="FU28" i="19"/>
  <c r="FV28" i="19"/>
  <c r="FW28" i="19"/>
  <c r="FX28" i="19"/>
  <c r="FY28" i="19"/>
  <c r="FZ28" i="19"/>
  <c r="GA28" i="19"/>
  <c r="GB28" i="19"/>
  <c r="GC28" i="19"/>
  <c r="GD28" i="19"/>
  <c r="GE28" i="19"/>
  <c r="GF28" i="19"/>
  <c r="GG28" i="19"/>
  <c r="GH28" i="19"/>
  <c r="GI27" i="19"/>
  <c r="GI16" i="19"/>
  <c r="GI15" i="19"/>
  <c r="GI14" i="19"/>
  <c r="GI13" i="19"/>
  <c r="GI12" i="19"/>
  <c r="GI11" i="19"/>
  <c r="GI10" i="19"/>
  <c r="GI9" i="19"/>
  <c r="GI8" i="19"/>
  <c r="GI7" i="19"/>
  <c r="GI6" i="19"/>
  <c r="GI5" i="19"/>
  <c r="GI4" i="19"/>
  <c r="FB28" i="19"/>
  <c r="FA28" i="19"/>
  <c r="EZ28" i="19"/>
  <c r="EY28" i="19"/>
  <c r="EX28" i="19"/>
  <c r="EW28" i="19"/>
  <c r="EV28" i="19"/>
  <c r="EU28" i="19"/>
  <c r="ET28" i="19"/>
  <c r="ES28" i="19"/>
  <c r="ER28" i="19"/>
  <c r="EQ28" i="19"/>
  <c r="EP28" i="19"/>
  <c r="EO28" i="19"/>
  <c r="EN28" i="19"/>
  <c r="EM28" i="19"/>
  <c r="EL28" i="19"/>
  <c r="EK28" i="19"/>
  <c r="EJ28" i="19"/>
  <c r="EI28" i="19"/>
  <c r="EH28" i="19"/>
  <c r="EG28" i="19"/>
  <c r="EF28" i="19"/>
  <c r="EE28" i="19"/>
  <c r="ED28" i="19"/>
  <c r="EC28" i="19"/>
  <c r="EB28" i="19"/>
  <c r="EA28" i="19"/>
  <c r="DV28" i="19"/>
  <c r="DU28" i="19"/>
  <c r="DT28" i="19"/>
  <c r="DS28" i="19"/>
  <c r="DR28" i="19"/>
  <c r="DQ28" i="19"/>
  <c r="DP28" i="19"/>
  <c r="DO28" i="19"/>
  <c r="DN28" i="19"/>
  <c r="DM28" i="19"/>
  <c r="DL28" i="19"/>
  <c r="DK28" i="19"/>
  <c r="DJ28" i="19"/>
  <c r="DI28" i="19"/>
  <c r="DH28" i="19"/>
  <c r="DG28" i="19"/>
  <c r="DF28" i="19"/>
  <c r="DE28" i="19"/>
  <c r="DD28" i="19"/>
  <c r="DC28" i="19"/>
  <c r="DB28" i="19"/>
  <c r="DA28" i="19"/>
  <c r="CZ28" i="19"/>
  <c r="CY28" i="19"/>
  <c r="CX28" i="19"/>
  <c r="CW28" i="19"/>
  <c r="CV28" i="19"/>
  <c r="CU28" i="19"/>
  <c r="CP28" i="19"/>
  <c r="CO28" i="19"/>
  <c r="CN28" i="19"/>
  <c r="CM28" i="19"/>
  <c r="CL28" i="19"/>
  <c r="CK28" i="19"/>
  <c r="CJ28" i="19"/>
  <c r="CI28" i="19"/>
  <c r="CH28" i="19"/>
  <c r="CG28" i="19"/>
  <c r="CF28" i="19"/>
  <c r="CE28" i="19"/>
  <c r="CD28" i="19"/>
  <c r="CC28" i="19"/>
  <c r="CB28" i="19"/>
  <c r="CA28" i="19"/>
  <c r="BZ28" i="19"/>
  <c r="BY28" i="19"/>
  <c r="BX28" i="19"/>
  <c r="BW28" i="19"/>
  <c r="BV28" i="19"/>
  <c r="BU28" i="19"/>
  <c r="BT28" i="19"/>
  <c r="BS28" i="19"/>
  <c r="BR28" i="19"/>
  <c r="BQ28" i="19"/>
  <c r="BP28" i="19"/>
  <c r="BO28" i="19"/>
  <c r="BJ28" i="19"/>
  <c r="BI28" i="19"/>
  <c r="BH28" i="19"/>
  <c r="BG28" i="19"/>
  <c r="BF28" i="19"/>
  <c r="BE28" i="19"/>
  <c r="BD28" i="19"/>
  <c r="BC28" i="19"/>
  <c r="BB28" i="19"/>
  <c r="BA28" i="19"/>
  <c r="AZ28" i="19"/>
  <c r="AY28" i="19"/>
  <c r="AX28" i="19"/>
  <c r="AW28" i="19"/>
  <c r="AV28" i="19"/>
  <c r="AU28" i="19"/>
  <c r="AT28" i="19"/>
  <c r="AS28" i="19"/>
  <c r="AR28" i="19"/>
  <c r="AQ28" i="19"/>
  <c r="AP28" i="19"/>
  <c r="AO28" i="19"/>
  <c r="AN28" i="19"/>
  <c r="AM28" i="19"/>
  <c r="AL28" i="19"/>
  <c r="AK28" i="19"/>
  <c r="AJ28" i="19"/>
  <c r="AI28" i="19"/>
  <c r="D28" i="19"/>
  <c r="E28" i="19"/>
  <c r="F28" i="19"/>
  <c r="G28" i="19"/>
  <c r="H28" i="19"/>
  <c r="I28" i="19"/>
  <c r="J28" i="19"/>
  <c r="K28" i="19"/>
  <c r="L28" i="19"/>
  <c r="M28" i="19"/>
  <c r="N28" i="19"/>
  <c r="O28" i="19"/>
  <c r="P28" i="19"/>
  <c r="Q28" i="19"/>
  <c r="R28" i="19"/>
  <c r="S28" i="19"/>
  <c r="T28" i="19"/>
  <c r="U28" i="19"/>
  <c r="V28" i="19"/>
  <c r="W28" i="19"/>
  <c r="X28" i="19"/>
  <c r="Y28" i="19"/>
  <c r="Z28" i="19"/>
  <c r="AA28" i="19"/>
  <c r="AB28" i="19"/>
  <c r="AC28" i="19"/>
  <c r="AD28" i="19"/>
  <c r="C28" i="19"/>
  <c r="CA17" i="18"/>
  <c r="CA18" i="18"/>
  <c r="CA19" i="18"/>
  <c r="CA20" i="18"/>
  <c r="CA21" i="18"/>
  <c r="CA22" i="18"/>
  <c r="CA23" i="18"/>
  <c r="CA24" i="18"/>
  <c r="CA25" i="18"/>
  <c r="CA26" i="18"/>
  <c r="BK17" i="18"/>
  <c r="BK18" i="18"/>
  <c r="BK19" i="18"/>
  <c r="BK20" i="18"/>
  <c r="BK21" i="18"/>
  <c r="BK22" i="18"/>
  <c r="BK23" i="18"/>
  <c r="BK24" i="18"/>
  <c r="BK25" i="18"/>
  <c r="BK26" i="18"/>
  <c r="AU17" i="18"/>
  <c r="AU18" i="18"/>
  <c r="AU19" i="18"/>
  <c r="AU20" i="18"/>
  <c r="AU21" i="18"/>
  <c r="AU22" i="18"/>
  <c r="AU23" i="18"/>
  <c r="AU24" i="18"/>
  <c r="AU25" i="18"/>
  <c r="AU26" i="18"/>
  <c r="AE17" i="18"/>
  <c r="AE18" i="18"/>
  <c r="AE19" i="18"/>
  <c r="AE20" i="18"/>
  <c r="AE21" i="18"/>
  <c r="AE22" i="18"/>
  <c r="AE23" i="18"/>
  <c r="AE24" i="18"/>
  <c r="AE25" i="18"/>
  <c r="AE26" i="18"/>
  <c r="O17" i="18"/>
  <c r="O18" i="18"/>
  <c r="O19" i="18"/>
  <c r="O20" i="18"/>
  <c r="O21" i="18"/>
  <c r="O22" i="18"/>
  <c r="O23" i="18"/>
  <c r="O24" i="18"/>
  <c r="O25" i="18"/>
  <c r="O26" i="18"/>
  <c r="CQ17" i="18"/>
  <c r="CQ18" i="18"/>
  <c r="CQ19" i="18"/>
  <c r="CQ20" i="18"/>
  <c r="CQ21" i="18"/>
  <c r="CQ22" i="18"/>
  <c r="CQ23" i="18"/>
  <c r="CQ24" i="18"/>
  <c r="CQ25" i="18"/>
  <c r="CQ26" i="18"/>
  <c r="CP28" i="18"/>
  <c r="CO28" i="18"/>
  <c r="CN28" i="18"/>
  <c r="CM28" i="18"/>
  <c r="CL28" i="18"/>
  <c r="CK28" i="18"/>
  <c r="CJ28" i="18"/>
  <c r="CI28" i="18"/>
  <c r="CH28" i="18"/>
  <c r="CG28" i="18"/>
  <c r="CF28" i="18"/>
  <c r="CE28" i="18"/>
  <c r="CQ27" i="18"/>
  <c r="CQ16" i="18"/>
  <c r="CQ15" i="18"/>
  <c r="CQ14" i="18"/>
  <c r="CQ13" i="18"/>
  <c r="CQ12" i="18"/>
  <c r="CQ11" i="18"/>
  <c r="CQ10" i="18"/>
  <c r="CQ9" i="18"/>
  <c r="CQ8" i="18"/>
  <c r="CQ7" i="18"/>
  <c r="CQ6" i="18"/>
  <c r="CQ5" i="18"/>
  <c r="CQ4" i="18"/>
  <c r="BZ28" i="18"/>
  <c r="BY28" i="18"/>
  <c r="BX28" i="18"/>
  <c r="BW28" i="18"/>
  <c r="BV28" i="18"/>
  <c r="BU28" i="18"/>
  <c r="BT28" i="18"/>
  <c r="BS28" i="18"/>
  <c r="BR28" i="18"/>
  <c r="BQ28" i="18"/>
  <c r="BP28" i="18"/>
  <c r="BO28" i="18"/>
  <c r="BJ28" i="18"/>
  <c r="BI28" i="18"/>
  <c r="BH28" i="18"/>
  <c r="BG28" i="18"/>
  <c r="BF28" i="18"/>
  <c r="BE28" i="18"/>
  <c r="BD28" i="18"/>
  <c r="BC28" i="18"/>
  <c r="BB28" i="18"/>
  <c r="BA28" i="18"/>
  <c r="AZ28" i="18"/>
  <c r="AY28" i="18"/>
  <c r="AT28" i="18"/>
  <c r="AS28" i="18"/>
  <c r="AR28" i="18"/>
  <c r="AQ28" i="18"/>
  <c r="AP28" i="18"/>
  <c r="AO28" i="18"/>
  <c r="AN28" i="18"/>
  <c r="AM28" i="18"/>
  <c r="AL28" i="18"/>
  <c r="AK28" i="18"/>
  <c r="AJ28" i="18"/>
  <c r="AI28" i="18"/>
  <c r="AD28" i="18"/>
  <c r="AC28" i="18"/>
  <c r="AB28" i="18"/>
  <c r="AA28" i="18"/>
  <c r="Z28" i="18"/>
  <c r="Y28" i="18"/>
  <c r="X28" i="18"/>
  <c r="W28" i="18"/>
  <c r="V28" i="18"/>
  <c r="U28" i="18"/>
  <c r="T28" i="18"/>
  <c r="S28" i="18"/>
  <c r="D28" i="18"/>
  <c r="E28" i="18"/>
  <c r="F28" i="18"/>
  <c r="G28" i="18"/>
  <c r="H28" i="18"/>
  <c r="I28" i="18"/>
  <c r="J28" i="18"/>
  <c r="K28" i="18"/>
  <c r="L28" i="18"/>
  <c r="M28" i="18"/>
  <c r="N28" i="18"/>
  <c r="C28" i="18"/>
  <c r="GJ29" i="17"/>
  <c r="GJ30" i="17"/>
  <c r="GJ31" i="17"/>
  <c r="GJ32" i="17"/>
  <c r="GJ33" i="17"/>
  <c r="GJ34" i="17"/>
  <c r="GJ35" i="17"/>
  <c r="GJ36" i="17"/>
  <c r="GJ37" i="17"/>
  <c r="GJ38" i="17"/>
  <c r="GJ23" i="19" l="1"/>
  <c r="GI28" i="19"/>
  <c r="GJ21" i="19" s="1"/>
  <c r="CR25" i="18"/>
  <c r="CR21" i="18"/>
  <c r="CQ28" i="18"/>
  <c r="GH39" i="17"/>
  <c r="GG39" i="17"/>
  <c r="GF39" i="17"/>
  <c r="GE39" i="17"/>
  <c r="GD39" i="17"/>
  <c r="GC39" i="17"/>
  <c r="GB39" i="17"/>
  <c r="GA39" i="17"/>
  <c r="FZ39" i="17"/>
  <c r="FY39" i="17"/>
  <c r="FX39" i="17"/>
  <c r="FW39" i="17"/>
  <c r="FV39" i="17"/>
  <c r="FU39" i="17"/>
  <c r="FT39" i="17"/>
  <c r="FS39" i="17"/>
  <c r="FR39" i="17"/>
  <c r="FQ39" i="17"/>
  <c r="FP39" i="17"/>
  <c r="FO39" i="17"/>
  <c r="FN39" i="17"/>
  <c r="FM39" i="17"/>
  <c r="FL39" i="17"/>
  <c r="FK39" i="17"/>
  <c r="FJ39" i="17"/>
  <c r="FI39" i="17"/>
  <c r="FH39" i="17"/>
  <c r="FG39" i="17"/>
  <c r="GI38" i="17"/>
  <c r="GI37" i="17"/>
  <c r="GI36" i="17"/>
  <c r="GI35" i="17"/>
  <c r="GI34" i="17"/>
  <c r="GI33" i="17"/>
  <c r="GI32" i="17"/>
  <c r="GI31" i="17"/>
  <c r="GI30" i="17"/>
  <c r="GI29" i="17"/>
  <c r="GI28" i="17"/>
  <c r="GI27" i="17"/>
  <c r="GI26" i="17"/>
  <c r="GI25" i="17"/>
  <c r="GI24" i="17"/>
  <c r="GI23" i="17"/>
  <c r="GI22" i="17"/>
  <c r="GI21" i="17"/>
  <c r="GI20" i="17"/>
  <c r="GI19" i="17"/>
  <c r="GI18" i="17"/>
  <c r="GI17" i="17"/>
  <c r="GI16" i="17"/>
  <c r="GI15" i="17"/>
  <c r="GI14" i="17"/>
  <c r="GI13" i="17"/>
  <c r="GI12" i="17"/>
  <c r="GI11" i="17"/>
  <c r="GI10" i="17"/>
  <c r="GI9" i="17"/>
  <c r="GI8" i="17"/>
  <c r="GI7" i="17"/>
  <c r="GI6" i="17"/>
  <c r="GI5" i="17"/>
  <c r="GI4" i="17"/>
  <c r="FC35" i="17"/>
  <c r="FC36" i="17"/>
  <c r="FC37" i="17"/>
  <c r="DW35" i="17"/>
  <c r="DW36" i="17"/>
  <c r="CQ29" i="17"/>
  <c r="CQ22" i="17"/>
  <c r="BK29" i="17"/>
  <c r="BK25" i="17"/>
  <c r="C39" i="17"/>
  <c r="AE36" i="17"/>
  <c r="AE37" i="17"/>
  <c r="AE29" i="17"/>
  <c r="EA39" i="17"/>
  <c r="EB39" i="17"/>
  <c r="EC39" i="17"/>
  <c r="ED39" i="17"/>
  <c r="EE39" i="17"/>
  <c r="EF39" i="17"/>
  <c r="EG39" i="17"/>
  <c r="EH39" i="17"/>
  <c r="EI39" i="17"/>
  <c r="EJ39" i="17"/>
  <c r="EK39" i="17"/>
  <c r="EL39" i="17"/>
  <c r="EM39" i="17"/>
  <c r="EN39" i="17"/>
  <c r="EO39" i="17"/>
  <c r="EP39" i="17"/>
  <c r="EQ39" i="17"/>
  <c r="ER39" i="17"/>
  <c r="ES39" i="17"/>
  <c r="ET39" i="17"/>
  <c r="EU39" i="17"/>
  <c r="EV39" i="17"/>
  <c r="EW39" i="17"/>
  <c r="EX39" i="17"/>
  <c r="EY39" i="17"/>
  <c r="EZ39" i="17"/>
  <c r="FA39" i="17"/>
  <c r="FB39" i="17"/>
  <c r="CU39" i="17"/>
  <c r="CV39" i="17"/>
  <c r="CW39" i="17"/>
  <c r="CX39" i="17"/>
  <c r="CY39" i="17"/>
  <c r="CZ39" i="17"/>
  <c r="DA39" i="17"/>
  <c r="DB39" i="17"/>
  <c r="DC39" i="17"/>
  <c r="DD39" i="17"/>
  <c r="DE39" i="17"/>
  <c r="DF39" i="17"/>
  <c r="DG39" i="17"/>
  <c r="DH39" i="17"/>
  <c r="DI39" i="17"/>
  <c r="DJ39" i="17"/>
  <c r="DK39" i="17"/>
  <c r="DL39" i="17"/>
  <c r="DM39" i="17"/>
  <c r="DN39" i="17"/>
  <c r="DO39" i="17"/>
  <c r="DP39" i="17"/>
  <c r="DQ39" i="17"/>
  <c r="DR39" i="17"/>
  <c r="DS39" i="17"/>
  <c r="DT39" i="17"/>
  <c r="DU39" i="17"/>
  <c r="DV39" i="17"/>
  <c r="BO39" i="17"/>
  <c r="BP39" i="17"/>
  <c r="BQ39" i="17"/>
  <c r="BR39" i="17"/>
  <c r="BS39" i="17"/>
  <c r="BT39" i="17"/>
  <c r="BU39" i="17"/>
  <c r="BV39" i="17"/>
  <c r="BW39" i="17"/>
  <c r="BX39" i="17"/>
  <c r="BY39" i="17"/>
  <c r="BZ39" i="17"/>
  <c r="CA39" i="17"/>
  <c r="CB39" i="17"/>
  <c r="CC39" i="17"/>
  <c r="CD39" i="17"/>
  <c r="CE39" i="17"/>
  <c r="CF39" i="17"/>
  <c r="CG39" i="17"/>
  <c r="CH39" i="17"/>
  <c r="CI39" i="17"/>
  <c r="CJ39" i="17"/>
  <c r="CK39" i="17"/>
  <c r="CL39" i="17"/>
  <c r="CM39" i="17"/>
  <c r="CN39" i="17"/>
  <c r="CO39" i="17"/>
  <c r="CP39" i="17"/>
  <c r="AI39" i="17"/>
  <c r="AJ39" i="17"/>
  <c r="AK39" i="17"/>
  <c r="AL39" i="17"/>
  <c r="AM39" i="17"/>
  <c r="AN39" i="17"/>
  <c r="AO39" i="17"/>
  <c r="AP39" i="17"/>
  <c r="AQ39" i="17"/>
  <c r="AR39" i="17"/>
  <c r="AS39" i="17"/>
  <c r="AT39" i="17"/>
  <c r="AU39" i="17"/>
  <c r="AV39" i="17"/>
  <c r="AW39" i="17"/>
  <c r="AX39" i="17"/>
  <c r="AY39" i="17"/>
  <c r="AZ39" i="17"/>
  <c r="BA39" i="17"/>
  <c r="BB39" i="17"/>
  <c r="BC39" i="17"/>
  <c r="BD39" i="17"/>
  <c r="BE39" i="17"/>
  <c r="BF39" i="17"/>
  <c r="BG39" i="17"/>
  <c r="BH39" i="17"/>
  <c r="BI39" i="17"/>
  <c r="BJ39" i="17"/>
  <c r="D39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AA39" i="17"/>
  <c r="AB39" i="17"/>
  <c r="AC39" i="17"/>
  <c r="AD39" i="17"/>
  <c r="CP39" i="16"/>
  <c r="CO39" i="16"/>
  <c r="CN39" i="16"/>
  <c r="CM39" i="16"/>
  <c r="CL39" i="16"/>
  <c r="CK39" i="16"/>
  <c r="CJ39" i="16"/>
  <c r="CI39" i="16"/>
  <c r="CH39" i="16"/>
  <c r="CG39" i="16"/>
  <c r="CF39" i="16"/>
  <c r="CE39" i="16"/>
  <c r="CQ38" i="16"/>
  <c r="CQ37" i="16"/>
  <c r="CQ36" i="16"/>
  <c r="CQ35" i="16"/>
  <c r="CQ34" i="16"/>
  <c r="CQ33" i="16"/>
  <c r="CQ32" i="16"/>
  <c r="CQ31" i="16"/>
  <c r="CQ30" i="16"/>
  <c r="CQ29" i="16"/>
  <c r="CQ28" i="16"/>
  <c r="CQ27" i="16"/>
  <c r="CQ26" i="16"/>
  <c r="CQ25" i="16"/>
  <c r="CQ24" i="16"/>
  <c r="CQ23" i="16"/>
  <c r="CQ22" i="16"/>
  <c r="CQ21" i="16"/>
  <c r="CQ20" i="16"/>
  <c r="CQ19" i="16"/>
  <c r="CQ18" i="16"/>
  <c r="CQ17" i="16"/>
  <c r="CQ16" i="16"/>
  <c r="CQ15" i="16"/>
  <c r="CQ14" i="16"/>
  <c r="CQ13" i="16"/>
  <c r="CQ12" i="16"/>
  <c r="CQ11" i="16"/>
  <c r="CQ10" i="16"/>
  <c r="CQ9" i="16"/>
  <c r="CQ8" i="16"/>
  <c r="CQ7" i="16"/>
  <c r="CQ6" i="16"/>
  <c r="CQ5" i="16"/>
  <c r="CQ4" i="16"/>
  <c r="CA27" i="16"/>
  <c r="BK27" i="16"/>
  <c r="BK28" i="16"/>
  <c r="AU27" i="16"/>
  <c r="AE27" i="16"/>
  <c r="O27" i="16"/>
  <c r="O28" i="16"/>
  <c r="CA35" i="16"/>
  <c r="CA36" i="16"/>
  <c r="BK35" i="16"/>
  <c r="BK36" i="16"/>
  <c r="AU29" i="16"/>
  <c r="AE29" i="16"/>
  <c r="O29" i="16"/>
  <c r="AU22" i="16"/>
  <c r="O36" i="16"/>
  <c r="AE25" i="16"/>
  <c r="BO39" i="16"/>
  <c r="BP39" i="16"/>
  <c r="BQ39" i="16"/>
  <c r="BR39" i="16"/>
  <c r="BS39" i="16"/>
  <c r="BT39" i="16"/>
  <c r="BU39" i="16"/>
  <c r="BV39" i="16"/>
  <c r="BW39" i="16"/>
  <c r="BX39" i="16"/>
  <c r="BY39" i="16"/>
  <c r="BZ39" i="16"/>
  <c r="AY39" i="16"/>
  <c r="AZ39" i="16"/>
  <c r="BA39" i="16"/>
  <c r="BB39" i="16"/>
  <c r="BC39" i="16"/>
  <c r="BD39" i="16"/>
  <c r="BE39" i="16"/>
  <c r="BF39" i="16"/>
  <c r="BG39" i="16"/>
  <c r="BH39" i="16"/>
  <c r="BI39" i="16"/>
  <c r="BJ39" i="16"/>
  <c r="AJ39" i="16"/>
  <c r="AK39" i="16"/>
  <c r="AL39" i="16"/>
  <c r="AM39" i="16"/>
  <c r="AN39" i="16"/>
  <c r="AO39" i="16"/>
  <c r="AP39" i="16"/>
  <c r="AQ39" i="16"/>
  <c r="AR39" i="16"/>
  <c r="AS39" i="16"/>
  <c r="AT39" i="16"/>
  <c r="AI39" i="16"/>
  <c r="T39" i="16"/>
  <c r="U39" i="16"/>
  <c r="V39" i="16"/>
  <c r="W39" i="16"/>
  <c r="X39" i="16"/>
  <c r="Y39" i="16"/>
  <c r="Z39" i="16"/>
  <c r="AA39" i="16"/>
  <c r="AB39" i="16"/>
  <c r="AC39" i="16"/>
  <c r="AD39" i="16"/>
  <c r="S39" i="16"/>
  <c r="D39" i="16"/>
  <c r="E39" i="16"/>
  <c r="F39" i="16"/>
  <c r="G39" i="16"/>
  <c r="H39" i="16"/>
  <c r="I39" i="16"/>
  <c r="J39" i="16"/>
  <c r="K39" i="16"/>
  <c r="L39" i="16"/>
  <c r="M39" i="16"/>
  <c r="N39" i="16"/>
  <c r="C39" i="16"/>
  <c r="GH39" i="14"/>
  <c r="GG39" i="14"/>
  <c r="GF39" i="14"/>
  <c r="GE39" i="14"/>
  <c r="GD39" i="14"/>
  <c r="GC39" i="14"/>
  <c r="GB39" i="14"/>
  <c r="GA39" i="14"/>
  <c r="FZ39" i="14"/>
  <c r="FY39" i="14"/>
  <c r="FX39" i="14"/>
  <c r="FW39" i="14"/>
  <c r="FV39" i="14"/>
  <c r="FU39" i="14"/>
  <c r="FT39" i="14"/>
  <c r="FS39" i="14"/>
  <c r="FR39" i="14"/>
  <c r="FQ39" i="14"/>
  <c r="FP39" i="14"/>
  <c r="FO39" i="14"/>
  <c r="FN39" i="14"/>
  <c r="FM39" i="14"/>
  <c r="FL39" i="14"/>
  <c r="FK39" i="14"/>
  <c r="FJ39" i="14"/>
  <c r="FI39" i="14"/>
  <c r="FH39" i="14"/>
  <c r="FG39" i="14"/>
  <c r="GI38" i="14"/>
  <c r="GI37" i="14"/>
  <c r="GI36" i="14"/>
  <c r="GI35" i="14"/>
  <c r="GI34" i="14"/>
  <c r="GI33" i="14"/>
  <c r="GI32" i="14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8" i="14"/>
  <c r="GI7" i="14"/>
  <c r="GI6" i="14"/>
  <c r="GI5" i="14"/>
  <c r="GI4" i="14"/>
  <c r="AE27" i="14"/>
  <c r="BK27" i="14"/>
  <c r="CQ27" i="14"/>
  <c r="DW27" i="14"/>
  <c r="FC27" i="14"/>
  <c r="EB39" i="14"/>
  <c r="EC39" i="14"/>
  <c r="ED39" i="14"/>
  <c r="EE39" i="14"/>
  <c r="EF39" i="14"/>
  <c r="EG39" i="14"/>
  <c r="EH39" i="14"/>
  <c r="EI39" i="14"/>
  <c r="EJ39" i="14"/>
  <c r="EK39" i="14"/>
  <c r="EL39" i="14"/>
  <c r="EM39" i="14"/>
  <c r="EN39" i="14"/>
  <c r="EO39" i="14"/>
  <c r="EP39" i="14"/>
  <c r="EQ39" i="14"/>
  <c r="ER39" i="14"/>
  <c r="ES39" i="14"/>
  <c r="ET39" i="14"/>
  <c r="EU39" i="14"/>
  <c r="EV39" i="14"/>
  <c r="EW39" i="14"/>
  <c r="EX39" i="14"/>
  <c r="EY39" i="14"/>
  <c r="EZ39" i="14"/>
  <c r="FA39" i="14"/>
  <c r="FB39" i="14"/>
  <c r="EA39" i="14"/>
  <c r="CV39" i="14"/>
  <c r="CW39" i="14"/>
  <c r="CX39" i="14"/>
  <c r="CY39" i="14"/>
  <c r="CZ39" i="14"/>
  <c r="DA39" i="14"/>
  <c r="DB39" i="14"/>
  <c r="DC39" i="14"/>
  <c r="DD39" i="14"/>
  <c r="DE39" i="14"/>
  <c r="DF39" i="14"/>
  <c r="DG39" i="14"/>
  <c r="DH39" i="14"/>
  <c r="DI39" i="14"/>
  <c r="DJ39" i="14"/>
  <c r="DK39" i="14"/>
  <c r="DL39" i="14"/>
  <c r="DM39" i="14"/>
  <c r="DN39" i="14"/>
  <c r="DO39" i="14"/>
  <c r="DP39" i="14"/>
  <c r="DQ39" i="14"/>
  <c r="DR39" i="14"/>
  <c r="DS39" i="14"/>
  <c r="DT39" i="14"/>
  <c r="DU39" i="14"/>
  <c r="DV39" i="14"/>
  <c r="CU39" i="14"/>
  <c r="BO39" i="14"/>
  <c r="BP39" i="14"/>
  <c r="BQ39" i="14"/>
  <c r="BR39" i="14"/>
  <c r="BS39" i="14"/>
  <c r="BT39" i="14"/>
  <c r="BU39" i="14"/>
  <c r="BV39" i="14"/>
  <c r="BW39" i="14"/>
  <c r="BX39" i="14"/>
  <c r="BY39" i="14"/>
  <c r="BZ39" i="14"/>
  <c r="CA39" i="14"/>
  <c r="CB39" i="14"/>
  <c r="CC39" i="14"/>
  <c r="CD39" i="14"/>
  <c r="CE39" i="14"/>
  <c r="CF39" i="14"/>
  <c r="CG39" i="14"/>
  <c r="CH39" i="14"/>
  <c r="CI39" i="14"/>
  <c r="CJ39" i="14"/>
  <c r="CK39" i="14"/>
  <c r="CL39" i="14"/>
  <c r="CM39" i="14"/>
  <c r="CN39" i="14"/>
  <c r="CO39" i="14"/>
  <c r="CP39" i="14"/>
  <c r="AJ39" i="14"/>
  <c r="AK39" i="14"/>
  <c r="AL39" i="14"/>
  <c r="AM39" i="14"/>
  <c r="AN39" i="14"/>
  <c r="AO39" i="14"/>
  <c r="AP39" i="14"/>
  <c r="AQ39" i="14"/>
  <c r="AR39" i="14"/>
  <c r="AS39" i="14"/>
  <c r="AT39" i="14"/>
  <c r="AU39" i="14"/>
  <c r="AV39" i="14"/>
  <c r="AW39" i="14"/>
  <c r="AX39" i="14"/>
  <c r="AY39" i="14"/>
  <c r="AZ39" i="14"/>
  <c r="BA39" i="14"/>
  <c r="BB39" i="14"/>
  <c r="BC39" i="14"/>
  <c r="BD39" i="14"/>
  <c r="BE39" i="14"/>
  <c r="BF39" i="14"/>
  <c r="BG39" i="14"/>
  <c r="BH39" i="14"/>
  <c r="BI39" i="14"/>
  <c r="BJ39" i="14"/>
  <c r="AI39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Q39" i="14"/>
  <c r="R39" i="14"/>
  <c r="S39" i="14"/>
  <c r="T39" i="14"/>
  <c r="U39" i="14"/>
  <c r="V39" i="14"/>
  <c r="W39" i="14"/>
  <c r="X39" i="14"/>
  <c r="Y39" i="14"/>
  <c r="Z39" i="14"/>
  <c r="AA39" i="14"/>
  <c r="AB39" i="14"/>
  <c r="AC39" i="14"/>
  <c r="AD39" i="14"/>
  <c r="C39" i="14"/>
  <c r="CQ4" i="15"/>
  <c r="CQ5" i="15"/>
  <c r="CQ6" i="15"/>
  <c r="CQ7" i="15"/>
  <c r="CQ8" i="15"/>
  <c r="CQ9" i="15"/>
  <c r="CQ10" i="15"/>
  <c r="CQ11" i="15"/>
  <c r="CQ12" i="15"/>
  <c r="CQ13" i="15"/>
  <c r="CQ14" i="15"/>
  <c r="CQ15" i="15"/>
  <c r="CQ16" i="15"/>
  <c r="CQ17" i="15"/>
  <c r="CQ18" i="15"/>
  <c r="CQ19" i="15"/>
  <c r="CQ20" i="15"/>
  <c r="CQ21" i="15"/>
  <c r="CQ22" i="15"/>
  <c r="CQ23" i="15"/>
  <c r="CQ24" i="15"/>
  <c r="CQ25" i="15"/>
  <c r="CQ26" i="15"/>
  <c r="CQ27" i="15"/>
  <c r="CQ28" i="15"/>
  <c r="CQ29" i="15"/>
  <c r="CQ30" i="15"/>
  <c r="CQ31" i="15"/>
  <c r="CQ32" i="15"/>
  <c r="CQ33" i="15"/>
  <c r="CQ34" i="15"/>
  <c r="CQ35" i="15"/>
  <c r="CQ36" i="15"/>
  <c r="CQ37" i="15"/>
  <c r="CQ38" i="15"/>
  <c r="CE39" i="15"/>
  <c r="CF39" i="15"/>
  <c r="CG39" i="15"/>
  <c r="CH39" i="15"/>
  <c r="CI39" i="15"/>
  <c r="CJ39" i="15"/>
  <c r="CK39" i="15"/>
  <c r="CL39" i="15"/>
  <c r="CM39" i="15"/>
  <c r="CN39" i="15"/>
  <c r="CO39" i="15"/>
  <c r="CP39" i="15"/>
  <c r="CA27" i="15"/>
  <c r="BK27" i="15"/>
  <c r="BK28" i="15"/>
  <c r="AU27" i="15"/>
  <c r="AU28" i="15"/>
  <c r="AU29" i="15"/>
  <c r="AE27" i="15"/>
  <c r="O27" i="15"/>
  <c r="O28" i="15"/>
  <c r="O29" i="15"/>
  <c r="CA14" i="15"/>
  <c r="CA25" i="15"/>
  <c r="CA9" i="15"/>
  <c r="CA13" i="15"/>
  <c r="CA35" i="15"/>
  <c r="CA17" i="15"/>
  <c r="CA29" i="15"/>
  <c r="CA12" i="15"/>
  <c r="CA22" i="15"/>
  <c r="CA36" i="15"/>
  <c r="CA19" i="15"/>
  <c r="CA34" i="15"/>
  <c r="CA15" i="15"/>
  <c r="CA16" i="15"/>
  <c r="CA18" i="15"/>
  <c r="CA33" i="15"/>
  <c r="CA30" i="15"/>
  <c r="CA28" i="15"/>
  <c r="CA5" i="15"/>
  <c r="CA37" i="15"/>
  <c r="CA21" i="15"/>
  <c r="CA23" i="15"/>
  <c r="CA38" i="15"/>
  <c r="CA10" i="15"/>
  <c r="CA6" i="15"/>
  <c r="CA32" i="15"/>
  <c r="CA8" i="15"/>
  <c r="CA4" i="15"/>
  <c r="CA11" i="15"/>
  <c r="CA31" i="15"/>
  <c r="CA20" i="15"/>
  <c r="CA26" i="15"/>
  <c r="CA7" i="15"/>
  <c r="CA24" i="15"/>
  <c r="BP39" i="15"/>
  <c r="BQ39" i="15"/>
  <c r="BR39" i="15"/>
  <c r="BS39" i="15"/>
  <c r="BT39" i="15"/>
  <c r="BU39" i="15"/>
  <c r="BV39" i="15"/>
  <c r="BW39" i="15"/>
  <c r="BX39" i="15"/>
  <c r="BY39" i="15"/>
  <c r="BZ39" i="15"/>
  <c r="BO39" i="15"/>
  <c r="BK30" i="15"/>
  <c r="BK5" i="15"/>
  <c r="BK37" i="15"/>
  <c r="BK10" i="15"/>
  <c r="BK38" i="15"/>
  <c r="BK23" i="15"/>
  <c r="BK21" i="15"/>
  <c r="BK32" i="15"/>
  <c r="BK6" i="15"/>
  <c r="BK8" i="15"/>
  <c r="BK11" i="15"/>
  <c r="BK4" i="15"/>
  <c r="BK31" i="15"/>
  <c r="BK26" i="15"/>
  <c r="BK7" i="15"/>
  <c r="BK20" i="15"/>
  <c r="BK14" i="15"/>
  <c r="BK25" i="15"/>
  <c r="BK9" i="15"/>
  <c r="BK13" i="15"/>
  <c r="BK17" i="15"/>
  <c r="BK29" i="15"/>
  <c r="BK15" i="15"/>
  <c r="BK35" i="15"/>
  <c r="BK34" i="15"/>
  <c r="BK12" i="15"/>
  <c r="BK19" i="15"/>
  <c r="BK16" i="15"/>
  <c r="BK22" i="15"/>
  <c r="BK36" i="15"/>
  <c r="BK18" i="15"/>
  <c r="BK33" i="15"/>
  <c r="BK24" i="15"/>
  <c r="AZ39" i="15"/>
  <c r="BA39" i="15"/>
  <c r="BB39" i="15"/>
  <c r="BC39" i="15"/>
  <c r="BD39" i="15"/>
  <c r="BE39" i="15"/>
  <c r="BF39" i="15"/>
  <c r="BG39" i="15"/>
  <c r="BH39" i="15"/>
  <c r="BI39" i="15"/>
  <c r="BJ39" i="15"/>
  <c r="AY39" i="15"/>
  <c r="AU36" i="15"/>
  <c r="AU18" i="15"/>
  <c r="AU33" i="15"/>
  <c r="AU9" i="15"/>
  <c r="AU25" i="15"/>
  <c r="AU17" i="15"/>
  <c r="AU13" i="15"/>
  <c r="AU35" i="15"/>
  <c r="AU22" i="15"/>
  <c r="AU34" i="15"/>
  <c r="AU15" i="15"/>
  <c r="AU19" i="15"/>
  <c r="AU12" i="15"/>
  <c r="AU16" i="15"/>
  <c r="AU30" i="15"/>
  <c r="AU10" i="15"/>
  <c r="AU37" i="15"/>
  <c r="AU5" i="15"/>
  <c r="AU38" i="15"/>
  <c r="AU23" i="15"/>
  <c r="AU21" i="15"/>
  <c r="AU32" i="15"/>
  <c r="AU6" i="15"/>
  <c r="AU11" i="15"/>
  <c r="AU8" i="15"/>
  <c r="AU4" i="15"/>
  <c r="AU31" i="15"/>
  <c r="AU26" i="15"/>
  <c r="AU7" i="15"/>
  <c r="AU20" i="15"/>
  <c r="AU14" i="15"/>
  <c r="AU24" i="15"/>
  <c r="AJ39" i="15"/>
  <c r="AK39" i="15"/>
  <c r="AL39" i="15"/>
  <c r="AM39" i="15"/>
  <c r="AN39" i="15"/>
  <c r="AO39" i="15"/>
  <c r="AP39" i="15"/>
  <c r="AQ39" i="15"/>
  <c r="AR39" i="15"/>
  <c r="AS39" i="15"/>
  <c r="AT39" i="15"/>
  <c r="AI39" i="15"/>
  <c r="T39" i="15"/>
  <c r="U39" i="15"/>
  <c r="V39" i="15"/>
  <c r="W39" i="15"/>
  <c r="X39" i="15"/>
  <c r="Y39" i="15"/>
  <c r="Z39" i="15"/>
  <c r="AA39" i="15"/>
  <c r="AB39" i="15"/>
  <c r="AC39" i="15"/>
  <c r="AD39" i="15"/>
  <c r="S39" i="15"/>
  <c r="D39" i="15"/>
  <c r="E39" i="15"/>
  <c r="F39" i="15"/>
  <c r="G39" i="15"/>
  <c r="H39" i="15"/>
  <c r="I39" i="15"/>
  <c r="J39" i="15"/>
  <c r="K39" i="15"/>
  <c r="L39" i="15"/>
  <c r="M39" i="15"/>
  <c r="N39" i="15"/>
  <c r="C39" i="15"/>
  <c r="GH39" i="11"/>
  <c r="GG39" i="11"/>
  <c r="GF39" i="11"/>
  <c r="GE39" i="11"/>
  <c r="GD39" i="11"/>
  <c r="GC39" i="11"/>
  <c r="GB39" i="11"/>
  <c r="GA39" i="11"/>
  <c r="FZ39" i="11"/>
  <c r="FY39" i="11"/>
  <c r="FX39" i="11"/>
  <c r="FW39" i="11"/>
  <c r="FV39" i="11"/>
  <c r="FU39" i="11"/>
  <c r="FT39" i="11"/>
  <c r="FS39" i="11"/>
  <c r="FR39" i="11"/>
  <c r="FQ39" i="11"/>
  <c r="FP39" i="11"/>
  <c r="FO39" i="11"/>
  <c r="FN39" i="11"/>
  <c r="FM39" i="11"/>
  <c r="FL39" i="11"/>
  <c r="FK39" i="11"/>
  <c r="FJ39" i="11"/>
  <c r="FI39" i="11"/>
  <c r="FH39" i="11"/>
  <c r="FG39" i="11"/>
  <c r="GI38" i="11"/>
  <c r="GI37" i="11"/>
  <c r="GI36" i="11"/>
  <c r="GI35" i="11"/>
  <c r="GI34" i="11"/>
  <c r="GI33" i="11"/>
  <c r="GH29" i="11"/>
  <c r="GG29" i="11"/>
  <c r="GF29" i="11"/>
  <c r="GE29" i="11"/>
  <c r="GD29" i="11"/>
  <c r="GC29" i="11"/>
  <c r="GB29" i="11"/>
  <c r="GA29" i="11"/>
  <c r="FZ29" i="11"/>
  <c r="FY29" i="11"/>
  <c r="FX29" i="11"/>
  <c r="FW29" i="11"/>
  <c r="FV29" i="11"/>
  <c r="FU29" i="11"/>
  <c r="FT29" i="11"/>
  <c r="FS29" i="11"/>
  <c r="FR29" i="11"/>
  <c r="FQ29" i="11"/>
  <c r="FP29" i="11"/>
  <c r="FO29" i="11"/>
  <c r="FN29" i="11"/>
  <c r="FM29" i="11"/>
  <c r="FL29" i="11"/>
  <c r="FK29" i="11"/>
  <c r="FJ29" i="11"/>
  <c r="FI29" i="11"/>
  <c r="FH29" i="11"/>
  <c r="FG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H7" i="11"/>
  <c r="GG7" i="11"/>
  <c r="GF7" i="11"/>
  <c r="GE7" i="11"/>
  <c r="GD7" i="11"/>
  <c r="GC7" i="11"/>
  <c r="GB7" i="11"/>
  <c r="GA7" i="11"/>
  <c r="FZ7" i="11"/>
  <c r="FY7" i="11"/>
  <c r="FX7" i="11"/>
  <c r="FW7" i="11"/>
  <c r="FV7" i="11"/>
  <c r="FU7" i="11"/>
  <c r="FT7" i="11"/>
  <c r="FS7" i="11"/>
  <c r="FR7" i="11"/>
  <c r="FQ7" i="11"/>
  <c r="FP7" i="11"/>
  <c r="FO7" i="11"/>
  <c r="FN7" i="11"/>
  <c r="FM7" i="11"/>
  <c r="FL7" i="11"/>
  <c r="FK7" i="11"/>
  <c r="FJ7" i="11"/>
  <c r="FI7" i="11"/>
  <c r="FH7" i="11"/>
  <c r="FG7" i="11"/>
  <c r="GI6" i="11"/>
  <c r="GI5" i="11"/>
  <c r="GI4" i="11"/>
  <c r="CP39" i="10"/>
  <c r="CO39" i="10"/>
  <c r="CN39" i="10"/>
  <c r="CM39" i="10"/>
  <c r="CL39" i="10"/>
  <c r="CK39" i="10"/>
  <c r="CJ39" i="10"/>
  <c r="CI39" i="10"/>
  <c r="CH39" i="10"/>
  <c r="CG39" i="10"/>
  <c r="CF39" i="10"/>
  <c r="CE39" i="10"/>
  <c r="CQ38" i="10"/>
  <c r="CQ37" i="10"/>
  <c r="CQ36" i="10"/>
  <c r="CQ35" i="10"/>
  <c r="CQ34" i="10"/>
  <c r="CQ33" i="10"/>
  <c r="CP29" i="10"/>
  <c r="CO29" i="10"/>
  <c r="CN29" i="10"/>
  <c r="CM29" i="10"/>
  <c r="CL29" i="10"/>
  <c r="CK29" i="10"/>
  <c r="CJ29" i="10"/>
  <c r="CI29" i="10"/>
  <c r="CH29" i="10"/>
  <c r="CG29" i="10"/>
  <c r="CF29" i="10"/>
  <c r="CE29" i="10"/>
  <c r="CQ28" i="10"/>
  <c r="CQ27" i="10"/>
  <c r="CQ26" i="10"/>
  <c r="CQ25" i="10"/>
  <c r="CQ24" i="10"/>
  <c r="CQ23" i="10"/>
  <c r="CQ22" i="10"/>
  <c r="CQ21" i="10"/>
  <c r="CQ20" i="10"/>
  <c r="CQ19" i="10"/>
  <c r="CQ18" i="10"/>
  <c r="CQ17" i="10"/>
  <c r="CQ16" i="10"/>
  <c r="CQ15" i="10"/>
  <c r="CQ14" i="10"/>
  <c r="CQ13" i="10"/>
  <c r="CQ12" i="10"/>
  <c r="CQ11" i="10"/>
  <c r="CP7" i="10"/>
  <c r="CO7" i="10"/>
  <c r="CN7" i="10"/>
  <c r="CM7" i="10"/>
  <c r="CL7" i="10"/>
  <c r="CK7" i="10"/>
  <c r="CJ7" i="10"/>
  <c r="CI7" i="10"/>
  <c r="CH7" i="10"/>
  <c r="CG7" i="10"/>
  <c r="CF7" i="10"/>
  <c r="CE7" i="10"/>
  <c r="CQ6" i="10"/>
  <c r="CQ5" i="10"/>
  <c r="CQ4" i="10"/>
  <c r="GH39" i="9"/>
  <c r="GG39" i="9"/>
  <c r="GF39" i="9"/>
  <c r="GE39" i="9"/>
  <c r="GD39" i="9"/>
  <c r="GC39" i="9"/>
  <c r="GB39" i="9"/>
  <c r="GA39" i="9"/>
  <c r="FZ39" i="9"/>
  <c r="FY39" i="9"/>
  <c r="FX39" i="9"/>
  <c r="FW39" i="9"/>
  <c r="FV39" i="9"/>
  <c r="FU39" i="9"/>
  <c r="FT39" i="9"/>
  <c r="FS39" i="9"/>
  <c r="FR39" i="9"/>
  <c r="FQ39" i="9"/>
  <c r="FP39" i="9"/>
  <c r="FO39" i="9"/>
  <c r="FN39" i="9"/>
  <c r="FM39" i="9"/>
  <c r="FL39" i="9"/>
  <c r="FK39" i="9"/>
  <c r="FJ39" i="9"/>
  <c r="FI39" i="9"/>
  <c r="FH39" i="9"/>
  <c r="FG39" i="9"/>
  <c r="GI38" i="9"/>
  <c r="GI37" i="9"/>
  <c r="GI36" i="9"/>
  <c r="GI35" i="9"/>
  <c r="GI34" i="9"/>
  <c r="GI33" i="9"/>
  <c r="GH29" i="9"/>
  <c r="GG29" i="9"/>
  <c r="GF29" i="9"/>
  <c r="GE29" i="9"/>
  <c r="GD29" i="9"/>
  <c r="GC29" i="9"/>
  <c r="GB29" i="9"/>
  <c r="GA29" i="9"/>
  <c r="FZ29" i="9"/>
  <c r="FY29" i="9"/>
  <c r="FX29" i="9"/>
  <c r="FW29" i="9"/>
  <c r="FV29" i="9"/>
  <c r="FU29" i="9"/>
  <c r="FT29" i="9"/>
  <c r="FS29" i="9"/>
  <c r="FR29" i="9"/>
  <c r="FQ29" i="9"/>
  <c r="FP29" i="9"/>
  <c r="FO29" i="9"/>
  <c r="FN29" i="9"/>
  <c r="FM29" i="9"/>
  <c r="FL29" i="9"/>
  <c r="FK29" i="9"/>
  <c r="FJ29" i="9"/>
  <c r="FI29" i="9"/>
  <c r="FH29" i="9"/>
  <c r="FG29" i="9"/>
  <c r="GI28" i="9"/>
  <c r="GI27" i="9"/>
  <c r="GI26" i="9"/>
  <c r="GI25" i="9"/>
  <c r="GI24" i="9"/>
  <c r="GI23" i="9"/>
  <c r="GI22" i="9"/>
  <c r="GI21" i="9"/>
  <c r="GH17" i="9"/>
  <c r="GG17" i="9"/>
  <c r="GF17" i="9"/>
  <c r="GE17" i="9"/>
  <c r="GD17" i="9"/>
  <c r="GC17" i="9"/>
  <c r="GB17" i="9"/>
  <c r="GA17" i="9"/>
  <c r="FZ17" i="9"/>
  <c r="FY17" i="9"/>
  <c r="FX17" i="9"/>
  <c r="FW17" i="9"/>
  <c r="FV17" i="9"/>
  <c r="FU17" i="9"/>
  <c r="FT17" i="9"/>
  <c r="FS17" i="9"/>
  <c r="FR17" i="9"/>
  <c r="FQ17" i="9"/>
  <c r="FP17" i="9"/>
  <c r="FO17" i="9"/>
  <c r="FN17" i="9"/>
  <c r="FM17" i="9"/>
  <c r="FL17" i="9"/>
  <c r="FK17" i="9"/>
  <c r="FJ17" i="9"/>
  <c r="FI17" i="9"/>
  <c r="FH17" i="9"/>
  <c r="FG17" i="9"/>
  <c r="GI16" i="9"/>
  <c r="GI15" i="9"/>
  <c r="GI14" i="9"/>
  <c r="GI13" i="9"/>
  <c r="GI12" i="9"/>
  <c r="GI11" i="9"/>
  <c r="GH7" i="9"/>
  <c r="GG7" i="9"/>
  <c r="GF7" i="9"/>
  <c r="GE7" i="9"/>
  <c r="GD7" i="9"/>
  <c r="GC7" i="9"/>
  <c r="GB7" i="9"/>
  <c r="GA7" i="9"/>
  <c r="FZ7" i="9"/>
  <c r="FY7" i="9"/>
  <c r="FX7" i="9"/>
  <c r="FW7" i="9"/>
  <c r="FV7" i="9"/>
  <c r="FU7" i="9"/>
  <c r="FT7" i="9"/>
  <c r="FS7" i="9"/>
  <c r="FR7" i="9"/>
  <c r="FQ7" i="9"/>
  <c r="FP7" i="9"/>
  <c r="FO7" i="9"/>
  <c r="FN7" i="9"/>
  <c r="FM7" i="9"/>
  <c r="FL7" i="9"/>
  <c r="FK7" i="9"/>
  <c r="FJ7" i="9"/>
  <c r="FI7" i="9"/>
  <c r="FH7" i="9"/>
  <c r="FG7" i="9"/>
  <c r="GI6" i="9"/>
  <c r="GI5" i="9"/>
  <c r="GI4" i="9"/>
  <c r="CP50" i="8"/>
  <c r="CO50" i="8"/>
  <c r="CN50" i="8"/>
  <c r="CM50" i="8"/>
  <c r="CL50" i="8"/>
  <c r="CK50" i="8"/>
  <c r="CJ50" i="8"/>
  <c r="CI50" i="8"/>
  <c r="CH50" i="8"/>
  <c r="CG50" i="8"/>
  <c r="CF50" i="8"/>
  <c r="CE50" i="8"/>
  <c r="CQ49" i="8"/>
  <c r="CQ48" i="8"/>
  <c r="CQ47" i="8"/>
  <c r="CQ46" i="8"/>
  <c r="CQ45" i="8"/>
  <c r="CQ44" i="8"/>
  <c r="CQ43" i="8"/>
  <c r="CP39" i="8"/>
  <c r="CO39" i="8"/>
  <c r="CN39" i="8"/>
  <c r="CM39" i="8"/>
  <c r="CL39" i="8"/>
  <c r="CK39" i="8"/>
  <c r="CJ39" i="8"/>
  <c r="CI39" i="8"/>
  <c r="CH39" i="8"/>
  <c r="CG39" i="8"/>
  <c r="CF39" i="8"/>
  <c r="CE39" i="8"/>
  <c r="CQ38" i="8"/>
  <c r="CQ37" i="8"/>
  <c r="CQ36" i="8"/>
  <c r="CQ35" i="8"/>
  <c r="CQ34" i="8"/>
  <c r="CQ33" i="8"/>
  <c r="CP29" i="8"/>
  <c r="CO29" i="8"/>
  <c r="CN29" i="8"/>
  <c r="CM29" i="8"/>
  <c r="CL29" i="8"/>
  <c r="CK29" i="8"/>
  <c r="CJ29" i="8"/>
  <c r="CI29" i="8"/>
  <c r="CH29" i="8"/>
  <c r="CG29" i="8"/>
  <c r="CF29" i="8"/>
  <c r="CE29" i="8"/>
  <c r="CQ28" i="8"/>
  <c r="CQ27" i="8"/>
  <c r="CQ26" i="8"/>
  <c r="CQ25" i="8"/>
  <c r="CQ24" i="8"/>
  <c r="CQ23" i="8"/>
  <c r="CQ22" i="8"/>
  <c r="CQ21" i="8"/>
  <c r="CP17" i="8"/>
  <c r="CO17" i="8"/>
  <c r="CN17" i="8"/>
  <c r="CM17" i="8"/>
  <c r="CL17" i="8"/>
  <c r="CK17" i="8"/>
  <c r="CJ17" i="8"/>
  <c r="CI17" i="8"/>
  <c r="CH17" i="8"/>
  <c r="CG17" i="8"/>
  <c r="CF17" i="8"/>
  <c r="CE17" i="8"/>
  <c r="CQ16" i="8"/>
  <c r="CQ15" i="8"/>
  <c r="CQ14" i="8"/>
  <c r="CQ13" i="8"/>
  <c r="CQ12" i="8"/>
  <c r="CQ11" i="8"/>
  <c r="CP7" i="8"/>
  <c r="CO7" i="8"/>
  <c r="CN7" i="8"/>
  <c r="CM7" i="8"/>
  <c r="CL7" i="8"/>
  <c r="CK7" i="8"/>
  <c r="CJ7" i="8"/>
  <c r="CI7" i="8"/>
  <c r="CH7" i="8"/>
  <c r="CG7" i="8"/>
  <c r="CF7" i="8"/>
  <c r="CE7" i="8"/>
  <c r="CQ6" i="8"/>
  <c r="CQ5" i="8"/>
  <c r="CQ4" i="8"/>
  <c r="AH25" i="6"/>
  <c r="AJ25" i="6" s="1"/>
  <c r="AH23" i="6"/>
  <c r="AH24" i="6"/>
  <c r="AH27" i="6"/>
  <c r="AJ27" i="6" s="1"/>
  <c r="AH26" i="6"/>
  <c r="AJ26" i="6" s="1"/>
  <c r="AH28" i="6"/>
  <c r="AH30" i="6"/>
  <c r="AH29" i="6"/>
  <c r="AJ29" i="6" s="1"/>
  <c r="AH31" i="6"/>
  <c r="AJ31" i="6" s="1"/>
  <c r="AH5" i="6"/>
  <c r="AH6" i="6"/>
  <c r="AJ6" i="6" s="1"/>
  <c r="AH7" i="6"/>
  <c r="AJ7" i="6" s="1"/>
  <c r="AH12" i="6"/>
  <c r="AJ12" i="6" s="1"/>
  <c r="AH10" i="6"/>
  <c r="AH13" i="6"/>
  <c r="AH8" i="6"/>
  <c r="AJ8" i="6" s="1"/>
  <c r="AH9" i="6"/>
  <c r="AJ9" i="6" s="1"/>
  <c r="AH14" i="6"/>
  <c r="AH19" i="6"/>
  <c r="AJ19" i="6" s="1"/>
  <c r="AH17" i="6"/>
  <c r="AJ17" i="6" s="1"/>
  <c r="AH11" i="6"/>
  <c r="AJ11" i="6" s="1"/>
  <c r="AH15" i="6"/>
  <c r="AH18" i="6"/>
  <c r="AH21" i="6"/>
  <c r="AJ21" i="6" s="1"/>
  <c r="AH16" i="6"/>
  <c r="AJ16" i="6" s="1"/>
  <c r="AH20" i="6"/>
  <c r="AH22" i="6"/>
  <c r="AJ22" i="6" s="1"/>
  <c r="AH4" i="6"/>
  <c r="AI33" i="6"/>
  <c r="AJ32" i="6"/>
  <c r="AJ30" i="6"/>
  <c r="AJ28" i="6"/>
  <c r="AJ24" i="6"/>
  <c r="AJ23" i="6"/>
  <c r="AJ20" i="6"/>
  <c r="AJ18" i="6"/>
  <c r="AJ15" i="6"/>
  <c r="AJ14" i="6"/>
  <c r="AJ13" i="6"/>
  <c r="AJ10" i="6"/>
  <c r="AJ5" i="6"/>
  <c r="X5" i="5"/>
  <c r="X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Y20" i="5" s="1"/>
  <c r="X21" i="5"/>
  <c r="X22" i="5"/>
  <c r="X23" i="5"/>
  <c r="X24" i="5"/>
  <c r="X25" i="5"/>
  <c r="X26" i="5"/>
  <c r="Y26" i="5" s="1"/>
  <c r="X27" i="5"/>
  <c r="X28" i="5"/>
  <c r="X29" i="5"/>
  <c r="X30" i="5"/>
  <c r="Y30" i="5" s="1"/>
  <c r="X31" i="5"/>
  <c r="X4" i="5"/>
  <c r="W5" i="5"/>
  <c r="W6" i="5"/>
  <c r="W7" i="5"/>
  <c r="W8" i="5"/>
  <c r="Y8" i="5" s="1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4" i="5"/>
  <c r="W33" i="5" s="1"/>
  <c r="Y5" i="5"/>
  <c r="Y29" i="5"/>
  <c r="Y27" i="5"/>
  <c r="Y23" i="5"/>
  <c r="Y22" i="5"/>
  <c r="Y21" i="5"/>
  <c r="Y19" i="5"/>
  <c r="Y18" i="5"/>
  <c r="Y17" i="5"/>
  <c r="Y14" i="5"/>
  <c r="Y13" i="5"/>
  <c r="Y11" i="5"/>
  <c r="Y10" i="5"/>
  <c r="Y9" i="5"/>
  <c r="Y7" i="5"/>
  <c r="Y6" i="5"/>
  <c r="P191" i="26"/>
  <c r="P192" i="26"/>
  <c r="P193" i="26"/>
  <c r="P194" i="26"/>
  <c r="P195" i="26"/>
  <c r="P196" i="26"/>
  <c r="P197" i="26"/>
  <c r="N198" i="26"/>
  <c r="M198" i="26"/>
  <c r="L198" i="26"/>
  <c r="K198" i="26"/>
  <c r="J198" i="26"/>
  <c r="I198" i="26"/>
  <c r="H198" i="26"/>
  <c r="G198" i="26"/>
  <c r="F198" i="26"/>
  <c r="E198" i="26"/>
  <c r="D198" i="26"/>
  <c r="C198" i="26"/>
  <c r="O197" i="26"/>
  <c r="O196" i="26"/>
  <c r="O195" i="26"/>
  <c r="O194" i="26"/>
  <c r="O193" i="26"/>
  <c r="O192" i="26"/>
  <c r="O191" i="26"/>
  <c r="O190" i="26"/>
  <c r="O189" i="26"/>
  <c r="O188" i="26"/>
  <c r="O187" i="26"/>
  <c r="O186" i="26"/>
  <c r="O185" i="26"/>
  <c r="O184" i="26"/>
  <c r="O183" i="26"/>
  <c r="O182" i="26"/>
  <c r="O181" i="26"/>
  <c r="O180" i="26"/>
  <c r="O179" i="26"/>
  <c r="O178" i="26"/>
  <c r="O177" i="26"/>
  <c r="O176" i="26"/>
  <c r="O175" i="26"/>
  <c r="O174" i="26"/>
  <c r="O173" i="26"/>
  <c r="O172" i="26"/>
  <c r="O171" i="26"/>
  <c r="O170" i="26"/>
  <c r="GJ17" i="19" l="1"/>
  <c r="GJ15" i="19"/>
  <c r="GJ18" i="19"/>
  <c r="GJ20" i="19"/>
  <c r="GJ22" i="19"/>
  <c r="GJ24" i="19"/>
  <c r="GJ26" i="19"/>
  <c r="GJ19" i="19"/>
  <c r="GJ25" i="19"/>
  <c r="GJ9" i="19"/>
  <c r="GJ5" i="19"/>
  <c r="GJ8" i="19"/>
  <c r="GJ13" i="19"/>
  <c r="GJ10" i="19"/>
  <c r="GJ6" i="19"/>
  <c r="GJ14" i="19"/>
  <c r="GJ27" i="19"/>
  <c r="GJ4" i="19"/>
  <c r="GJ16" i="19"/>
  <c r="GJ11" i="19"/>
  <c r="GJ12" i="19"/>
  <c r="GJ7" i="19"/>
  <c r="CR18" i="18"/>
  <c r="CR20" i="18"/>
  <c r="CR22" i="18"/>
  <c r="CR24" i="18"/>
  <c r="CR26" i="18"/>
  <c r="CR23" i="18"/>
  <c r="CR17" i="18"/>
  <c r="CR19" i="18"/>
  <c r="CR5" i="18"/>
  <c r="CR9" i="18"/>
  <c r="CR13" i="18"/>
  <c r="CR6" i="18"/>
  <c r="CR10" i="18"/>
  <c r="CR14" i="18"/>
  <c r="CR7" i="18"/>
  <c r="CR11" i="18"/>
  <c r="CR15" i="18"/>
  <c r="CR4" i="18"/>
  <c r="CR8" i="18"/>
  <c r="CR12" i="18"/>
  <c r="CR16" i="18"/>
  <c r="CR27" i="18"/>
  <c r="GJ27" i="17"/>
  <c r="GJ9" i="17"/>
  <c r="GJ25" i="17"/>
  <c r="GJ18" i="17"/>
  <c r="GI39" i="17"/>
  <c r="CR31" i="16"/>
  <c r="CQ39" i="16"/>
  <c r="CR16" i="16" s="1"/>
  <c r="GJ4" i="14"/>
  <c r="GJ16" i="14"/>
  <c r="GJ20" i="14"/>
  <c r="GJ32" i="14"/>
  <c r="GJ36" i="14"/>
  <c r="GJ13" i="14"/>
  <c r="GJ17" i="14"/>
  <c r="GJ30" i="14"/>
  <c r="GJ34" i="14"/>
  <c r="GI39" i="14"/>
  <c r="CR11" i="15"/>
  <c r="CR25" i="15"/>
  <c r="CQ39" i="15"/>
  <c r="CR27" i="15" s="1"/>
  <c r="CR31" i="15"/>
  <c r="CR7" i="15"/>
  <c r="CR34" i="15"/>
  <c r="CR29" i="15"/>
  <c r="CR30" i="15"/>
  <c r="CR16" i="15"/>
  <c r="CR5" i="15"/>
  <c r="CB27" i="15"/>
  <c r="BK39" i="15"/>
  <c r="CA39" i="15"/>
  <c r="AU39" i="15"/>
  <c r="GJ14" i="11"/>
  <c r="GJ22" i="11"/>
  <c r="GJ26" i="11"/>
  <c r="GJ12" i="11"/>
  <c r="GJ20" i="11"/>
  <c r="GJ24" i="11"/>
  <c r="GJ28" i="11"/>
  <c r="GJ17" i="11"/>
  <c r="GJ21" i="11"/>
  <c r="GJ25" i="11"/>
  <c r="GI29" i="11"/>
  <c r="GJ11" i="11"/>
  <c r="GI7" i="11"/>
  <c r="GJ4" i="11" s="1"/>
  <c r="GI39" i="11"/>
  <c r="CR12" i="10"/>
  <c r="CR20" i="10"/>
  <c r="CR24" i="10"/>
  <c r="CR28" i="10"/>
  <c r="CR18" i="10"/>
  <c r="CR22" i="10"/>
  <c r="CR26" i="10"/>
  <c r="CR15" i="10"/>
  <c r="CR19" i="10"/>
  <c r="CR23" i="10"/>
  <c r="CQ7" i="10"/>
  <c r="CR4" i="10" s="1"/>
  <c r="CQ29" i="10"/>
  <c r="CQ39" i="10"/>
  <c r="CR36" i="10" s="1"/>
  <c r="GJ34" i="9"/>
  <c r="GJ21" i="9"/>
  <c r="GJ22" i="9"/>
  <c r="GJ26" i="9"/>
  <c r="GJ24" i="9"/>
  <c r="GI39" i="9"/>
  <c r="GJ36" i="9" s="1"/>
  <c r="GJ14" i="9"/>
  <c r="GI17" i="9"/>
  <c r="GJ15" i="9" s="1"/>
  <c r="GI7" i="9"/>
  <c r="GJ5" i="9"/>
  <c r="GI29" i="9"/>
  <c r="CR44" i="8"/>
  <c r="CR48" i="8"/>
  <c r="CQ39" i="8"/>
  <c r="CR37" i="8" s="1"/>
  <c r="CR23" i="8"/>
  <c r="CR21" i="8"/>
  <c r="CR25" i="8"/>
  <c r="CQ50" i="8"/>
  <c r="CQ17" i="8"/>
  <c r="CR15" i="8" s="1"/>
  <c r="CQ7" i="8"/>
  <c r="CR5" i="8" s="1"/>
  <c r="CQ29" i="8"/>
  <c r="AH33" i="6"/>
  <c r="AJ33" i="6" s="1"/>
  <c r="AJ4" i="6"/>
  <c r="Y12" i="5"/>
  <c r="Y15" i="5"/>
  <c r="Y25" i="5"/>
  <c r="Y28" i="5"/>
  <c r="Y31" i="5"/>
  <c r="Y24" i="5"/>
  <c r="Y16" i="5"/>
  <c r="Y4" i="5"/>
  <c r="X33" i="5"/>
  <c r="Y33" i="5" s="1"/>
  <c r="P181" i="26"/>
  <c r="P189" i="26"/>
  <c r="P182" i="26"/>
  <c r="P186" i="26"/>
  <c r="P190" i="26"/>
  <c r="P171" i="26"/>
  <c r="P175" i="26"/>
  <c r="P179" i="26"/>
  <c r="P187" i="26"/>
  <c r="P185" i="26"/>
  <c r="P170" i="26"/>
  <c r="P172" i="26"/>
  <c r="P176" i="26"/>
  <c r="P180" i="26"/>
  <c r="P188" i="26"/>
  <c r="O198" i="26"/>
  <c r="P173" i="26" s="1"/>
  <c r="AB5" i="6"/>
  <c r="AB6" i="6"/>
  <c r="AB7" i="6"/>
  <c r="AD7" i="6" s="1"/>
  <c r="AB8" i="6"/>
  <c r="AD8" i="6" s="1"/>
  <c r="AB9" i="6"/>
  <c r="AB10" i="6"/>
  <c r="AB11" i="6"/>
  <c r="AD11" i="6" s="1"/>
  <c r="AB12" i="6"/>
  <c r="AD12" i="6" s="1"/>
  <c r="AB13" i="6"/>
  <c r="AB14" i="6"/>
  <c r="AB15" i="6"/>
  <c r="AB16" i="6"/>
  <c r="AD16" i="6" s="1"/>
  <c r="AB17" i="6"/>
  <c r="AB18" i="6"/>
  <c r="AB19" i="6"/>
  <c r="AB20" i="6"/>
  <c r="AD20" i="6" s="1"/>
  <c r="AB21" i="6"/>
  <c r="AB22" i="6"/>
  <c r="AB23" i="6"/>
  <c r="AD23" i="6" s="1"/>
  <c r="AB24" i="6"/>
  <c r="AD24" i="6" s="1"/>
  <c r="AB25" i="6"/>
  <c r="AB26" i="6"/>
  <c r="AB27" i="6"/>
  <c r="AD27" i="6" s="1"/>
  <c r="AB28" i="6"/>
  <c r="AD28" i="6" s="1"/>
  <c r="AB29" i="6"/>
  <c r="AB30" i="6"/>
  <c r="AB31" i="6"/>
  <c r="AB4" i="6"/>
  <c r="AC33" i="6"/>
  <c r="AD32" i="6"/>
  <c r="AD31" i="6"/>
  <c r="AD30" i="6"/>
  <c r="AD29" i="6"/>
  <c r="AD26" i="6"/>
  <c r="AD25" i="6"/>
  <c r="AD22" i="6"/>
  <c r="AD21" i="6"/>
  <c r="AD19" i="6"/>
  <c r="AD18" i="6"/>
  <c r="AD17" i="6"/>
  <c r="AD15" i="6"/>
  <c r="AD14" i="6"/>
  <c r="AD13" i="6"/>
  <c r="AD10" i="6"/>
  <c r="AD9" i="6"/>
  <c r="AD6" i="6"/>
  <c r="AD5" i="6"/>
  <c r="S5" i="5"/>
  <c r="S6" i="5"/>
  <c r="S7" i="5"/>
  <c r="S8" i="5"/>
  <c r="S9" i="5"/>
  <c r="S10" i="5"/>
  <c r="S11" i="5"/>
  <c r="T11" i="5" s="1"/>
  <c r="S12" i="5"/>
  <c r="S13" i="5"/>
  <c r="S14" i="5"/>
  <c r="S15" i="5"/>
  <c r="S16" i="5"/>
  <c r="S17" i="5"/>
  <c r="S18" i="5"/>
  <c r="T18" i="5" s="1"/>
  <c r="S19" i="5"/>
  <c r="S20" i="5"/>
  <c r="S21" i="5"/>
  <c r="S22" i="5"/>
  <c r="S23" i="5"/>
  <c r="T23" i="5" s="1"/>
  <c r="S24" i="5"/>
  <c r="S25" i="5"/>
  <c r="S26" i="5"/>
  <c r="S27" i="5"/>
  <c r="S28" i="5"/>
  <c r="S29" i="5"/>
  <c r="S30" i="5"/>
  <c r="T30" i="5" s="1"/>
  <c r="S31" i="5"/>
  <c r="S4" i="5"/>
  <c r="R5" i="5"/>
  <c r="R6" i="5"/>
  <c r="R33" i="5" s="1"/>
  <c r="R7" i="5"/>
  <c r="R8" i="5"/>
  <c r="R9" i="5"/>
  <c r="R10" i="5"/>
  <c r="R11" i="5"/>
  <c r="R12" i="5"/>
  <c r="R13" i="5"/>
  <c r="R14" i="5"/>
  <c r="R15" i="5"/>
  <c r="T15" i="5" s="1"/>
  <c r="R16" i="5"/>
  <c r="R17" i="5"/>
  <c r="R18" i="5"/>
  <c r="R19" i="5"/>
  <c r="T19" i="5" s="1"/>
  <c r="R20" i="5"/>
  <c r="R21" i="5"/>
  <c r="R22" i="5"/>
  <c r="R23" i="5"/>
  <c r="R24" i="5"/>
  <c r="R25" i="5"/>
  <c r="R26" i="5"/>
  <c r="R27" i="5"/>
  <c r="R28" i="5"/>
  <c r="R29" i="5"/>
  <c r="R30" i="5"/>
  <c r="R31" i="5"/>
  <c r="T31" i="5" s="1"/>
  <c r="R4" i="5"/>
  <c r="T29" i="5"/>
  <c r="T27" i="5"/>
  <c r="T25" i="5"/>
  <c r="T22" i="5"/>
  <c r="T21" i="5"/>
  <c r="T20" i="5"/>
  <c r="T17" i="5"/>
  <c r="T14" i="5"/>
  <c r="T13" i="5"/>
  <c r="T9" i="5"/>
  <c r="T7" i="5"/>
  <c r="T6" i="5"/>
  <c r="T5" i="5"/>
  <c r="T4" i="5"/>
  <c r="GJ28" i="19" l="1"/>
  <c r="CR28" i="18"/>
  <c r="GJ8" i="17"/>
  <c r="GJ12" i="17"/>
  <c r="GJ16" i="17"/>
  <c r="GJ20" i="17"/>
  <c r="GJ24" i="17"/>
  <c r="GJ28" i="17"/>
  <c r="GJ4" i="17"/>
  <c r="GJ7" i="17"/>
  <c r="GJ11" i="17"/>
  <c r="GJ15" i="17"/>
  <c r="GJ19" i="17"/>
  <c r="GJ23" i="17"/>
  <c r="GJ14" i="17"/>
  <c r="GJ21" i="17"/>
  <c r="GJ5" i="17"/>
  <c r="GJ26" i="17"/>
  <c r="GJ10" i="17"/>
  <c r="GJ17" i="17"/>
  <c r="GJ22" i="17"/>
  <c r="GJ6" i="17"/>
  <c r="GJ13" i="17"/>
  <c r="CR15" i="16"/>
  <c r="CR33" i="16"/>
  <c r="CR26" i="16"/>
  <c r="CR30" i="16"/>
  <c r="CR34" i="16"/>
  <c r="CR38" i="16"/>
  <c r="CR32" i="16"/>
  <c r="CR5" i="16"/>
  <c r="CR9" i="16"/>
  <c r="CR13" i="16"/>
  <c r="CR17" i="16"/>
  <c r="CR21" i="16"/>
  <c r="CR25" i="16"/>
  <c r="CR28" i="16"/>
  <c r="CR36" i="16"/>
  <c r="CR6" i="16"/>
  <c r="CR10" i="16"/>
  <c r="CR14" i="16"/>
  <c r="CR18" i="16"/>
  <c r="CR22" i="16"/>
  <c r="CR4" i="16"/>
  <c r="CR27" i="16"/>
  <c r="CR11" i="16"/>
  <c r="CR29" i="16"/>
  <c r="CR12" i="16"/>
  <c r="CR23" i="16"/>
  <c r="CR7" i="16"/>
  <c r="CR24" i="16"/>
  <c r="CR8" i="16"/>
  <c r="CR35" i="16"/>
  <c r="CR19" i="16"/>
  <c r="CR37" i="16"/>
  <c r="CR20" i="16"/>
  <c r="GJ31" i="14"/>
  <c r="GJ35" i="14"/>
  <c r="GJ6" i="14"/>
  <c r="GJ10" i="14"/>
  <c r="GJ14" i="14"/>
  <c r="GJ18" i="14"/>
  <c r="GJ22" i="14"/>
  <c r="GJ26" i="14"/>
  <c r="GJ29" i="14"/>
  <c r="GJ33" i="14"/>
  <c r="GJ37" i="14"/>
  <c r="GJ7" i="14"/>
  <c r="GJ11" i="14"/>
  <c r="GJ15" i="14"/>
  <c r="GJ19" i="14"/>
  <c r="GJ23" i="14"/>
  <c r="GJ27" i="14"/>
  <c r="GJ25" i="14"/>
  <c r="GJ9" i="14"/>
  <c r="GJ28" i="14"/>
  <c r="GJ12" i="14"/>
  <c r="GJ38" i="14"/>
  <c r="GJ21" i="14"/>
  <c r="GJ5" i="14"/>
  <c r="GJ39" i="14" s="1"/>
  <c r="GJ24" i="14"/>
  <c r="GJ8" i="14"/>
  <c r="CR20" i="15"/>
  <c r="CR24" i="15"/>
  <c r="CR22" i="15"/>
  <c r="CR13" i="15"/>
  <c r="CR26" i="15"/>
  <c r="CR15" i="15"/>
  <c r="CR35" i="15"/>
  <c r="CR37" i="15"/>
  <c r="CR36" i="15"/>
  <c r="CR32" i="15"/>
  <c r="CR14" i="15"/>
  <c r="CR12" i="15"/>
  <c r="CR18" i="15"/>
  <c r="CR4" i="15"/>
  <c r="CR9" i="15"/>
  <c r="CR23" i="15"/>
  <c r="CR33" i="15"/>
  <c r="CR21" i="15"/>
  <c r="CR8" i="15"/>
  <c r="CR38" i="15"/>
  <c r="CR6" i="15"/>
  <c r="CR28" i="15"/>
  <c r="CR10" i="15"/>
  <c r="CR19" i="15"/>
  <c r="CR17" i="15"/>
  <c r="BL28" i="15"/>
  <c r="BL27" i="15"/>
  <c r="AV29" i="15"/>
  <c r="AV27" i="15"/>
  <c r="AV28" i="15"/>
  <c r="GJ15" i="11"/>
  <c r="GJ19" i="11"/>
  <c r="GJ23" i="11"/>
  <c r="GJ27" i="11"/>
  <c r="GJ13" i="11"/>
  <c r="GJ29" i="11" s="1"/>
  <c r="GJ16" i="11"/>
  <c r="GJ18" i="11"/>
  <c r="GJ7" i="11"/>
  <c r="GJ6" i="11"/>
  <c r="GJ5" i="11"/>
  <c r="GJ37" i="11"/>
  <c r="GJ36" i="11"/>
  <c r="GJ35" i="11"/>
  <c r="GJ38" i="11"/>
  <c r="GJ34" i="11"/>
  <c r="GJ33" i="11"/>
  <c r="CR37" i="10"/>
  <c r="CR33" i="10"/>
  <c r="CR35" i="10"/>
  <c r="CR34" i="10"/>
  <c r="CR38" i="10"/>
  <c r="CR13" i="10"/>
  <c r="CR17" i="10"/>
  <c r="CR21" i="10"/>
  <c r="CR25" i="10"/>
  <c r="CR27" i="10"/>
  <c r="CR11" i="10"/>
  <c r="CR14" i="10"/>
  <c r="CR16" i="10"/>
  <c r="CR6" i="10"/>
  <c r="CR5" i="10"/>
  <c r="CR7" i="10" s="1"/>
  <c r="GJ37" i="9"/>
  <c r="GJ35" i="9"/>
  <c r="GJ33" i="9"/>
  <c r="GJ38" i="9"/>
  <c r="GJ23" i="9"/>
  <c r="GJ29" i="9" s="1"/>
  <c r="GJ27" i="9"/>
  <c r="GJ28" i="9"/>
  <c r="GJ25" i="9"/>
  <c r="GJ6" i="9"/>
  <c r="GJ4" i="9"/>
  <c r="GJ13" i="9"/>
  <c r="GJ11" i="9"/>
  <c r="GJ16" i="9"/>
  <c r="GJ12" i="9"/>
  <c r="GJ7" i="9"/>
  <c r="CR45" i="8"/>
  <c r="CR49" i="8"/>
  <c r="CR43" i="8"/>
  <c r="CR50" i="8" s="1"/>
  <c r="CR47" i="8"/>
  <c r="CR46" i="8"/>
  <c r="CR36" i="8"/>
  <c r="CR35" i="8"/>
  <c r="CR38" i="8"/>
  <c r="CR33" i="8"/>
  <c r="CR34" i="8"/>
  <c r="CR24" i="8"/>
  <c r="CR26" i="8"/>
  <c r="CR28" i="8"/>
  <c r="CR22" i="8"/>
  <c r="CR27" i="8"/>
  <c r="CR16" i="8"/>
  <c r="CR13" i="8"/>
  <c r="CR12" i="8"/>
  <c r="CR11" i="8"/>
  <c r="CR17" i="8" s="1"/>
  <c r="CR14" i="8"/>
  <c r="CR6" i="8"/>
  <c r="CR4" i="8"/>
  <c r="CR7" i="8" s="1"/>
  <c r="P184" i="26"/>
  <c r="P178" i="26"/>
  <c r="P177" i="26"/>
  <c r="P183" i="26"/>
  <c r="P174" i="26"/>
  <c r="P198" i="26" s="1"/>
  <c r="AB33" i="6"/>
  <c r="AD33" i="6" s="1"/>
  <c r="AD4" i="6"/>
  <c r="T8" i="5"/>
  <c r="T24" i="5"/>
  <c r="T12" i="5"/>
  <c r="T28" i="5"/>
  <c r="T10" i="5"/>
  <c r="T16" i="5"/>
  <c r="T26" i="5"/>
  <c r="S33" i="5"/>
  <c r="T33" i="5" s="1"/>
  <c r="FC27" i="19"/>
  <c r="FC16" i="19"/>
  <c r="FC13" i="19"/>
  <c r="FC4" i="19"/>
  <c r="FC26" i="19"/>
  <c r="FC9" i="19"/>
  <c r="FC15" i="19"/>
  <c r="FC12" i="19"/>
  <c r="FC11" i="19"/>
  <c r="FC8" i="19"/>
  <c r="FC14" i="19"/>
  <c r="FC10" i="19"/>
  <c r="FC5" i="19"/>
  <c r="FC7" i="19"/>
  <c r="FC6" i="19"/>
  <c r="CA27" i="18"/>
  <c r="CA16" i="18"/>
  <c r="CA13" i="18"/>
  <c r="CA4" i="18"/>
  <c r="CA28" i="18" s="1"/>
  <c r="CA9" i="18"/>
  <c r="CA15" i="18"/>
  <c r="CA12" i="18"/>
  <c r="CA11" i="18"/>
  <c r="CA8" i="18"/>
  <c r="CA14" i="18"/>
  <c r="CA10" i="18"/>
  <c r="CA5" i="18"/>
  <c r="CA7" i="18"/>
  <c r="CA6" i="18"/>
  <c r="FC32" i="17"/>
  <c r="FC29" i="17"/>
  <c r="FC28" i="17"/>
  <c r="FC25" i="17"/>
  <c r="FC22" i="17"/>
  <c r="FC19" i="17"/>
  <c r="FC18" i="17"/>
  <c r="FC17" i="17"/>
  <c r="FC14" i="17"/>
  <c r="FC13" i="17"/>
  <c r="FC12" i="17"/>
  <c r="FC11" i="17"/>
  <c r="FC8" i="17"/>
  <c r="FC7" i="17"/>
  <c r="FC6" i="17"/>
  <c r="FC5" i="17"/>
  <c r="FC23" i="17"/>
  <c r="FC16" i="17"/>
  <c r="FC9" i="17"/>
  <c r="FC31" i="17"/>
  <c r="FC20" i="17"/>
  <c r="FC4" i="17"/>
  <c r="FC33" i="17"/>
  <c r="FC38" i="17"/>
  <c r="FC30" i="17"/>
  <c r="FC26" i="17"/>
  <c r="FC24" i="17"/>
  <c r="FC21" i="17"/>
  <c r="FC34" i="17"/>
  <c r="FC15" i="17"/>
  <c r="FC10" i="17"/>
  <c r="FC27" i="17"/>
  <c r="CA32" i="16"/>
  <c r="CA29" i="16"/>
  <c r="CA28" i="16"/>
  <c r="CA25" i="16"/>
  <c r="CA22" i="16"/>
  <c r="CA19" i="16"/>
  <c r="CA18" i="16"/>
  <c r="CA17" i="16"/>
  <c r="CA14" i="16"/>
  <c r="CA13" i="16"/>
  <c r="CA12" i="16"/>
  <c r="CA11" i="16"/>
  <c r="CA8" i="16"/>
  <c r="CA7" i="16"/>
  <c r="CA6" i="16"/>
  <c r="CA5" i="16"/>
  <c r="CA23" i="16"/>
  <c r="CA16" i="16"/>
  <c r="CA9" i="16"/>
  <c r="CA31" i="16"/>
  <c r="CA20" i="16"/>
  <c r="CA4" i="16"/>
  <c r="CA33" i="16"/>
  <c r="CA38" i="16"/>
  <c r="CA37" i="16"/>
  <c r="CA30" i="16"/>
  <c r="CA26" i="16"/>
  <c r="CA24" i="16"/>
  <c r="CA21" i="16"/>
  <c r="CA34" i="16"/>
  <c r="CA15" i="16"/>
  <c r="CA10" i="16"/>
  <c r="FC33" i="14"/>
  <c r="FC18" i="14"/>
  <c r="FC16" i="14"/>
  <c r="FC15" i="14"/>
  <c r="FC34" i="14"/>
  <c r="FC19" i="14"/>
  <c r="FC36" i="14"/>
  <c r="FC22" i="14"/>
  <c r="FC12" i="14"/>
  <c r="FC29" i="14"/>
  <c r="FC17" i="14"/>
  <c r="FC35" i="14"/>
  <c r="FC13" i="14"/>
  <c r="FC9" i="14"/>
  <c r="FC25" i="14"/>
  <c r="FC14" i="14"/>
  <c r="FC7" i="14"/>
  <c r="FC26" i="14"/>
  <c r="FC20" i="14"/>
  <c r="FC31" i="14"/>
  <c r="FC11" i="14"/>
  <c r="FC4" i="14"/>
  <c r="FC8" i="14"/>
  <c r="FC32" i="14"/>
  <c r="FC6" i="14"/>
  <c r="FC10" i="14"/>
  <c r="FC38" i="14"/>
  <c r="FC23" i="14"/>
  <c r="FC21" i="14"/>
  <c r="FC37" i="14"/>
  <c r="FC5" i="14"/>
  <c r="FC28" i="14"/>
  <c r="FC30" i="14"/>
  <c r="FC24" i="14"/>
  <c r="FB39" i="11"/>
  <c r="FA39" i="11"/>
  <c r="EZ39" i="11"/>
  <c r="EY39" i="11"/>
  <c r="EX39" i="11"/>
  <c r="EW39" i="11"/>
  <c r="EV39" i="11"/>
  <c r="EU39" i="11"/>
  <c r="ET39" i="11"/>
  <c r="ES39" i="11"/>
  <c r="ER39" i="11"/>
  <c r="EQ39" i="11"/>
  <c r="EP39" i="11"/>
  <c r="EO39" i="11"/>
  <c r="EN39" i="11"/>
  <c r="EM39" i="11"/>
  <c r="EL39" i="11"/>
  <c r="EK39" i="11"/>
  <c r="EJ39" i="11"/>
  <c r="EI39" i="11"/>
  <c r="EH39" i="11"/>
  <c r="EG39" i="11"/>
  <c r="EF39" i="11"/>
  <c r="EE39" i="11"/>
  <c r="ED39" i="11"/>
  <c r="EC39" i="11"/>
  <c r="EB39" i="11"/>
  <c r="EA39" i="11"/>
  <c r="FC38" i="11"/>
  <c r="FC37" i="11"/>
  <c r="FC36" i="11"/>
  <c r="FC35" i="11"/>
  <c r="FC34" i="11"/>
  <c r="FC33" i="11"/>
  <c r="FB29" i="11"/>
  <c r="FA29" i="11"/>
  <c r="EZ29" i="11"/>
  <c r="EY29" i="11"/>
  <c r="EX29" i="11"/>
  <c r="EW29" i="11"/>
  <c r="EV29" i="11"/>
  <c r="EU29" i="11"/>
  <c r="ET29" i="11"/>
  <c r="ES29" i="11"/>
  <c r="ER29" i="11"/>
  <c r="EQ29" i="11"/>
  <c r="EP29" i="11"/>
  <c r="EO29" i="11"/>
  <c r="EN29" i="11"/>
  <c r="EM29" i="11"/>
  <c r="EL29" i="11"/>
  <c r="EK29" i="11"/>
  <c r="EJ29" i="11"/>
  <c r="EI29" i="11"/>
  <c r="EH29" i="11"/>
  <c r="EG29" i="11"/>
  <c r="EF29" i="11"/>
  <c r="EE29" i="11"/>
  <c r="ED29" i="11"/>
  <c r="EC29" i="11"/>
  <c r="EB29" i="11"/>
  <c r="EA29" i="11"/>
  <c r="FC28" i="11"/>
  <c r="FC27" i="11"/>
  <c r="FC26" i="11"/>
  <c r="FC25" i="11"/>
  <c r="FC24" i="11"/>
  <c r="FC23" i="11"/>
  <c r="FC22" i="11"/>
  <c r="FC21" i="11"/>
  <c r="FC20" i="11"/>
  <c r="FC19" i="11"/>
  <c r="FC18" i="11"/>
  <c r="FC17" i="11"/>
  <c r="FC16" i="11"/>
  <c r="FC15" i="11"/>
  <c r="FC14" i="11"/>
  <c r="FC13" i="11"/>
  <c r="FC12" i="11"/>
  <c r="FC11" i="11"/>
  <c r="FB7" i="11"/>
  <c r="FA7" i="11"/>
  <c r="EZ7" i="11"/>
  <c r="EY7" i="11"/>
  <c r="EX7" i="11"/>
  <c r="EW7" i="11"/>
  <c r="EV7" i="11"/>
  <c r="EU7" i="11"/>
  <c r="ET7" i="11"/>
  <c r="ES7" i="11"/>
  <c r="ER7" i="11"/>
  <c r="EQ7" i="11"/>
  <c r="EP7" i="11"/>
  <c r="EO7" i="11"/>
  <c r="EN7" i="11"/>
  <c r="EM7" i="11"/>
  <c r="EL7" i="11"/>
  <c r="EK7" i="11"/>
  <c r="EJ7" i="11"/>
  <c r="EI7" i="11"/>
  <c r="EH7" i="11"/>
  <c r="EG7" i="11"/>
  <c r="EF7" i="11"/>
  <c r="EE7" i="11"/>
  <c r="ED7" i="11"/>
  <c r="EC7" i="11"/>
  <c r="EB7" i="11"/>
  <c r="EA7" i="11"/>
  <c r="FC6" i="11"/>
  <c r="FC5" i="11"/>
  <c r="FC4" i="11"/>
  <c r="FC28" i="19" l="1"/>
  <c r="CB22" i="18"/>
  <c r="CB18" i="18"/>
  <c r="CB24" i="18"/>
  <c r="CB26" i="18"/>
  <c r="CB20" i="18"/>
  <c r="CB21" i="18"/>
  <c r="CB23" i="18"/>
  <c r="CB19" i="18"/>
  <c r="CB25" i="18"/>
  <c r="CB17" i="18"/>
  <c r="GJ39" i="17"/>
  <c r="FC39" i="17"/>
  <c r="CR39" i="16"/>
  <c r="CA39" i="16"/>
  <c r="CB27" i="16" s="1"/>
  <c r="FC39" i="14"/>
  <c r="FD27" i="14" s="1"/>
  <c r="CR39" i="15"/>
  <c r="GJ39" i="11"/>
  <c r="CR39" i="10"/>
  <c r="CR29" i="10"/>
  <c r="GJ39" i="9"/>
  <c r="GJ17" i="9"/>
  <c r="CR39" i="8"/>
  <c r="CR29" i="8"/>
  <c r="FC39" i="11"/>
  <c r="FD34" i="11" s="1"/>
  <c r="FD15" i="11"/>
  <c r="FD12" i="11"/>
  <c r="FD20" i="11"/>
  <c r="FD25" i="11"/>
  <c r="FD18" i="11"/>
  <c r="FD26" i="11"/>
  <c r="FC29" i="11"/>
  <c r="FD19" i="11" s="1"/>
  <c r="FD11" i="11"/>
  <c r="FC7" i="11"/>
  <c r="FD4" i="11" s="1"/>
  <c r="BZ39" i="10"/>
  <c r="BY39" i="10"/>
  <c r="BX39" i="10"/>
  <c r="BW39" i="10"/>
  <c r="BV39" i="10"/>
  <c r="BU39" i="10"/>
  <c r="BT39" i="10"/>
  <c r="BS39" i="10"/>
  <c r="BR39" i="10"/>
  <c r="BQ39" i="10"/>
  <c r="BP39" i="10"/>
  <c r="BO39" i="10"/>
  <c r="CA38" i="10"/>
  <c r="CA37" i="10"/>
  <c r="CA36" i="10"/>
  <c r="CA35" i="10"/>
  <c r="CA34" i="10"/>
  <c r="CA33" i="10"/>
  <c r="BZ29" i="10"/>
  <c r="BY29" i="10"/>
  <c r="BX29" i="10"/>
  <c r="BW29" i="10"/>
  <c r="BV29" i="10"/>
  <c r="BU29" i="10"/>
  <c r="BT29" i="10"/>
  <c r="BS29" i="10"/>
  <c r="BR29" i="10"/>
  <c r="BQ29" i="10"/>
  <c r="BP29" i="10"/>
  <c r="BO29" i="10"/>
  <c r="CA28" i="10"/>
  <c r="CA27" i="10"/>
  <c r="CA26" i="10"/>
  <c r="CA25" i="10"/>
  <c r="CA24" i="10"/>
  <c r="CA23" i="10"/>
  <c r="CA22" i="10"/>
  <c r="CA21" i="10"/>
  <c r="CA20" i="10"/>
  <c r="CA19" i="10"/>
  <c r="CA18" i="10"/>
  <c r="CA17" i="10"/>
  <c r="CA16" i="10"/>
  <c r="CA15" i="10"/>
  <c r="CA14" i="10"/>
  <c r="CA13" i="10"/>
  <c r="CA12" i="10"/>
  <c r="CA11" i="10"/>
  <c r="BZ7" i="10"/>
  <c r="BY7" i="10"/>
  <c r="BX7" i="10"/>
  <c r="BW7" i="10"/>
  <c r="BV7" i="10"/>
  <c r="BU7" i="10"/>
  <c r="BT7" i="10"/>
  <c r="BS7" i="10"/>
  <c r="BR7" i="10"/>
  <c r="BQ7" i="10"/>
  <c r="BP7" i="10"/>
  <c r="BO7" i="10"/>
  <c r="CA6" i="10"/>
  <c r="CA5" i="10"/>
  <c r="CA4" i="10"/>
  <c r="FB39" i="9"/>
  <c r="FA39" i="9"/>
  <c r="EZ39" i="9"/>
  <c r="EY39" i="9"/>
  <c r="EX39" i="9"/>
  <c r="EW39" i="9"/>
  <c r="EV39" i="9"/>
  <c r="EU39" i="9"/>
  <c r="ET39" i="9"/>
  <c r="ES39" i="9"/>
  <c r="ER39" i="9"/>
  <c r="EQ39" i="9"/>
  <c r="EP39" i="9"/>
  <c r="EO39" i="9"/>
  <c r="EN39" i="9"/>
  <c r="EM39" i="9"/>
  <c r="EL39" i="9"/>
  <c r="EK39" i="9"/>
  <c r="EJ39" i="9"/>
  <c r="EI39" i="9"/>
  <c r="EH39" i="9"/>
  <c r="EG39" i="9"/>
  <c r="EF39" i="9"/>
  <c r="EE39" i="9"/>
  <c r="ED39" i="9"/>
  <c r="EC39" i="9"/>
  <c r="EB39" i="9"/>
  <c r="EA39" i="9"/>
  <c r="FC38" i="9"/>
  <c r="FC37" i="9"/>
  <c r="FC36" i="9"/>
  <c r="FC35" i="9"/>
  <c r="FC34" i="9"/>
  <c r="FC33" i="9"/>
  <c r="FB29" i="9"/>
  <c r="FA29" i="9"/>
  <c r="EZ29" i="9"/>
  <c r="EY29" i="9"/>
  <c r="EX29" i="9"/>
  <c r="EW29" i="9"/>
  <c r="EV29" i="9"/>
  <c r="EU29" i="9"/>
  <c r="ET29" i="9"/>
  <c r="ES29" i="9"/>
  <c r="ER29" i="9"/>
  <c r="EQ29" i="9"/>
  <c r="EP29" i="9"/>
  <c r="EO29" i="9"/>
  <c r="EN29" i="9"/>
  <c r="EM29" i="9"/>
  <c r="EL29" i="9"/>
  <c r="EK29" i="9"/>
  <c r="EJ29" i="9"/>
  <c r="EI29" i="9"/>
  <c r="EH29" i="9"/>
  <c r="EG29" i="9"/>
  <c r="EF29" i="9"/>
  <c r="EE29" i="9"/>
  <c r="ED29" i="9"/>
  <c r="EC29" i="9"/>
  <c r="EB29" i="9"/>
  <c r="EA29" i="9"/>
  <c r="FC28" i="9"/>
  <c r="FC27" i="9"/>
  <c r="FC26" i="9"/>
  <c r="FC25" i="9"/>
  <c r="FC24" i="9"/>
  <c r="FC23" i="9"/>
  <c r="FC22" i="9"/>
  <c r="FC21" i="9"/>
  <c r="FB17" i="9"/>
  <c r="FA17" i="9"/>
  <c r="EZ17" i="9"/>
  <c r="EY17" i="9"/>
  <c r="EX17" i="9"/>
  <c r="EW17" i="9"/>
  <c r="EV17" i="9"/>
  <c r="EU17" i="9"/>
  <c r="ET17" i="9"/>
  <c r="ES17" i="9"/>
  <c r="ER17" i="9"/>
  <c r="EQ17" i="9"/>
  <c r="EP17" i="9"/>
  <c r="EO17" i="9"/>
  <c r="EN17" i="9"/>
  <c r="EM17" i="9"/>
  <c r="EL17" i="9"/>
  <c r="EK17" i="9"/>
  <c r="EJ17" i="9"/>
  <c r="EI17" i="9"/>
  <c r="EH17" i="9"/>
  <c r="EG17" i="9"/>
  <c r="EF17" i="9"/>
  <c r="EE17" i="9"/>
  <c r="ED17" i="9"/>
  <c r="EC17" i="9"/>
  <c r="EB17" i="9"/>
  <c r="EA17" i="9"/>
  <c r="FC16" i="9"/>
  <c r="FC15" i="9"/>
  <c r="FC14" i="9"/>
  <c r="FC13" i="9"/>
  <c r="FC12" i="9"/>
  <c r="FC11" i="9"/>
  <c r="FB7" i="9"/>
  <c r="FA7" i="9"/>
  <c r="EZ7" i="9"/>
  <c r="EY7" i="9"/>
  <c r="EX7" i="9"/>
  <c r="EW7" i="9"/>
  <c r="EV7" i="9"/>
  <c r="EU7" i="9"/>
  <c r="ET7" i="9"/>
  <c r="ES7" i="9"/>
  <c r="ER7" i="9"/>
  <c r="EQ7" i="9"/>
  <c r="EP7" i="9"/>
  <c r="EO7" i="9"/>
  <c r="EN7" i="9"/>
  <c r="EM7" i="9"/>
  <c r="EL7" i="9"/>
  <c r="EK7" i="9"/>
  <c r="EJ7" i="9"/>
  <c r="EI7" i="9"/>
  <c r="EH7" i="9"/>
  <c r="EG7" i="9"/>
  <c r="EF7" i="9"/>
  <c r="EE7" i="9"/>
  <c r="ED7" i="9"/>
  <c r="EC7" i="9"/>
  <c r="EB7" i="9"/>
  <c r="EA7" i="9"/>
  <c r="FC6" i="9"/>
  <c r="FC5" i="9"/>
  <c r="FC4" i="9"/>
  <c r="BZ50" i="8"/>
  <c r="BY50" i="8"/>
  <c r="BX50" i="8"/>
  <c r="BW50" i="8"/>
  <c r="BV50" i="8"/>
  <c r="BU50" i="8"/>
  <c r="BT50" i="8"/>
  <c r="BS50" i="8"/>
  <c r="BR50" i="8"/>
  <c r="BQ50" i="8"/>
  <c r="BP50" i="8"/>
  <c r="BO50" i="8"/>
  <c r="CA49" i="8"/>
  <c r="CA48" i="8"/>
  <c r="CA47" i="8"/>
  <c r="CA46" i="8"/>
  <c r="CA45" i="8"/>
  <c r="CA44" i="8"/>
  <c r="CA43" i="8"/>
  <c r="BZ39" i="8"/>
  <c r="BY39" i="8"/>
  <c r="BX39" i="8"/>
  <c r="BW39" i="8"/>
  <c r="BV39" i="8"/>
  <c r="BU39" i="8"/>
  <c r="BT39" i="8"/>
  <c r="BS39" i="8"/>
  <c r="BR39" i="8"/>
  <c r="BQ39" i="8"/>
  <c r="BP39" i="8"/>
  <c r="BO39" i="8"/>
  <c r="CA38" i="8"/>
  <c r="CA37" i="8"/>
  <c r="CA36" i="8"/>
  <c r="CA35" i="8"/>
  <c r="CA34" i="8"/>
  <c r="CA33" i="8"/>
  <c r="BZ29" i="8"/>
  <c r="BY29" i="8"/>
  <c r="BX29" i="8"/>
  <c r="BW29" i="8"/>
  <c r="BV29" i="8"/>
  <c r="BU29" i="8"/>
  <c r="BT29" i="8"/>
  <c r="BS29" i="8"/>
  <c r="BR29" i="8"/>
  <c r="BQ29" i="8"/>
  <c r="BP29" i="8"/>
  <c r="BO29" i="8"/>
  <c r="CA28" i="8"/>
  <c r="CA27" i="8"/>
  <c r="CA26" i="8"/>
  <c r="CA25" i="8"/>
  <c r="CA24" i="8"/>
  <c r="CA23" i="8"/>
  <c r="CA22" i="8"/>
  <c r="CA21" i="8"/>
  <c r="BZ17" i="8"/>
  <c r="BY17" i="8"/>
  <c r="BX17" i="8"/>
  <c r="BW17" i="8"/>
  <c r="BV17" i="8"/>
  <c r="BU17" i="8"/>
  <c r="BT17" i="8"/>
  <c r="BS17" i="8"/>
  <c r="BR17" i="8"/>
  <c r="BQ17" i="8"/>
  <c r="BP17" i="8"/>
  <c r="BO17" i="8"/>
  <c r="CA16" i="8"/>
  <c r="CA15" i="8"/>
  <c r="CA14" i="8"/>
  <c r="CA13" i="8"/>
  <c r="CA12" i="8"/>
  <c r="CA11" i="8"/>
  <c r="BZ7" i="8"/>
  <c r="BY7" i="8"/>
  <c r="BX7" i="8"/>
  <c r="BW7" i="8"/>
  <c r="BV7" i="8"/>
  <c r="BU7" i="8"/>
  <c r="BT7" i="8"/>
  <c r="BS7" i="8"/>
  <c r="BR7" i="8"/>
  <c r="BQ7" i="8"/>
  <c r="BP7" i="8"/>
  <c r="BO7" i="8"/>
  <c r="CA6" i="8"/>
  <c r="CA5" i="8"/>
  <c r="CA4" i="8"/>
  <c r="N166" i="26"/>
  <c r="M166" i="26"/>
  <c r="L166" i="26"/>
  <c r="K166" i="26"/>
  <c r="J166" i="26"/>
  <c r="I166" i="26"/>
  <c r="H166" i="26"/>
  <c r="G166" i="26"/>
  <c r="F166" i="26"/>
  <c r="E166" i="26"/>
  <c r="D166" i="26"/>
  <c r="C166" i="26"/>
  <c r="O165" i="26"/>
  <c r="O164" i="26"/>
  <c r="O163" i="26"/>
  <c r="O162" i="26"/>
  <c r="O161" i="26"/>
  <c r="O160" i="26"/>
  <c r="O159" i="26"/>
  <c r="O158" i="26"/>
  <c r="O157" i="26"/>
  <c r="O156" i="26"/>
  <c r="O155" i="26"/>
  <c r="O154" i="26"/>
  <c r="O153" i="26"/>
  <c r="O152" i="26"/>
  <c r="O151" i="26"/>
  <c r="O150" i="26"/>
  <c r="O149" i="26"/>
  <c r="O148" i="26"/>
  <c r="O147" i="26"/>
  <c r="O146" i="26"/>
  <c r="O145" i="26"/>
  <c r="O144" i="26"/>
  <c r="O143" i="26"/>
  <c r="O142" i="26"/>
  <c r="O141" i="26"/>
  <c r="O140" i="26"/>
  <c r="O139" i="26"/>
  <c r="O138" i="26"/>
  <c r="W33" i="6"/>
  <c r="X32" i="6"/>
  <c r="O18" i="15"/>
  <c r="DW33" i="14"/>
  <c r="CQ33" i="14"/>
  <c r="AE29" i="14"/>
  <c r="BK33" i="14"/>
  <c r="AE18" i="15"/>
  <c r="AE33" i="15"/>
  <c r="BO7" i="11"/>
  <c r="BP7" i="11"/>
  <c r="BQ7" i="11"/>
  <c r="BR7" i="11"/>
  <c r="BS7" i="11"/>
  <c r="BT7" i="11"/>
  <c r="BU7" i="11"/>
  <c r="BV7" i="11"/>
  <c r="BW7" i="11"/>
  <c r="BX7" i="11"/>
  <c r="BY7" i="11"/>
  <c r="BZ7" i="11"/>
  <c r="CA7" i="11"/>
  <c r="CB7" i="11"/>
  <c r="CC7" i="11"/>
  <c r="CD7" i="11"/>
  <c r="CE7" i="11"/>
  <c r="CF7" i="11"/>
  <c r="CG7" i="11"/>
  <c r="CH7" i="11"/>
  <c r="CI7" i="11"/>
  <c r="CJ7" i="11"/>
  <c r="CK7" i="11"/>
  <c r="CL7" i="11"/>
  <c r="CM7" i="11"/>
  <c r="CN7" i="11"/>
  <c r="CO7" i="11"/>
  <c r="CP7" i="11"/>
  <c r="O12" i="8"/>
  <c r="O13" i="8"/>
  <c r="O14" i="8"/>
  <c r="O15" i="8"/>
  <c r="O16" i="8"/>
  <c r="O11" i="8"/>
  <c r="FD17" i="19" l="1"/>
  <c r="FD19" i="19"/>
  <c r="FD21" i="19"/>
  <c r="FD23" i="19"/>
  <c r="FD25" i="19"/>
  <c r="FD24" i="19"/>
  <c r="FD20" i="19"/>
  <c r="FD22" i="19"/>
  <c r="FD18" i="19"/>
  <c r="FD36" i="17"/>
  <c r="FD37" i="17"/>
  <c r="FD35" i="17"/>
  <c r="CB36" i="16"/>
  <c r="CB35" i="16"/>
  <c r="FD28" i="11"/>
  <c r="FD33" i="11"/>
  <c r="P159" i="26"/>
  <c r="CA7" i="10"/>
  <c r="CB6" i="10" s="1"/>
  <c r="FD37" i="11"/>
  <c r="CA17" i="8"/>
  <c r="CB14" i="8" s="1"/>
  <c r="FD36" i="11"/>
  <c r="FD35" i="11"/>
  <c r="O166" i="26"/>
  <c r="P147" i="26" s="1"/>
  <c r="FD17" i="11"/>
  <c r="FD23" i="11"/>
  <c r="FD38" i="11"/>
  <c r="FD22" i="11"/>
  <c r="FD21" i="11"/>
  <c r="FD24" i="11"/>
  <c r="FD27" i="11"/>
  <c r="FD14" i="11"/>
  <c r="FD13" i="11"/>
  <c r="FD16" i="11"/>
  <c r="FD5" i="11"/>
  <c r="FD6" i="11"/>
  <c r="CA39" i="10"/>
  <c r="CB33" i="10" s="1"/>
  <c r="CA29" i="10"/>
  <c r="CB18" i="10" s="1"/>
  <c r="CB4" i="10"/>
  <c r="FC39" i="9"/>
  <c r="FD35" i="9" s="1"/>
  <c r="FC29" i="9"/>
  <c r="FD25" i="9" s="1"/>
  <c r="FC17" i="9"/>
  <c r="FD16" i="9" s="1"/>
  <c r="FC7" i="9"/>
  <c r="FD4" i="9" s="1"/>
  <c r="CA50" i="8"/>
  <c r="CB43" i="8" s="1"/>
  <c r="CA39" i="8"/>
  <c r="CB38" i="8" s="1"/>
  <c r="CA29" i="8"/>
  <c r="CB23" i="8" s="1"/>
  <c r="P138" i="26"/>
  <c r="P158" i="26"/>
  <c r="P154" i="26"/>
  <c r="P150" i="26"/>
  <c r="P142" i="26"/>
  <c r="P165" i="26"/>
  <c r="P161" i="26"/>
  <c r="P157" i="26"/>
  <c r="P153" i="26"/>
  <c r="P149" i="26"/>
  <c r="P145" i="26"/>
  <c r="P141" i="26"/>
  <c r="P164" i="26"/>
  <c r="P160" i="26"/>
  <c r="P156" i="26"/>
  <c r="P152" i="26"/>
  <c r="P148" i="26"/>
  <c r="P144" i="26"/>
  <c r="P140" i="26"/>
  <c r="CA7" i="8"/>
  <c r="CB5" i="8" s="1"/>
  <c r="O112" i="26"/>
  <c r="C134" i="26"/>
  <c r="O107" i="26"/>
  <c r="O108" i="26"/>
  <c r="O109" i="26"/>
  <c r="O110" i="26"/>
  <c r="O111" i="26"/>
  <c r="O113" i="26"/>
  <c r="O114" i="26"/>
  <c r="O115" i="26"/>
  <c r="O116" i="26"/>
  <c r="O117" i="26"/>
  <c r="O118" i="26"/>
  <c r="O119" i="26"/>
  <c r="O120" i="26"/>
  <c r="O121" i="26"/>
  <c r="O122" i="26"/>
  <c r="O123" i="26"/>
  <c r="O124" i="26"/>
  <c r="O125" i="26"/>
  <c r="O126" i="26"/>
  <c r="O127" i="26"/>
  <c r="O128" i="26"/>
  <c r="O129" i="26"/>
  <c r="O130" i="26"/>
  <c r="O131" i="26"/>
  <c r="O132" i="26"/>
  <c r="O133" i="26"/>
  <c r="O106" i="26"/>
  <c r="FD7" i="11" l="1"/>
  <c r="FD29" i="11"/>
  <c r="FD39" i="11"/>
  <c r="FD15" i="9"/>
  <c r="FD13" i="9"/>
  <c r="FD11" i="9"/>
  <c r="FD12" i="9"/>
  <c r="CB16" i="8"/>
  <c r="CB11" i="8"/>
  <c r="CB12" i="8"/>
  <c r="CB15" i="8"/>
  <c r="P146" i="26"/>
  <c r="P162" i="26"/>
  <c r="P143" i="26"/>
  <c r="FD28" i="9"/>
  <c r="CB22" i="10"/>
  <c r="FD24" i="9"/>
  <c r="CB25" i="10"/>
  <c r="CB12" i="10"/>
  <c r="CB14" i="10"/>
  <c r="P155" i="26"/>
  <c r="P139" i="26"/>
  <c r="CB34" i="8"/>
  <c r="FD23" i="9"/>
  <c r="CB17" i="10"/>
  <c r="CB23" i="10"/>
  <c r="CB5" i="10"/>
  <c r="CB7" i="10" s="1"/>
  <c r="CB13" i="8"/>
  <c r="CB17" i="8" s="1"/>
  <c r="P151" i="26"/>
  <c r="CB20" i="10"/>
  <c r="FD21" i="9"/>
  <c r="FD26" i="9"/>
  <c r="CB11" i="10"/>
  <c r="CB28" i="10"/>
  <c r="CB15" i="10"/>
  <c r="P163" i="26"/>
  <c r="FD15" i="19"/>
  <c r="FD14" i="19"/>
  <c r="FD16" i="19"/>
  <c r="FD26" i="19"/>
  <c r="FD27" i="19"/>
  <c r="FD6" i="19"/>
  <c r="FD4" i="19"/>
  <c r="FD9" i="19"/>
  <c r="FD10" i="19"/>
  <c r="FD8" i="19"/>
  <c r="FD13" i="19"/>
  <c r="FD7" i="19"/>
  <c r="FD12" i="19"/>
  <c r="FD11" i="19"/>
  <c r="FD5" i="19"/>
  <c r="CB16" i="18"/>
  <c r="CB27" i="18"/>
  <c r="CB15" i="18"/>
  <c r="CB14" i="18"/>
  <c r="CB5" i="18"/>
  <c r="CB10" i="18"/>
  <c r="CB8" i="18"/>
  <c r="CB9" i="18"/>
  <c r="CB7" i="18"/>
  <c r="CB12" i="18"/>
  <c r="CB13" i="18"/>
  <c r="CB11" i="18"/>
  <c r="CB6" i="18"/>
  <c r="CB4" i="18"/>
  <c r="FD16" i="17"/>
  <c r="FD20" i="17"/>
  <c r="FD22" i="17"/>
  <c r="FD26" i="17"/>
  <c r="FD29" i="17"/>
  <c r="FD33" i="17"/>
  <c r="FD13" i="17"/>
  <c r="FD17" i="17"/>
  <c r="FD23" i="17"/>
  <c r="FD27" i="17"/>
  <c r="FD30" i="17"/>
  <c r="FD34" i="17"/>
  <c r="FD14" i="17"/>
  <c r="FD18" i="17"/>
  <c r="FD24" i="17"/>
  <c r="FD31" i="17"/>
  <c r="FD15" i="17"/>
  <c r="FD19" i="17"/>
  <c r="FD21" i="17"/>
  <c r="FD25" i="17"/>
  <c r="FD28" i="17"/>
  <c r="FD32" i="17"/>
  <c r="FD38" i="17"/>
  <c r="FD6" i="17"/>
  <c r="FD4" i="17"/>
  <c r="FD9" i="17"/>
  <c r="FD7" i="17"/>
  <c r="FD12" i="17"/>
  <c r="FD11" i="17"/>
  <c r="FD10" i="17"/>
  <c r="FD5" i="17"/>
  <c r="FD8" i="17"/>
  <c r="CB17" i="16"/>
  <c r="CB23" i="16"/>
  <c r="CB30" i="16"/>
  <c r="CB34" i="16"/>
  <c r="CB14" i="16"/>
  <c r="CB18" i="16"/>
  <c r="CB24" i="16"/>
  <c r="CB31" i="16"/>
  <c r="CB37" i="16"/>
  <c r="CB15" i="16"/>
  <c r="CB19" i="16"/>
  <c r="CB21" i="16"/>
  <c r="CB25" i="16"/>
  <c r="CB28" i="16"/>
  <c r="CB32" i="16"/>
  <c r="CB38" i="16"/>
  <c r="CB4" i="16"/>
  <c r="CB16" i="16"/>
  <c r="CB20" i="16"/>
  <c r="CB22" i="16"/>
  <c r="CB26" i="16"/>
  <c r="CB29" i="16"/>
  <c r="CB33" i="16"/>
  <c r="CB13" i="16"/>
  <c r="CB9" i="16"/>
  <c r="CB11" i="16"/>
  <c r="CB12" i="16"/>
  <c r="CB6" i="16"/>
  <c r="CB10" i="16"/>
  <c r="CB5" i="16"/>
  <c r="CB7" i="16"/>
  <c r="CB8" i="16"/>
  <c r="FD14" i="14"/>
  <c r="FD18" i="14"/>
  <c r="FD24" i="14"/>
  <c r="FD31" i="14"/>
  <c r="FD35" i="14"/>
  <c r="FD13" i="14"/>
  <c r="FD15" i="14"/>
  <c r="FD19" i="14"/>
  <c r="FD21" i="14"/>
  <c r="FD25" i="14"/>
  <c r="FD28" i="14"/>
  <c r="FD32" i="14"/>
  <c r="FD36" i="14"/>
  <c r="FD16" i="14"/>
  <c r="FD20" i="14"/>
  <c r="FD22" i="14"/>
  <c r="FD26" i="14"/>
  <c r="FD29" i="14"/>
  <c r="FD33" i="14"/>
  <c r="FD37" i="14"/>
  <c r="FD17" i="14"/>
  <c r="FD23" i="14"/>
  <c r="FD30" i="14"/>
  <c r="FD34" i="14"/>
  <c r="FD38" i="14"/>
  <c r="FD6" i="14"/>
  <c r="FD4" i="14"/>
  <c r="FD8" i="14"/>
  <c r="FD9" i="14"/>
  <c r="FD7" i="14"/>
  <c r="FD12" i="14"/>
  <c r="FD11" i="14"/>
  <c r="FD10" i="14"/>
  <c r="FD5" i="14"/>
  <c r="CB15" i="15"/>
  <c r="CB19" i="15"/>
  <c r="CB21" i="15"/>
  <c r="CB25" i="15"/>
  <c r="CB28" i="15"/>
  <c r="CB32" i="15"/>
  <c r="CB36" i="15"/>
  <c r="CB16" i="15"/>
  <c r="CB20" i="15"/>
  <c r="CB22" i="15"/>
  <c r="CB26" i="15"/>
  <c r="CB29" i="15"/>
  <c r="CB33" i="15"/>
  <c r="CB37" i="15"/>
  <c r="CB17" i="15"/>
  <c r="CB23" i="15"/>
  <c r="CB30" i="15"/>
  <c r="CB34" i="15"/>
  <c r="CB38" i="15"/>
  <c r="CB14" i="15"/>
  <c r="CB18" i="15"/>
  <c r="CB24" i="15"/>
  <c r="CB31" i="15"/>
  <c r="CB35" i="15"/>
  <c r="CB13" i="15"/>
  <c r="CB6" i="15"/>
  <c r="CB4" i="15"/>
  <c r="CB8" i="15"/>
  <c r="CB7" i="15"/>
  <c r="CB12" i="15"/>
  <c r="CB5" i="15"/>
  <c r="CB10" i="15"/>
  <c r="CB11" i="15"/>
  <c r="CB9" i="15"/>
  <c r="CB38" i="10"/>
  <c r="CB36" i="10"/>
  <c r="CB34" i="10"/>
  <c r="CB37" i="10"/>
  <c r="CB35" i="10"/>
  <c r="CB21" i="10"/>
  <c r="CB24" i="10"/>
  <c r="CB27" i="10"/>
  <c r="CB26" i="10"/>
  <c r="CB13" i="10"/>
  <c r="CB16" i="10"/>
  <c r="CB19" i="10"/>
  <c r="FD36" i="9"/>
  <c r="FD34" i="9"/>
  <c r="FD38" i="9"/>
  <c r="FD33" i="9"/>
  <c r="FD37" i="9"/>
  <c r="FD22" i="9"/>
  <c r="FD29" i="9" s="1"/>
  <c r="FD27" i="9"/>
  <c r="FD14" i="9"/>
  <c r="FD17" i="9" s="1"/>
  <c r="FD5" i="9"/>
  <c r="FD6" i="9"/>
  <c r="CB45" i="8"/>
  <c r="CB47" i="8"/>
  <c r="CB49" i="8"/>
  <c r="CB48" i="8"/>
  <c r="CB46" i="8"/>
  <c r="CB44" i="8"/>
  <c r="CB37" i="8"/>
  <c r="CB35" i="8"/>
  <c r="CB33" i="8"/>
  <c r="CB36" i="8"/>
  <c r="CB27" i="8"/>
  <c r="CB28" i="8"/>
  <c r="CB21" i="8"/>
  <c r="CB25" i="8"/>
  <c r="CB26" i="8"/>
  <c r="CB24" i="8"/>
  <c r="CB22" i="8"/>
  <c r="CB6" i="8"/>
  <c r="CB4" i="8"/>
  <c r="V31" i="6"/>
  <c r="X31" i="6" s="1"/>
  <c r="N31" i="5"/>
  <c r="V9" i="6"/>
  <c r="X9" i="6" s="1"/>
  <c r="N27" i="5"/>
  <c r="V30" i="6"/>
  <c r="X30" i="6" s="1"/>
  <c r="N25" i="5"/>
  <c r="V5" i="6"/>
  <c r="X5" i="6" s="1"/>
  <c r="N23" i="5"/>
  <c r="V21" i="6"/>
  <c r="X21" i="6" s="1"/>
  <c r="N21" i="5"/>
  <c r="V25" i="6"/>
  <c r="X25" i="6" s="1"/>
  <c r="N19" i="5"/>
  <c r="V27" i="6"/>
  <c r="X27" i="6" s="1"/>
  <c r="N17" i="5"/>
  <c r="V7" i="6"/>
  <c r="X7" i="6" s="1"/>
  <c r="N15" i="5"/>
  <c r="V18" i="6"/>
  <c r="X18" i="6" s="1"/>
  <c r="N13" i="5"/>
  <c r="V13" i="6"/>
  <c r="X13" i="6" s="1"/>
  <c r="N11" i="5"/>
  <c r="V15" i="6"/>
  <c r="X15" i="6" s="1"/>
  <c r="N8" i="5"/>
  <c r="N6" i="5"/>
  <c r="V11" i="6"/>
  <c r="X11" i="6" s="1"/>
  <c r="V12" i="6"/>
  <c r="X12" i="6" s="1"/>
  <c r="N29" i="5"/>
  <c r="N4" i="5"/>
  <c r="V24" i="6"/>
  <c r="X24" i="6" s="1"/>
  <c r="N30" i="5"/>
  <c r="V29" i="6"/>
  <c r="X29" i="6" s="1"/>
  <c r="N28" i="5"/>
  <c r="V20" i="6"/>
  <c r="X20" i="6" s="1"/>
  <c r="V8" i="6"/>
  <c r="X8" i="6" s="1"/>
  <c r="N26" i="5"/>
  <c r="V19" i="6"/>
  <c r="X19" i="6" s="1"/>
  <c r="N24" i="5"/>
  <c r="N22" i="5"/>
  <c r="V6" i="6"/>
  <c r="X6" i="6" s="1"/>
  <c r="V16" i="6"/>
  <c r="X16" i="6" s="1"/>
  <c r="N20" i="5"/>
  <c r="N18" i="5"/>
  <c r="V10" i="6"/>
  <c r="X10" i="6" s="1"/>
  <c r="V26" i="6"/>
  <c r="X26" i="6" s="1"/>
  <c r="N16" i="5"/>
  <c r="V23" i="6"/>
  <c r="X23" i="6" s="1"/>
  <c r="N14" i="5"/>
  <c r="N12" i="5"/>
  <c r="V17" i="6"/>
  <c r="X17" i="6" s="1"/>
  <c r="V14" i="6"/>
  <c r="X14" i="6" s="1"/>
  <c r="N9" i="5"/>
  <c r="V28" i="6"/>
  <c r="X28" i="6" s="1"/>
  <c r="N7" i="5"/>
  <c r="V22" i="6"/>
  <c r="X22" i="6" s="1"/>
  <c r="N5" i="5"/>
  <c r="V4" i="6"/>
  <c r="N10" i="5"/>
  <c r="O134" i="26"/>
  <c r="P108" i="26" s="1"/>
  <c r="P109" i="26"/>
  <c r="FD28" i="19" l="1"/>
  <c r="CB28" i="18"/>
  <c r="FD39" i="17"/>
  <c r="CB39" i="16"/>
  <c r="FD39" i="14"/>
  <c r="CB39" i="15"/>
  <c r="P166" i="26"/>
  <c r="FD7" i="9"/>
  <c r="CB29" i="10"/>
  <c r="CB39" i="10"/>
  <c r="P106" i="26"/>
  <c r="P125" i="26"/>
  <c r="CB39" i="8"/>
  <c r="FD39" i="9"/>
  <c r="CB50" i="8"/>
  <c r="CB29" i="8"/>
  <c r="CB7" i="8"/>
  <c r="V33" i="6"/>
  <c r="X33" i="6" s="1"/>
  <c r="X4" i="6"/>
  <c r="N33" i="5"/>
  <c r="P133" i="26"/>
  <c r="P117" i="26"/>
  <c r="P124" i="26"/>
  <c r="P126" i="26"/>
  <c r="P129" i="26"/>
  <c r="P121" i="26"/>
  <c r="P113" i="26"/>
  <c r="P132" i="26"/>
  <c r="P114" i="26"/>
  <c r="P130" i="26"/>
  <c r="P120" i="26"/>
  <c r="P131" i="26"/>
  <c r="P127" i="26"/>
  <c r="P123" i="26"/>
  <c r="P119" i="26"/>
  <c r="P115" i="26"/>
  <c r="P111" i="26"/>
  <c r="P107" i="26"/>
  <c r="P128" i="26"/>
  <c r="P118" i="26"/>
  <c r="P110" i="26"/>
  <c r="P122" i="26"/>
  <c r="P116" i="26"/>
  <c r="P112" i="26"/>
  <c r="P134" i="26" l="1"/>
  <c r="DW27" i="19"/>
  <c r="DW16" i="19"/>
  <c r="DW13" i="19"/>
  <c r="DW15" i="19"/>
  <c r="DW9" i="19"/>
  <c r="DW12" i="19"/>
  <c r="DW4" i="19"/>
  <c r="DW11" i="19"/>
  <c r="DW8" i="19"/>
  <c r="DW14" i="19"/>
  <c r="DW10" i="19"/>
  <c r="DW5" i="19"/>
  <c r="DW7" i="19"/>
  <c r="DW6" i="19"/>
  <c r="BK27" i="18"/>
  <c r="BK16" i="18"/>
  <c r="BK13" i="18"/>
  <c r="BK15" i="18"/>
  <c r="BK9" i="18"/>
  <c r="BK12" i="18"/>
  <c r="BK4" i="18"/>
  <c r="BK11" i="18"/>
  <c r="BK8" i="18"/>
  <c r="BK14" i="18"/>
  <c r="BK10" i="18"/>
  <c r="BK5" i="18"/>
  <c r="BK7" i="18"/>
  <c r="BK6" i="18"/>
  <c r="DW32" i="17"/>
  <c r="DW29" i="17"/>
  <c r="DW23" i="17"/>
  <c r="DW22" i="17"/>
  <c r="DW19" i="17"/>
  <c r="DW14" i="17"/>
  <c r="DW25" i="17"/>
  <c r="DW18" i="17"/>
  <c r="DW8" i="17"/>
  <c r="DW6" i="17"/>
  <c r="DW20" i="17"/>
  <c r="DW28" i="17"/>
  <c r="DW12" i="17"/>
  <c r="DW7" i="17"/>
  <c r="DW17" i="17"/>
  <c r="DW11" i="17"/>
  <c r="DW4" i="17"/>
  <c r="DW37" i="17"/>
  <c r="DW16" i="17"/>
  <c r="DW13" i="17"/>
  <c r="DW31" i="17"/>
  <c r="DW5" i="17"/>
  <c r="DW26" i="17"/>
  <c r="DW9" i="17"/>
  <c r="DW30" i="17"/>
  <c r="DW21" i="17"/>
  <c r="DW33" i="17"/>
  <c r="DW24" i="17"/>
  <c r="DW38" i="17"/>
  <c r="DW34" i="17"/>
  <c r="DW15" i="17"/>
  <c r="DW10" i="17"/>
  <c r="DW27" i="17"/>
  <c r="BK32" i="16"/>
  <c r="BK29" i="16"/>
  <c r="BK23" i="16"/>
  <c r="BK22" i="16"/>
  <c r="BK19" i="16"/>
  <c r="BK14" i="16"/>
  <c r="BK25" i="16"/>
  <c r="BK18" i="16"/>
  <c r="BK8" i="16"/>
  <c r="BK6" i="16"/>
  <c r="BK20" i="16"/>
  <c r="BK12" i="16"/>
  <c r="BK7" i="16"/>
  <c r="BK17" i="16"/>
  <c r="BK11" i="16"/>
  <c r="BK4" i="16"/>
  <c r="BK37" i="16"/>
  <c r="BK16" i="16"/>
  <c r="BK13" i="16"/>
  <c r="BK31" i="16"/>
  <c r="BK5" i="16"/>
  <c r="BK26" i="16"/>
  <c r="BK9" i="16"/>
  <c r="BK30" i="16"/>
  <c r="BK21" i="16"/>
  <c r="BK33" i="16"/>
  <c r="BK24" i="16"/>
  <c r="BK38" i="16"/>
  <c r="BK34" i="16"/>
  <c r="BK15" i="16"/>
  <c r="BK10" i="16"/>
  <c r="DW18" i="14"/>
  <c r="DW36" i="14"/>
  <c r="DW22" i="14"/>
  <c r="DW16" i="14"/>
  <c r="DW19" i="14"/>
  <c r="DW12" i="14"/>
  <c r="DW34" i="14"/>
  <c r="DW35" i="14"/>
  <c r="DW15" i="14"/>
  <c r="DW29" i="14"/>
  <c r="DW17" i="14"/>
  <c r="DW13" i="14"/>
  <c r="DW9" i="14"/>
  <c r="DW25" i="14"/>
  <c r="DW14" i="14"/>
  <c r="DW20" i="14"/>
  <c r="DW7" i="14"/>
  <c r="DW26" i="14"/>
  <c r="DW31" i="14"/>
  <c r="DW4" i="14"/>
  <c r="DW11" i="14"/>
  <c r="DW8" i="14"/>
  <c r="DW6" i="14"/>
  <c r="DW32" i="14"/>
  <c r="DW21" i="14"/>
  <c r="DW23" i="14"/>
  <c r="DW38" i="14"/>
  <c r="DW10" i="14"/>
  <c r="DW37" i="14"/>
  <c r="DW5" i="14"/>
  <c r="DW28" i="14"/>
  <c r="DW30" i="14"/>
  <c r="DW24" i="14"/>
  <c r="DV39" i="11"/>
  <c r="DU39" i="11"/>
  <c r="DT39" i="11"/>
  <c r="DS39" i="11"/>
  <c r="DR39" i="11"/>
  <c r="DQ39" i="11"/>
  <c r="DP39" i="11"/>
  <c r="DO39" i="11"/>
  <c r="DN39" i="11"/>
  <c r="DM39" i="11"/>
  <c r="DL39" i="11"/>
  <c r="DK39" i="11"/>
  <c r="DJ39" i="11"/>
  <c r="DI39" i="11"/>
  <c r="DH39" i="11"/>
  <c r="DG39" i="11"/>
  <c r="DF39" i="11"/>
  <c r="DE39" i="11"/>
  <c r="DD39" i="11"/>
  <c r="DC39" i="11"/>
  <c r="DB39" i="11"/>
  <c r="DA39" i="11"/>
  <c r="CZ39" i="11"/>
  <c r="CY39" i="11"/>
  <c r="CX39" i="11"/>
  <c r="CW39" i="11"/>
  <c r="CV39" i="11"/>
  <c r="CU39" i="11"/>
  <c r="DW38" i="11"/>
  <c r="DW37" i="11"/>
  <c r="DW36" i="11"/>
  <c r="DW35" i="11"/>
  <c r="DW34" i="11"/>
  <c r="DW33" i="11"/>
  <c r="DV29" i="11"/>
  <c r="DU29" i="11"/>
  <c r="DT29" i="11"/>
  <c r="DS29" i="11"/>
  <c r="DR29" i="11"/>
  <c r="DQ29" i="11"/>
  <c r="DP29" i="11"/>
  <c r="DO29" i="11"/>
  <c r="DN29" i="11"/>
  <c r="DM29" i="11"/>
  <c r="DL29" i="11"/>
  <c r="DK29" i="11"/>
  <c r="DJ29" i="11"/>
  <c r="DI29" i="11"/>
  <c r="DH29" i="11"/>
  <c r="DG29" i="11"/>
  <c r="DF29" i="11"/>
  <c r="DE29" i="11"/>
  <c r="DD29" i="11"/>
  <c r="DC29" i="11"/>
  <c r="DB29" i="11"/>
  <c r="DA29" i="11"/>
  <c r="CZ29" i="11"/>
  <c r="CY29" i="11"/>
  <c r="CX29" i="11"/>
  <c r="CW29" i="11"/>
  <c r="CV29" i="11"/>
  <c r="CU29" i="11"/>
  <c r="DW28" i="11"/>
  <c r="DW27" i="11"/>
  <c r="DW26" i="11"/>
  <c r="DW25" i="11"/>
  <c r="DW24" i="11"/>
  <c r="DW23" i="11"/>
  <c r="DW22" i="11"/>
  <c r="DW21" i="11"/>
  <c r="DW20" i="11"/>
  <c r="DW19" i="11"/>
  <c r="DW18" i="11"/>
  <c r="DW17" i="11"/>
  <c r="DW16" i="11"/>
  <c r="DW15" i="11"/>
  <c r="DW14" i="11"/>
  <c r="DW13" i="11"/>
  <c r="DW12" i="11"/>
  <c r="DW11" i="11"/>
  <c r="DV7" i="11"/>
  <c r="DU7" i="11"/>
  <c r="DT7" i="11"/>
  <c r="DS7" i="11"/>
  <c r="DR7" i="11"/>
  <c r="DQ7" i="11"/>
  <c r="DP7" i="11"/>
  <c r="DO7" i="11"/>
  <c r="DN7" i="11"/>
  <c r="DM7" i="11"/>
  <c r="DL7" i="11"/>
  <c r="DK7" i="11"/>
  <c r="DJ7" i="11"/>
  <c r="DI7" i="11"/>
  <c r="DH7" i="11"/>
  <c r="DG7" i="11"/>
  <c r="DF7" i="11"/>
  <c r="DE7" i="11"/>
  <c r="DD7" i="11"/>
  <c r="DC7" i="11"/>
  <c r="DB7" i="11"/>
  <c r="DA7" i="11"/>
  <c r="CZ7" i="11"/>
  <c r="CY7" i="11"/>
  <c r="CX7" i="11"/>
  <c r="CW7" i="11"/>
  <c r="CV7" i="11"/>
  <c r="CU7" i="11"/>
  <c r="DW6" i="11"/>
  <c r="DW5" i="11"/>
  <c r="DW4" i="11"/>
  <c r="BJ39" i="10"/>
  <c r="BI39" i="10"/>
  <c r="BH39" i="10"/>
  <c r="BG39" i="10"/>
  <c r="BF39" i="10"/>
  <c r="BE39" i="10"/>
  <c r="BD39" i="10"/>
  <c r="BC39" i="10"/>
  <c r="BB39" i="10"/>
  <c r="BA39" i="10"/>
  <c r="AZ39" i="10"/>
  <c r="AY39" i="10"/>
  <c r="BK38" i="10"/>
  <c r="BK37" i="10"/>
  <c r="BK36" i="10"/>
  <c r="BK35" i="10"/>
  <c r="BK34" i="10"/>
  <c r="BK33" i="10"/>
  <c r="BJ29" i="10"/>
  <c r="BI29" i="10"/>
  <c r="BH29" i="10"/>
  <c r="BG29" i="10"/>
  <c r="BF29" i="10"/>
  <c r="BE29" i="10"/>
  <c r="BD29" i="10"/>
  <c r="BC29" i="10"/>
  <c r="BB29" i="10"/>
  <c r="BA29" i="10"/>
  <c r="AZ29" i="10"/>
  <c r="AY29" i="10"/>
  <c r="BK28" i="10"/>
  <c r="BK27" i="10"/>
  <c r="BK26" i="10"/>
  <c r="BK25" i="10"/>
  <c r="BK24" i="10"/>
  <c r="BK23" i="10"/>
  <c r="BK22" i="10"/>
  <c r="BK21" i="10"/>
  <c r="BK20" i="10"/>
  <c r="BK19" i="10"/>
  <c r="BK18" i="10"/>
  <c r="BK17" i="10"/>
  <c r="BK16" i="10"/>
  <c r="BK15" i="10"/>
  <c r="BK14" i="10"/>
  <c r="BK13" i="10"/>
  <c r="BK12" i="10"/>
  <c r="BK11" i="10"/>
  <c r="BJ7" i="10"/>
  <c r="BI7" i="10"/>
  <c r="BH7" i="10"/>
  <c r="BG7" i="10"/>
  <c r="BF7" i="10"/>
  <c r="BE7" i="10"/>
  <c r="BD7" i="10"/>
  <c r="BC7" i="10"/>
  <c r="BB7" i="10"/>
  <c r="BA7" i="10"/>
  <c r="AZ7" i="10"/>
  <c r="AY7" i="10"/>
  <c r="BK6" i="10"/>
  <c r="BK5" i="10"/>
  <c r="BK4" i="10"/>
  <c r="DV39" i="9"/>
  <c r="DU39" i="9"/>
  <c r="DT39" i="9"/>
  <c r="DS39" i="9"/>
  <c r="DR39" i="9"/>
  <c r="DQ39" i="9"/>
  <c r="DP39" i="9"/>
  <c r="DO39" i="9"/>
  <c r="DN39" i="9"/>
  <c r="DM39" i="9"/>
  <c r="DL39" i="9"/>
  <c r="DK39" i="9"/>
  <c r="DJ39" i="9"/>
  <c r="DI39" i="9"/>
  <c r="DH39" i="9"/>
  <c r="DG39" i="9"/>
  <c r="DF39" i="9"/>
  <c r="DE39" i="9"/>
  <c r="DD39" i="9"/>
  <c r="DC39" i="9"/>
  <c r="DB39" i="9"/>
  <c r="DA39" i="9"/>
  <c r="CZ39" i="9"/>
  <c r="CY39" i="9"/>
  <c r="CX39" i="9"/>
  <c r="CW39" i="9"/>
  <c r="CV39" i="9"/>
  <c r="CU39" i="9"/>
  <c r="DW38" i="9"/>
  <c r="DW37" i="9"/>
  <c r="DW36" i="9"/>
  <c r="DW35" i="9"/>
  <c r="DW34" i="9"/>
  <c r="DW33" i="9"/>
  <c r="DV29" i="9"/>
  <c r="DU29" i="9"/>
  <c r="DT29" i="9"/>
  <c r="DS29" i="9"/>
  <c r="DR29" i="9"/>
  <c r="DQ29" i="9"/>
  <c r="DP29" i="9"/>
  <c r="DO29" i="9"/>
  <c r="DN29" i="9"/>
  <c r="DM29" i="9"/>
  <c r="DL29" i="9"/>
  <c r="DK29" i="9"/>
  <c r="DJ29" i="9"/>
  <c r="DI29" i="9"/>
  <c r="DH29" i="9"/>
  <c r="DG29" i="9"/>
  <c r="DF29" i="9"/>
  <c r="DE29" i="9"/>
  <c r="DD29" i="9"/>
  <c r="DC29" i="9"/>
  <c r="DB29" i="9"/>
  <c r="DA29" i="9"/>
  <c r="CZ29" i="9"/>
  <c r="CY29" i="9"/>
  <c r="CX29" i="9"/>
  <c r="CW29" i="9"/>
  <c r="CV29" i="9"/>
  <c r="CU29" i="9"/>
  <c r="DW28" i="9"/>
  <c r="DW27" i="9"/>
  <c r="DW26" i="9"/>
  <c r="DW25" i="9"/>
  <c r="DW24" i="9"/>
  <c r="DW23" i="9"/>
  <c r="DW22" i="9"/>
  <c r="DW21" i="9"/>
  <c r="DV17" i="9"/>
  <c r="DU17" i="9"/>
  <c r="DT17" i="9"/>
  <c r="DS17" i="9"/>
  <c r="DR17" i="9"/>
  <c r="DQ17" i="9"/>
  <c r="DP17" i="9"/>
  <c r="DO17" i="9"/>
  <c r="DN17" i="9"/>
  <c r="DM17" i="9"/>
  <c r="DL17" i="9"/>
  <c r="DK17" i="9"/>
  <c r="DJ17" i="9"/>
  <c r="DI17" i="9"/>
  <c r="DH17" i="9"/>
  <c r="DG17" i="9"/>
  <c r="DF17" i="9"/>
  <c r="DE17" i="9"/>
  <c r="DD17" i="9"/>
  <c r="DC17" i="9"/>
  <c r="DB17" i="9"/>
  <c r="DA17" i="9"/>
  <c r="CZ17" i="9"/>
  <c r="CY17" i="9"/>
  <c r="CX17" i="9"/>
  <c r="CW17" i="9"/>
  <c r="CV17" i="9"/>
  <c r="CU17" i="9"/>
  <c r="DW16" i="9"/>
  <c r="DW15" i="9"/>
  <c r="DW14" i="9"/>
  <c r="DW13" i="9"/>
  <c r="DW12" i="9"/>
  <c r="DW11" i="9"/>
  <c r="DV7" i="9"/>
  <c r="DU7" i="9"/>
  <c r="DT7" i="9"/>
  <c r="DS7" i="9"/>
  <c r="DR7" i="9"/>
  <c r="DQ7" i="9"/>
  <c r="DP7" i="9"/>
  <c r="DO7" i="9"/>
  <c r="DN7" i="9"/>
  <c r="DM7" i="9"/>
  <c r="DL7" i="9"/>
  <c r="DK7" i="9"/>
  <c r="DJ7" i="9"/>
  <c r="DI7" i="9"/>
  <c r="DH7" i="9"/>
  <c r="DG7" i="9"/>
  <c r="DF7" i="9"/>
  <c r="DE7" i="9"/>
  <c r="DD7" i="9"/>
  <c r="DC7" i="9"/>
  <c r="DB7" i="9"/>
  <c r="DA7" i="9"/>
  <c r="CZ7" i="9"/>
  <c r="CY7" i="9"/>
  <c r="CX7" i="9"/>
  <c r="CW7" i="9"/>
  <c r="CV7" i="9"/>
  <c r="CU7" i="9"/>
  <c r="DW6" i="9"/>
  <c r="DW5" i="9"/>
  <c r="DW4" i="9"/>
  <c r="BJ50" i="8"/>
  <c r="BI50" i="8"/>
  <c r="BH50" i="8"/>
  <c r="BG50" i="8"/>
  <c r="BF50" i="8"/>
  <c r="BE50" i="8"/>
  <c r="BD50" i="8"/>
  <c r="BC50" i="8"/>
  <c r="BB50" i="8"/>
  <c r="BA50" i="8"/>
  <c r="AZ50" i="8"/>
  <c r="AY50" i="8"/>
  <c r="BK49" i="8"/>
  <c r="BK48" i="8"/>
  <c r="BK47" i="8"/>
  <c r="BK46" i="8"/>
  <c r="BK45" i="8"/>
  <c r="BK44" i="8"/>
  <c r="BK43" i="8"/>
  <c r="BJ39" i="8"/>
  <c r="BI39" i="8"/>
  <c r="BH39" i="8"/>
  <c r="BG39" i="8"/>
  <c r="BF39" i="8"/>
  <c r="BE39" i="8"/>
  <c r="BD39" i="8"/>
  <c r="BC39" i="8"/>
  <c r="BB39" i="8"/>
  <c r="BA39" i="8"/>
  <c r="AZ39" i="8"/>
  <c r="AY39" i="8"/>
  <c r="BK38" i="8"/>
  <c r="BK37" i="8"/>
  <c r="BK36" i="8"/>
  <c r="BK35" i="8"/>
  <c r="BK34" i="8"/>
  <c r="BK33" i="8"/>
  <c r="BJ29" i="8"/>
  <c r="BI29" i="8"/>
  <c r="BH29" i="8"/>
  <c r="BG29" i="8"/>
  <c r="BF29" i="8"/>
  <c r="BE29" i="8"/>
  <c r="BD29" i="8"/>
  <c r="BC29" i="8"/>
  <c r="BB29" i="8"/>
  <c r="BA29" i="8"/>
  <c r="AZ29" i="8"/>
  <c r="AY29" i="8"/>
  <c r="BK28" i="8"/>
  <c r="BK27" i="8"/>
  <c r="BK26" i="8"/>
  <c r="BK25" i="8"/>
  <c r="BK24" i="8"/>
  <c r="BK23" i="8"/>
  <c r="BK22" i="8"/>
  <c r="BK21" i="8"/>
  <c r="BJ17" i="8"/>
  <c r="BI17" i="8"/>
  <c r="BH17" i="8"/>
  <c r="BG17" i="8"/>
  <c r="BF17" i="8"/>
  <c r="BE17" i="8"/>
  <c r="BD17" i="8"/>
  <c r="BC17" i="8"/>
  <c r="BB17" i="8"/>
  <c r="BA17" i="8"/>
  <c r="AZ17" i="8"/>
  <c r="AY17" i="8"/>
  <c r="BK16" i="8"/>
  <c r="BK15" i="8"/>
  <c r="BK14" i="8"/>
  <c r="BK13" i="8"/>
  <c r="BK12" i="8"/>
  <c r="BK11" i="8"/>
  <c r="BJ7" i="8"/>
  <c r="BI7" i="8"/>
  <c r="BH7" i="8"/>
  <c r="BG7" i="8"/>
  <c r="BF7" i="8"/>
  <c r="BE7" i="8"/>
  <c r="BD7" i="8"/>
  <c r="BC7" i="8"/>
  <c r="BB7" i="8"/>
  <c r="BA7" i="8"/>
  <c r="AZ7" i="8"/>
  <c r="AY7" i="8"/>
  <c r="BK6" i="8"/>
  <c r="BK5" i="8"/>
  <c r="BK4" i="8"/>
  <c r="N134" i="26"/>
  <c r="M134" i="26"/>
  <c r="L134" i="26"/>
  <c r="K134" i="26"/>
  <c r="J134" i="26"/>
  <c r="I134" i="26"/>
  <c r="H134" i="26"/>
  <c r="G134" i="26"/>
  <c r="F134" i="26"/>
  <c r="E134" i="26"/>
  <c r="D134" i="26"/>
  <c r="BK7" i="19"/>
  <c r="BK5" i="19"/>
  <c r="BK10" i="19"/>
  <c r="BK14" i="19"/>
  <c r="BK8" i="19"/>
  <c r="BK6" i="19"/>
  <c r="AE7" i="19"/>
  <c r="AE5" i="19"/>
  <c r="AE10" i="19"/>
  <c r="AE14" i="19"/>
  <c r="AE8" i="19"/>
  <c r="AE6" i="19"/>
  <c r="AE7" i="18"/>
  <c r="AE5" i="18"/>
  <c r="AE10" i="18"/>
  <c r="AE14" i="18"/>
  <c r="AE8" i="18"/>
  <c r="AE6" i="18"/>
  <c r="O7" i="18"/>
  <c r="O5" i="18"/>
  <c r="O10" i="18"/>
  <c r="O14" i="18"/>
  <c r="O8" i="18"/>
  <c r="O6" i="18"/>
  <c r="CQ37" i="17"/>
  <c r="CQ10" i="17"/>
  <c r="CQ38" i="17"/>
  <c r="CQ24" i="17"/>
  <c r="CQ15" i="17"/>
  <c r="CQ34" i="17"/>
  <c r="CQ33" i="17"/>
  <c r="CQ27" i="17"/>
  <c r="BK27" i="17"/>
  <c r="BK38" i="17"/>
  <c r="BK33" i="17"/>
  <c r="BK24" i="17"/>
  <c r="BK15" i="17"/>
  <c r="BK34" i="17"/>
  <c r="BK9" i="17"/>
  <c r="BK10" i="17"/>
  <c r="AE27" i="17"/>
  <c r="AE38" i="17"/>
  <c r="AE33" i="17"/>
  <c r="AE24" i="17"/>
  <c r="AE30" i="17"/>
  <c r="AE21" i="17"/>
  <c r="AE4" i="17"/>
  <c r="AE10" i="17"/>
  <c r="O35" i="16"/>
  <c r="O11" i="16"/>
  <c r="O12" i="16"/>
  <c r="O17" i="16"/>
  <c r="O18" i="16"/>
  <c r="O19" i="16"/>
  <c r="O22" i="16"/>
  <c r="O25" i="16"/>
  <c r="O36" i="15"/>
  <c r="O33" i="15"/>
  <c r="O11" i="15"/>
  <c r="O12" i="15"/>
  <c r="C7" i="11"/>
  <c r="O11" i="10"/>
  <c r="D29" i="10"/>
  <c r="E29" i="10"/>
  <c r="F29" i="10"/>
  <c r="G29" i="10"/>
  <c r="H29" i="10"/>
  <c r="I29" i="10"/>
  <c r="J29" i="10"/>
  <c r="K29" i="10"/>
  <c r="L29" i="10"/>
  <c r="M29" i="10"/>
  <c r="N29" i="10"/>
  <c r="C29" i="10"/>
  <c r="BK22" i="9"/>
  <c r="BK23" i="9"/>
  <c r="BK24" i="9"/>
  <c r="BK25" i="9"/>
  <c r="BK26" i="9"/>
  <c r="BK27" i="9"/>
  <c r="BK28" i="9"/>
  <c r="BK21" i="9"/>
  <c r="AJ29" i="9"/>
  <c r="AK29" i="9"/>
  <c r="AL29" i="9"/>
  <c r="AM29" i="9"/>
  <c r="AN29" i="9"/>
  <c r="AO29" i="9"/>
  <c r="AP29" i="9"/>
  <c r="AQ29" i="9"/>
  <c r="AR29" i="9"/>
  <c r="AS29" i="9"/>
  <c r="AT29" i="9"/>
  <c r="AU29" i="9"/>
  <c r="AV29" i="9"/>
  <c r="AW29" i="9"/>
  <c r="AX29" i="9"/>
  <c r="AY29" i="9"/>
  <c r="AZ29" i="9"/>
  <c r="BA29" i="9"/>
  <c r="BB29" i="9"/>
  <c r="BC29" i="9"/>
  <c r="BD29" i="9"/>
  <c r="BE29" i="9"/>
  <c r="BF29" i="9"/>
  <c r="BG29" i="9"/>
  <c r="BH29" i="9"/>
  <c r="BI29" i="9"/>
  <c r="BJ29" i="9"/>
  <c r="AI29" i="9"/>
  <c r="AE21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Y29" i="9"/>
  <c r="Z29" i="9"/>
  <c r="AA29" i="9"/>
  <c r="AB29" i="9"/>
  <c r="AC29" i="9"/>
  <c r="AD29" i="9"/>
  <c r="C29" i="9"/>
  <c r="AE44" i="8"/>
  <c r="AE45" i="8"/>
  <c r="AE46" i="8"/>
  <c r="AE47" i="8"/>
  <c r="AE48" i="8"/>
  <c r="AE49" i="8"/>
  <c r="AE43" i="8"/>
  <c r="S50" i="8"/>
  <c r="O44" i="8"/>
  <c r="O45" i="8"/>
  <c r="O46" i="8"/>
  <c r="O47" i="8"/>
  <c r="O48" i="8"/>
  <c r="O49" i="8"/>
  <c r="O43" i="8"/>
  <c r="D50" i="8"/>
  <c r="E50" i="8"/>
  <c r="F50" i="8"/>
  <c r="G50" i="8"/>
  <c r="H50" i="8"/>
  <c r="I50" i="8"/>
  <c r="J50" i="8"/>
  <c r="K50" i="8"/>
  <c r="L50" i="8"/>
  <c r="M50" i="8"/>
  <c r="N50" i="8"/>
  <c r="C50" i="8"/>
  <c r="O33" i="8"/>
  <c r="D39" i="8"/>
  <c r="E39" i="8"/>
  <c r="F39" i="8"/>
  <c r="G39" i="8"/>
  <c r="H39" i="8"/>
  <c r="I39" i="8"/>
  <c r="J39" i="8"/>
  <c r="K39" i="8"/>
  <c r="L39" i="8"/>
  <c r="M39" i="8"/>
  <c r="N39" i="8"/>
  <c r="C39" i="8"/>
  <c r="D29" i="8"/>
  <c r="E29" i="8"/>
  <c r="F29" i="8"/>
  <c r="G29" i="8"/>
  <c r="H29" i="8"/>
  <c r="I29" i="8"/>
  <c r="J29" i="8"/>
  <c r="K29" i="8"/>
  <c r="L29" i="8"/>
  <c r="M29" i="8"/>
  <c r="N29" i="8"/>
  <c r="C29" i="8"/>
  <c r="AI50" i="8"/>
  <c r="AJ50" i="8"/>
  <c r="AK50" i="8"/>
  <c r="AL50" i="8"/>
  <c r="AM50" i="8"/>
  <c r="AN50" i="8"/>
  <c r="AO50" i="8"/>
  <c r="AP50" i="8"/>
  <c r="AQ50" i="8"/>
  <c r="AR50" i="8"/>
  <c r="AS50" i="8"/>
  <c r="AT50" i="8"/>
  <c r="CQ27" i="19"/>
  <c r="BK27" i="19"/>
  <c r="AE27" i="19"/>
  <c r="CQ16" i="19"/>
  <c r="BK16" i="19"/>
  <c r="AE16" i="19"/>
  <c r="DW28" i="19" l="1"/>
  <c r="BK28" i="18"/>
  <c r="DW39" i="17"/>
  <c r="BK39" i="16"/>
  <c r="DW39" i="14"/>
  <c r="BK29" i="9"/>
  <c r="BK29" i="8"/>
  <c r="BL22" i="8" s="1"/>
  <c r="BL23" i="8"/>
  <c r="BL25" i="8"/>
  <c r="BL27" i="8"/>
  <c r="BK17" i="8"/>
  <c r="BL12" i="8" s="1"/>
  <c r="BK7" i="8"/>
  <c r="BL4" i="8" s="1"/>
  <c r="BL21" i="9"/>
  <c r="DW29" i="11"/>
  <c r="DX12" i="11" s="1"/>
  <c r="DW39" i="11"/>
  <c r="DX36" i="11" s="1"/>
  <c r="O50" i="8"/>
  <c r="P44" i="8" s="1"/>
  <c r="DW39" i="9"/>
  <c r="DX34" i="9" s="1"/>
  <c r="DW29" i="9"/>
  <c r="DX22" i="9" s="1"/>
  <c r="DW17" i="9"/>
  <c r="DX12" i="9" s="1"/>
  <c r="BK39" i="10"/>
  <c r="BL33" i="10" s="1"/>
  <c r="BL38" i="10"/>
  <c r="BK29" i="10"/>
  <c r="BL11" i="10" s="1"/>
  <c r="DW7" i="11"/>
  <c r="DX4" i="11" s="1"/>
  <c r="BK7" i="10"/>
  <c r="BL4" i="10" s="1"/>
  <c r="DW7" i="9"/>
  <c r="DX4" i="9" s="1"/>
  <c r="BK50" i="8"/>
  <c r="BL47" i="8" s="1"/>
  <c r="BK39" i="8"/>
  <c r="BL34" i="8" s="1"/>
  <c r="CQ13" i="19"/>
  <c r="BK13" i="19"/>
  <c r="AE15" i="19"/>
  <c r="AE13" i="19"/>
  <c r="CQ15" i="19"/>
  <c r="BK15" i="19"/>
  <c r="AE26" i="19"/>
  <c r="CQ9" i="19"/>
  <c r="BK9" i="19"/>
  <c r="AE9" i="19"/>
  <c r="CQ12" i="19"/>
  <c r="BK4" i="19"/>
  <c r="AE4" i="19"/>
  <c r="AE28" i="19" s="1"/>
  <c r="CQ4" i="19"/>
  <c r="BK11" i="19"/>
  <c r="AE11" i="19"/>
  <c r="CQ11" i="19"/>
  <c r="BK12" i="19"/>
  <c r="AE12" i="19"/>
  <c r="DX17" i="19" l="1"/>
  <c r="DX19" i="19"/>
  <c r="DX21" i="19"/>
  <c r="DX23" i="19"/>
  <c r="DX25" i="19"/>
  <c r="DX24" i="19"/>
  <c r="DX18" i="19"/>
  <c r="DX22" i="19"/>
  <c r="DX20" i="19"/>
  <c r="DX26" i="19"/>
  <c r="AF20" i="19"/>
  <c r="AF18" i="19"/>
  <c r="AF22" i="19"/>
  <c r="AF24" i="19"/>
  <c r="AF19" i="19"/>
  <c r="AF17" i="19"/>
  <c r="AF21" i="19"/>
  <c r="AF23" i="19"/>
  <c r="AF25" i="19"/>
  <c r="BK28" i="19"/>
  <c r="BL17" i="18"/>
  <c r="BL19" i="18"/>
  <c r="BL21" i="18"/>
  <c r="BL23" i="18"/>
  <c r="BL25" i="18"/>
  <c r="BL26" i="18"/>
  <c r="BL20" i="18"/>
  <c r="BL18" i="18"/>
  <c r="BL24" i="18"/>
  <c r="BL22" i="18"/>
  <c r="DX35" i="17"/>
  <c r="DX36" i="17"/>
  <c r="BL28" i="16"/>
  <c r="BL27" i="16"/>
  <c r="BL35" i="16"/>
  <c r="BL36" i="16"/>
  <c r="DX33" i="14"/>
  <c r="DX27" i="14"/>
  <c r="DX11" i="14"/>
  <c r="DX36" i="14"/>
  <c r="DX15" i="14"/>
  <c r="DX14" i="14"/>
  <c r="DX20" i="14"/>
  <c r="DX34" i="14"/>
  <c r="DX19" i="14"/>
  <c r="DX28" i="14"/>
  <c r="DX23" i="14"/>
  <c r="DX12" i="14"/>
  <c r="DX17" i="14"/>
  <c r="DX21" i="14"/>
  <c r="DX29" i="14"/>
  <c r="DX13" i="14"/>
  <c r="DX18" i="14"/>
  <c r="DX5" i="14"/>
  <c r="DX9" i="14"/>
  <c r="DX25" i="14"/>
  <c r="DX37" i="14"/>
  <c r="DX4" i="14"/>
  <c r="DX7" i="14"/>
  <c r="DX16" i="14"/>
  <c r="DX31" i="14"/>
  <c r="DX24" i="14"/>
  <c r="DX6" i="14"/>
  <c r="DX22" i="14"/>
  <c r="DX26" i="14"/>
  <c r="DX30" i="14"/>
  <c r="DX38" i="14"/>
  <c r="DX32" i="14"/>
  <c r="DX35" i="14"/>
  <c r="DX8" i="14"/>
  <c r="DX10" i="14"/>
  <c r="BL35" i="10"/>
  <c r="BL6" i="8"/>
  <c r="BL36" i="10"/>
  <c r="DX21" i="11"/>
  <c r="BL34" i="10"/>
  <c r="DX13" i="11"/>
  <c r="BL21" i="8"/>
  <c r="BL28" i="8"/>
  <c r="BL16" i="10"/>
  <c r="DX35" i="11"/>
  <c r="DX27" i="9"/>
  <c r="BL24" i="10"/>
  <c r="BL25" i="10"/>
  <c r="BL13" i="8"/>
  <c r="BL5" i="8"/>
  <c r="BL7" i="8" s="1"/>
  <c r="DX25" i="11"/>
  <c r="DX17" i="11"/>
  <c r="DX34" i="11"/>
  <c r="DX37" i="11"/>
  <c r="DX33" i="11"/>
  <c r="BL28" i="10"/>
  <c r="BL20" i="10"/>
  <c r="BL12" i="10"/>
  <c r="BL17" i="10"/>
  <c r="DX23" i="9"/>
  <c r="BL24" i="8"/>
  <c r="P45" i="8"/>
  <c r="P48" i="8"/>
  <c r="P49" i="8"/>
  <c r="DX38" i="11"/>
  <c r="DX22" i="11"/>
  <c r="DX14" i="11"/>
  <c r="DX27" i="11"/>
  <c r="DX23" i="11"/>
  <c r="DX19" i="11"/>
  <c r="DX15" i="11"/>
  <c r="DX11" i="11"/>
  <c r="DX26" i="11"/>
  <c r="DX18" i="11"/>
  <c r="BL26" i="10"/>
  <c r="BL22" i="10"/>
  <c r="BL18" i="10"/>
  <c r="BL14" i="10"/>
  <c r="BL27" i="10"/>
  <c r="BL21" i="10"/>
  <c r="BL13" i="10"/>
  <c r="DX13" i="9"/>
  <c r="BL45" i="8"/>
  <c r="BL48" i="8"/>
  <c r="BL44" i="8"/>
  <c r="BL49" i="8"/>
  <c r="BL43" i="8"/>
  <c r="BL46" i="8"/>
  <c r="BL37" i="8"/>
  <c r="BL33" i="8"/>
  <c r="BL36" i="8"/>
  <c r="BL35" i="8"/>
  <c r="BL38" i="8"/>
  <c r="BL26" i="8"/>
  <c r="BL14" i="8"/>
  <c r="BL15" i="8"/>
  <c r="BL11" i="8"/>
  <c r="BL16" i="8"/>
  <c r="DX6" i="11"/>
  <c r="DX5" i="11"/>
  <c r="DX28" i="11"/>
  <c r="DX24" i="11"/>
  <c r="DX20" i="11"/>
  <c r="DX16" i="11"/>
  <c r="DX24" i="9"/>
  <c r="DX25" i="9"/>
  <c r="DX21" i="9"/>
  <c r="DX28" i="9"/>
  <c r="DX35" i="9"/>
  <c r="P47" i="8"/>
  <c r="P46" i="8"/>
  <c r="DX36" i="9"/>
  <c r="DX37" i="9"/>
  <c r="DX33" i="9"/>
  <c r="DX38" i="9"/>
  <c r="DX26" i="9"/>
  <c r="DX14" i="9"/>
  <c r="DX15" i="9"/>
  <c r="DX11" i="9"/>
  <c r="DX16" i="9"/>
  <c r="DX6" i="9"/>
  <c r="DX5" i="9"/>
  <c r="BL37" i="10"/>
  <c r="BL23" i="10"/>
  <c r="BL19" i="10"/>
  <c r="BL15" i="10"/>
  <c r="BL6" i="10"/>
  <c r="BL5" i="10"/>
  <c r="BL18" i="19" l="1"/>
  <c r="BL20" i="19"/>
  <c r="BL22" i="19"/>
  <c r="BL24" i="19"/>
  <c r="BL26" i="19"/>
  <c r="BL25" i="19"/>
  <c r="BL19" i="19"/>
  <c r="BL21" i="19"/>
  <c r="BL17" i="19"/>
  <c r="BL23" i="19"/>
  <c r="BL39" i="10"/>
  <c r="DX29" i="11"/>
  <c r="DX7" i="11"/>
  <c r="BL29" i="10"/>
  <c r="DX7" i="9"/>
  <c r="BL37" i="15"/>
  <c r="BL38" i="15"/>
  <c r="DX39" i="11"/>
  <c r="BL15" i="18"/>
  <c r="BL14" i="18"/>
  <c r="BL16" i="18"/>
  <c r="BL27" i="18"/>
  <c r="BL4" i="18"/>
  <c r="BL8" i="18"/>
  <c r="BL12" i="18"/>
  <c r="BL7" i="18"/>
  <c r="BL11" i="18"/>
  <c r="BL6" i="18"/>
  <c r="BL10" i="18"/>
  <c r="BL5" i="18"/>
  <c r="BL9" i="18"/>
  <c r="BL13" i="18"/>
  <c r="BL7" i="10"/>
  <c r="DX29" i="9"/>
  <c r="BL50" i="8"/>
  <c r="BL39" i="8"/>
  <c r="BL17" i="8"/>
  <c r="DX6" i="19"/>
  <c r="DX10" i="19"/>
  <c r="DX7" i="19"/>
  <c r="DX11" i="19"/>
  <c r="DX14" i="19"/>
  <c r="DX27" i="19"/>
  <c r="DX4" i="19"/>
  <c r="DX8" i="19"/>
  <c r="DX12" i="19"/>
  <c r="DX15" i="19"/>
  <c r="DX5" i="19"/>
  <c r="DX9" i="19"/>
  <c r="DX13" i="19"/>
  <c r="DX16" i="19"/>
  <c r="DX39" i="9"/>
  <c r="DX17" i="9"/>
  <c r="DX30" i="17"/>
  <c r="DX32" i="17"/>
  <c r="DX34" i="17"/>
  <c r="DX38" i="17"/>
  <c r="DX14" i="17"/>
  <c r="DX16" i="17"/>
  <c r="DX18" i="17"/>
  <c r="DX20" i="17"/>
  <c r="DX22" i="17"/>
  <c r="DX24" i="17"/>
  <c r="DX26" i="17"/>
  <c r="DX29" i="17"/>
  <c r="DX31" i="17"/>
  <c r="DX33" i="17"/>
  <c r="DX37" i="17"/>
  <c r="DX13" i="17"/>
  <c r="DX15" i="17"/>
  <c r="DX17" i="17"/>
  <c r="DX19" i="17"/>
  <c r="DX21" i="17"/>
  <c r="DX23" i="17"/>
  <c r="DX25" i="17"/>
  <c r="DX27" i="17"/>
  <c r="DX28" i="17"/>
  <c r="DX6" i="17"/>
  <c r="DX9" i="17"/>
  <c r="DX5" i="17"/>
  <c r="DX8" i="17"/>
  <c r="DX12" i="17"/>
  <c r="DX4" i="17"/>
  <c r="DX7" i="17"/>
  <c r="DX11" i="17"/>
  <c r="DX10" i="17"/>
  <c r="BL14" i="16"/>
  <c r="BL16" i="16"/>
  <c r="BL18" i="16"/>
  <c r="BL20" i="16"/>
  <c r="BL22" i="16"/>
  <c r="BL24" i="16"/>
  <c r="BL26" i="16"/>
  <c r="BL29" i="16"/>
  <c r="BL31" i="16"/>
  <c r="BL33" i="16"/>
  <c r="BL37" i="16"/>
  <c r="BL13" i="16"/>
  <c r="BL15" i="16"/>
  <c r="BL17" i="16"/>
  <c r="BL19" i="16"/>
  <c r="BL21" i="16"/>
  <c r="BL23" i="16"/>
  <c r="BL25" i="16"/>
  <c r="BL30" i="16"/>
  <c r="BL32" i="16"/>
  <c r="BL34" i="16"/>
  <c r="BL38" i="16"/>
  <c r="BL6" i="16"/>
  <c r="BL9" i="16"/>
  <c r="BL5" i="16"/>
  <c r="BL8" i="16"/>
  <c r="BL12" i="16"/>
  <c r="BL4" i="16"/>
  <c r="BL7" i="16"/>
  <c r="BL11" i="16"/>
  <c r="BL10" i="16"/>
  <c r="BL13" i="15"/>
  <c r="BL15" i="15"/>
  <c r="BL17" i="15"/>
  <c r="BL19" i="15"/>
  <c r="BL21" i="15"/>
  <c r="BL23" i="15"/>
  <c r="BL25" i="15"/>
  <c r="BL30" i="15"/>
  <c r="BL32" i="15"/>
  <c r="BL34" i="15"/>
  <c r="BL36" i="15"/>
  <c r="BL14" i="15"/>
  <c r="BL16" i="15"/>
  <c r="BL18" i="15"/>
  <c r="BL20" i="15"/>
  <c r="BL22" i="15"/>
  <c r="BL24" i="15"/>
  <c r="BL26" i="15"/>
  <c r="BL29" i="15"/>
  <c r="BL31" i="15"/>
  <c r="BL33" i="15"/>
  <c r="BL35" i="15"/>
  <c r="BL5" i="15"/>
  <c r="BL8" i="15"/>
  <c r="BL12" i="15"/>
  <c r="BL6" i="15"/>
  <c r="BL9" i="15"/>
  <c r="BL10" i="15"/>
  <c r="BL4" i="15"/>
  <c r="BL7" i="15"/>
  <c r="BL11" i="15"/>
  <c r="CQ8" i="19"/>
  <c r="CQ14" i="19"/>
  <c r="CQ10" i="19"/>
  <c r="DX28" i="19" l="1"/>
  <c r="BL28" i="18"/>
  <c r="DX39" i="17"/>
  <c r="BL39" i="16"/>
  <c r="BL39" i="15"/>
  <c r="CQ5" i="19"/>
  <c r="CQ7" i="19"/>
  <c r="CQ6" i="19"/>
  <c r="BL10" i="19"/>
  <c r="CQ28" i="19" l="1"/>
  <c r="AF7" i="19"/>
  <c r="AF4" i="19"/>
  <c r="BL5" i="19"/>
  <c r="BL7" i="19"/>
  <c r="BL6" i="19"/>
  <c r="BL16" i="19"/>
  <c r="BL14" i="19"/>
  <c r="BL27" i="19"/>
  <c r="BL15" i="19"/>
  <c r="BL13" i="19"/>
  <c r="BL12" i="19"/>
  <c r="BL11" i="19"/>
  <c r="BL9" i="19"/>
  <c r="BL8" i="19"/>
  <c r="BL4" i="19"/>
  <c r="AF5" i="19"/>
  <c r="AF6" i="19"/>
  <c r="AF27" i="19"/>
  <c r="AF26" i="19"/>
  <c r="AF16" i="19"/>
  <c r="AF15" i="19"/>
  <c r="AF14" i="19"/>
  <c r="AF13" i="19"/>
  <c r="AF12" i="19"/>
  <c r="AF11" i="19"/>
  <c r="AF10" i="19"/>
  <c r="AF9" i="19"/>
  <c r="AF8" i="19"/>
  <c r="AU27" i="18"/>
  <c r="AE27" i="18"/>
  <c r="O27" i="18"/>
  <c r="AU16" i="18"/>
  <c r="AE16" i="18"/>
  <c r="O16" i="18"/>
  <c r="AU13" i="18"/>
  <c r="AE13" i="18"/>
  <c r="O15" i="18"/>
  <c r="O13" i="18"/>
  <c r="AU15" i="18"/>
  <c r="AE15" i="18"/>
  <c r="AU9" i="18"/>
  <c r="AE9" i="18"/>
  <c r="O9" i="18"/>
  <c r="AU12" i="18"/>
  <c r="AE4" i="18"/>
  <c r="O4" i="18"/>
  <c r="AU4" i="18"/>
  <c r="AE11" i="18"/>
  <c r="O11" i="18"/>
  <c r="AU11" i="18"/>
  <c r="AE12" i="18"/>
  <c r="O12" i="18"/>
  <c r="CR18" i="19" l="1"/>
  <c r="CR20" i="19"/>
  <c r="CR22" i="19"/>
  <c r="CR24" i="19"/>
  <c r="CR26" i="19"/>
  <c r="CR25" i="19"/>
  <c r="CR19" i="19"/>
  <c r="CR21" i="19"/>
  <c r="CR17" i="19"/>
  <c r="CR23" i="19"/>
  <c r="AF28" i="19"/>
  <c r="BL28" i="19"/>
  <c r="AE28" i="18"/>
  <c r="O28" i="18"/>
  <c r="CR27" i="19"/>
  <c r="CR16" i="19"/>
  <c r="CR15" i="19"/>
  <c r="CR14" i="19"/>
  <c r="CR13" i="19"/>
  <c r="CR12" i="19"/>
  <c r="CR11" i="19"/>
  <c r="CR10" i="19"/>
  <c r="CR9" i="19"/>
  <c r="CR8" i="19"/>
  <c r="CR7" i="19"/>
  <c r="CR6" i="19"/>
  <c r="CR5" i="19"/>
  <c r="CR4" i="19"/>
  <c r="AU8" i="18"/>
  <c r="AU14" i="18"/>
  <c r="AU10" i="18"/>
  <c r="CR28" i="19" l="1"/>
  <c r="AF18" i="18"/>
  <c r="AF20" i="18"/>
  <c r="AF22" i="18"/>
  <c r="AF24" i="18"/>
  <c r="AF26" i="18"/>
  <c r="AF23" i="18"/>
  <c r="AF17" i="18"/>
  <c r="AF25" i="18"/>
  <c r="AF21" i="18"/>
  <c r="AF19" i="18"/>
  <c r="P22" i="18"/>
  <c r="P20" i="18"/>
  <c r="P24" i="18"/>
  <c r="P18" i="18"/>
  <c r="P26" i="18"/>
  <c r="P23" i="18"/>
  <c r="P17" i="18"/>
  <c r="P19" i="18"/>
  <c r="P25" i="18"/>
  <c r="P21" i="18"/>
  <c r="AU5" i="18"/>
  <c r="AU7" i="18"/>
  <c r="AU6" i="18"/>
  <c r="CQ19" i="17"/>
  <c r="CQ36" i="17"/>
  <c r="BK22" i="17"/>
  <c r="AE25" i="17"/>
  <c r="CQ35" i="17"/>
  <c r="AE22" i="17"/>
  <c r="CQ25" i="17"/>
  <c r="BK19" i="17"/>
  <c r="AE19" i="17"/>
  <c r="CQ18" i="17"/>
  <c r="BK18" i="17"/>
  <c r="AE18" i="17"/>
  <c r="BK8" i="17"/>
  <c r="AE17" i="17"/>
  <c r="CQ14" i="17"/>
  <c r="BK36" i="17"/>
  <c r="AE12" i="17"/>
  <c r="CQ32" i="17"/>
  <c r="BK14" i="17"/>
  <c r="AE11" i="17"/>
  <c r="CQ17" i="17"/>
  <c r="CQ16" i="17"/>
  <c r="BK17" i="17"/>
  <c r="AE35" i="17"/>
  <c r="CQ6" i="17"/>
  <c r="BK35" i="17"/>
  <c r="AE28" i="17"/>
  <c r="CQ28" i="17"/>
  <c r="BK32" i="17"/>
  <c r="CQ13" i="17"/>
  <c r="BK6" i="17"/>
  <c r="AE8" i="17"/>
  <c r="BK28" i="17"/>
  <c r="AE23" i="17"/>
  <c r="CQ8" i="17"/>
  <c r="BK16" i="17"/>
  <c r="AE16" i="17"/>
  <c r="CQ23" i="17"/>
  <c r="BK23" i="17"/>
  <c r="AE32" i="17"/>
  <c r="CQ7" i="17"/>
  <c r="BK12" i="17"/>
  <c r="AE14" i="17"/>
  <c r="CQ31" i="17"/>
  <c r="BK11" i="17"/>
  <c r="AE7" i="17"/>
  <c r="CQ12" i="17"/>
  <c r="BK31" i="17"/>
  <c r="AE6" i="17"/>
  <c r="CQ20" i="17"/>
  <c r="BK7" i="17"/>
  <c r="AE31" i="17"/>
  <c r="CQ26" i="17"/>
  <c r="BK20" i="17"/>
  <c r="AE26" i="17"/>
  <c r="CQ11" i="17"/>
  <c r="BK4" i="17"/>
  <c r="AE13" i="17"/>
  <c r="CQ4" i="17"/>
  <c r="BK26" i="17"/>
  <c r="AE5" i="17"/>
  <c r="CQ5" i="17"/>
  <c r="BK13" i="17"/>
  <c r="CQ9" i="17"/>
  <c r="BK5" i="17"/>
  <c r="AE15" i="17"/>
  <c r="AU28" i="18" l="1"/>
  <c r="AV4" i="18" s="1"/>
  <c r="P8" i="18"/>
  <c r="P4" i="18"/>
  <c r="P5" i="18"/>
  <c r="P6" i="18"/>
  <c r="P7" i="18"/>
  <c r="P27" i="18"/>
  <c r="P16" i="18"/>
  <c r="P15" i="18"/>
  <c r="P14" i="18"/>
  <c r="P13" i="18"/>
  <c r="P12" i="18"/>
  <c r="P11" i="18"/>
  <c r="P10" i="18"/>
  <c r="P9" i="18"/>
  <c r="CQ21" i="17"/>
  <c r="BK37" i="17"/>
  <c r="AE20" i="17"/>
  <c r="CQ30" i="17"/>
  <c r="CQ39" i="17" s="1"/>
  <c r="BK21" i="17"/>
  <c r="AE9" i="17"/>
  <c r="BK30" i="17"/>
  <c r="AE34" i="17"/>
  <c r="AV6" i="18" l="1"/>
  <c r="AV17" i="18"/>
  <c r="AV19" i="18"/>
  <c r="AV21" i="18"/>
  <c r="AV23" i="18"/>
  <c r="AV25" i="18"/>
  <c r="AV26" i="18"/>
  <c r="AV20" i="18"/>
  <c r="AV24" i="18"/>
  <c r="AV22" i="18"/>
  <c r="AV18" i="18"/>
  <c r="AV12" i="18"/>
  <c r="AV5" i="18"/>
  <c r="AV9" i="18"/>
  <c r="P28" i="18"/>
  <c r="AV15" i="18"/>
  <c r="CR22" i="17"/>
  <c r="CR29" i="17"/>
  <c r="BK39" i="17"/>
  <c r="AE39" i="17"/>
  <c r="AV10" i="18"/>
  <c r="AV13" i="18"/>
  <c r="AV8" i="18"/>
  <c r="AV11" i="18"/>
  <c r="AV16" i="18"/>
  <c r="AV27" i="18"/>
  <c r="AV14" i="18"/>
  <c r="AV7" i="18"/>
  <c r="AU19" i="16"/>
  <c r="AE22" i="16"/>
  <c r="AU36" i="16"/>
  <c r="AU35" i="16"/>
  <c r="AE19" i="16"/>
  <c r="AU25" i="16"/>
  <c r="AE18" i="16"/>
  <c r="AU18" i="16"/>
  <c r="AE8" i="16"/>
  <c r="AE36" i="16"/>
  <c r="AU14" i="16"/>
  <c r="AE14" i="16"/>
  <c r="AU32" i="16"/>
  <c r="AU17" i="16"/>
  <c r="AU16" i="16"/>
  <c r="AE17" i="16"/>
  <c r="AU6" i="16"/>
  <c r="AE35" i="16"/>
  <c r="AU28" i="16"/>
  <c r="AE32" i="16"/>
  <c r="AU13" i="16"/>
  <c r="AE6" i="16"/>
  <c r="O8" i="16"/>
  <c r="AE28" i="16"/>
  <c r="O23" i="16"/>
  <c r="AU8" i="16"/>
  <c r="AE16" i="16"/>
  <c r="O16" i="16"/>
  <c r="AU23" i="16"/>
  <c r="AE23" i="16"/>
  <c r="O32" i="16"/>
  <c r="AU7" i="16"/>
  <c r="AE12" i="16"/>
  <c r="O14" i="16"/>
  <c r="AU31" i="16"/>
  <c r="AE11" i="16"/>
  <c r="O7" i="16"/>
  <c r="AU12" i="16"/>
  <c r="AE31" i="16"/>
  <c r="O6" i="16"/>
  <c r="AU20" i="16"/>
  <c r="AE7" i="16"/>
  <c r="O31" i="16"/>
  <c r="AU26" i="16"/>
  <c r="AE20" i="16"/>
  <c r="O26" i="16"/>
  <c r="AU11" i="16"/>
  <c r="AE4" i="16"/>
  <c r="O13" i="16"/>
  <c r="AU4" i="16"/>
  <c r="AE26" i="16"/>
  <c r="O5" i="16"/>
  <c r="AU5" i="16"/>
  <c r="AE13" i="16"/>
  <c r="AU9" i="16"/>
  <c r="AE5" i="16"/>
  <c r="O15" i="16"/>
  <c r="AU21" i="16"/>
  <c r="AE37" i="16"/>
  <c r="O20" i="16"/>
  <c r="AV28" i="18" l="1"/>
  <c r="BL25" i="17"/>
  <c r="BL29" i="17"/>
  <c r="AF29" i="17"/>
  <c r="AF36" i="17"/>
  <c r="AF37" i="17"/>
  <c r="CR4" i="17"/>
  <c r="BL4" i="17"/>
  <c r="AF4" i="17"/>
  <c r="AU30" i="16"/>
  <c r="AE21" i="16"/>
  <c r="O9" i="16"/>
  <c r="AE30" i="16"/>
  <c r="O34" i="16"/>
  <c r="CR27" i="17" l="1"/>
  <c r="CR21" i="17"/>
  <c r="CR14" i="17"/>
  <c r="CR31" i="17"/>
  <c r="CR26" i="17"/>
  <c r="CR15" i="17"/>
  <c r="CR35" i="17"/>
  <c r="CR20" i="17"/>
  <c r="CR19" i="17"/>
  <c r="CR23" i="17"/>
  <c r="CR16" i="17"/>
  <c r="CR37" i="17"/>
  <c r="CR30" i="17"/>
  <c r="CR7" i="17"/>
  <c r="CR34" i="17"/>
  <c r="CR6" i="17"/>
  <c r="CR9" i="17"/>
  <c r="CR11" i="17"/>
  <c r="CR13" i="17"/>
  <c r="CR18" i="17"/>
  <c r="CR25" i="17"/>
  <c r="CR28" i="17"/>
  <c r="CR33" i="17"/>
  <c r="CR38" i="17"/>
  <c r="CR17" i="17"/>
  <c r="CR24" i="17"/>
  <c r="CR32" i="17"/>
  <c r="CR36" i="17"/>
  <c r="CR5" i="17"/>
  <c r="CR8" i="17"/>
  <c r="CR10" i="17"/>
  <c r="CR12" i="17"/>
  <c r="BL37" i="17"/>
  <c r="BL35" i="17"/>
  <c r="BL32" i="17"/>
  <c r="BL30" i="17"/>
  <c r="BL26" i="17"/>
  <c r="BL23" i="17"/>
  <c r="BL21" i="17"/>
  <c r="BL19" i="17"/>
  <c r="BL17" i="17"/>
  <c r="BL38" i="17"/>
  <c r="BL36" i="17"/>
  <c r="BL34" i="17"/>
  <c r="BL31" i="17"/>
  <c r="BL28" i="17"/>
  <c r="BL27" i="17"/>
  <c r="BL24" i="17"/>
  <c r="BL22" i="17"/>
  <c r="BL20" i="17"/>
  <c r="BL18" i="17"/>
  <c r="BL16" i="17"/>
  <c r="BL15" i="17"/>
  <c r="BL13" i="17"/>
  <c r="BL33" i="17"/>
  <c r="BL14" i="17"/>
  <c r="BL12" i="17"/>
  <c r="BL11" i="17"/>
  <c r="BL10" i="17"/>
  <c r="BL9" i="17"/>
  <c r="BL8" i="17"/>
  <c r="BL7" i="17"/>
  <c r="BL6" i="17"/>
  <c r="BL5" i="17"/>
  <c r="AU37" i="16"/>
  <c r="AE9" i="16"/>
  <c r="O4" i="16"/>
  <c r="AU33" i="16"/>
  <c r="AE34" i="16"/>
  <c r="O37" i="16"/>
  <c r="AU34" i="16"/>
  <c r="AE15" i="16"/>
  <c r="O21" i="16"/>
  <c r="O30" i="16"/>
  <c r="AU15" i="16"/>
  <c r="AE24" i="16"/>
  <c r="O24" i="16"/>
  <c r="AU24" i="16"/>
  <c r="AE33" i="16"/>
  <c r="O33" i="16"/>
  <c r="AU38" i="16"/>
  <c r="AE38" i="16"/>
  <c r="O38" i="16"/>
  <c r="AU10" i="16"/>
  <c r="AE10" i="16"/>
  <c r="O10" i="16"/>
  <c r="CQ18" i="14"/>
  <c r="BK18" i="14"/>
  <c r="AE18" i="14"/>
  <c r="CQ36" i="14"/>
  <c r="BK12" i="14"/>
  <c r="AE12" i="14"/>
  <c r="BK29" i="14"/>
  <c r="AE11" i="14"/>
  <c r="AE33" i="14"/>
  <c r="CR39" i="17" l="1"/>
  <c r="BL39" i="17"/>
  <c r="AU39" i="16"/>
  <c r="AV27" i="16" s="1"/>
  <c r="AE39" i="16"/>
  <c r="AF27" i="16" s="1"/>
  <c r="O39" i="16"/>
  <c r="CQ16" i="14"/>
  <c r="BK16" i="14"/>
  <c r="AE36" i="14"/>
  <c r="CQ12" i="14"/>
  <c r="BK15" i="14"/>
  <c r="CQ19" i="14"/>
  <c r="AE16" i="14"/>
  <c r="CQ15" i="14"/>
  <c r="BK19" i="14"/>
  <c r="AE19" i="14"/>
  <c r="CQ34" i="14"/>
  <c r="BK36" i="14"/>
  <c r="AE15" i="14"/>
  <c r="AE34" i="14"/>
  <c r="CQ22" i="14"/>
  <c r="BK34" i="14"/>
  <c r="CQ29" i="14"/>
  <c r="BK22" i="14"/>
  <c r="CQ35" i="14"/>
  <c r="BK35" i="14"/>
  <c r="AE22" i="14"/>
  <c r="CQ13" i="14"/>
  <c r="BK13" i="14"/>
  <c r="AE13" i="14"/>
  <c r="CQ17" i="14"/>
  <c r="BK11" i="14"/>
  <c r="AE35" i="14"/>
  <c r="CQ25" i="14"/>
  <c r="BK17" i="14"/>
  <c r="AE14" i="14"/>
  <c r="CQ9" i="14"/>
  <c r="BK14" i="14"/>
  <c r="AE25" i="14"/>
  <c r="CQ14" i="14"/>
  <c r="AE17" i="14"/>
  <c r="CQ20" i="14"/>
  <c r="BK25" i="14"/>
  <c r="AE9" i="14"/>
  <c r="CQ7" i="14"/>
  <c r="BK9" i="14"/>
  <c r="CQ26" i="14"/>
  <c r="BK20" i="14"/>
  <c r="AE7" i="14"/>
  <c r="CQ31" i="14"/>
  <c r="BK31" i="14"/>
  <c r="AE20" i="14"/>
  <c r="CQ4" i="14"/>
  <c r="BK7" i="14"/>
  <c r="AE31" i="14"/>
  <c r="CQ8" i="14"/>
  <c r="BK26" i="14"/>
  <c r="AE8" i="14"/>
  <c r="BK8" i="14"/>
  <c r="AE26" i="14"/>
  <c r="CQ11" i="14"/>
  <c r="BK4" i="14"/>
  <c r="AE6" i="14"/>
  <c r="CQ6" i="14"/>
  <c r="BK6" i="14"/>
  <c r="AE4" i="14"/>
  <c r="CQ32" i="14"/>
  <c r="BK32" i="14"/>
  <c r="AE32" i="14"/>
  <c r="P28" i="16" l="1"/>
  <c r="P27" i="16"/>
  <c r="AV22" i="16"/>
  <c r="AV29" i="16"/>
  <c r="AF25" i="16"/>
  <c r="AF29" i="16"/>
  <c r="P36" i="16"/>
  <c r="P29" i="16"/>
  <c r="AV37" i="16"/>
  <c r="AV33" i="16"/>
  <c r="AV28" i="16"/>
  <c r="AV38" i="16"/>
  <c r="AV34" i="16"/>
  <c r="AV30" i="16"/>
  <c r="AV26" i="16"/>
  <c r="AV24" i="16"/>
  <c r="AV21" i="16"/>
  <c r="AV19" i="16"/>
  <c r="AV17" i="16"/>
  <c r="AV15" i="16"/>
  <c r="AV13" i="16"/>
  <c r="AV5" i="16"/>
  <c r="AV8" i="16"/>
  <c r="AV10" i="16"/>
  <c r="AV12" i="16"/>
  <c r="AV35" i="16"/>
  <c r="AV31" i="16"/>
  <c r="AV36" i="16"/>
  <c r="AV32" i="16"/>
  <c r="AV25" i="16"/>
  <c r="AV23" i="16"/>
  <c r="AV20" i="16"/>
  <c r="AV18" i="16"/>
  <c r="AV16" i="16"/>
  <c r="AV14" i="16"/>
  <c r="AV4" i="16"/>
  <c r="AV6" i="16"/>
  <c r="AV7" i="16"/>
  <c r="AV9" i="16"/>
  <c r="AV11" i="16"/>
  <c r="AF23" i="16"/>
  <c r="AF17" i="16"/>
  <c r="AF22" i="16"/>
  <c r="AF16" i="16"/>
  <c r="AF37" i="16"/>
  <c r="AF35" i="16"/>
  <c r="AF33" i="16"/>
  <c r="AF31" i="16"/>
  <c r="AF30" i="16"/>
  <c r="AF24" i="16"/>
  <c r="AF18" i="16"/>
  <c r="AF9" i="16"/>
  <c r="AF6" i="16"/>
  <c r="AF10" i="16"/>
  <c r="AF5" i="16"/>
  <c r="AF26" i="16"/>
  <c r="AF21" i="16"/>
  <c r="AF19" i="16"/>
  <c r="AF15" i="16"/>
  <c r="AF38" i="16"/>
  <c r="AF36" i="16"/>
  <c r="AF34" i="16"/>
  <c r="AF32" i="16"/>
  <c r="AF28" i="16"/>
  <c r="AF20" i="16"/>
  <c r="AF13" i="16"/>
  <c r="AF14" i="16"/>
  <c r="AF11" i="16"/>
  <c r="AF7" i="16"/>
  <c r="AF4" i="16"/>
  <c r="AF8" i="16"/>
  <c r="AF12" i="16"/>
  <c r="AF39" i="16" l="1"/>
  <c r="AV39" i="16"/>
  <c r="CQ21" i="14"/>
  <c r="BK21" i="14"/>
  <c r="CQ23" i="14"/>
  <c r="BK23" i="14"/>
  <c r="AE21" i="14"/>
  <c r="CQ38" i="14"/>
  <c r="BK38" i="14"/>
  <c r="AE23" i="14"/>
  <c r="CQ5" i="14"/>
  <c r="BK5" i="14"/>
  <c r="AE38" i="14"/>
  <c r="CQ37" i="14"/>
  <c r="AE5" i="14"/>
  <c r="CQ10" i="14"/>
  <c r="BK37" i="14"/>
  <c r="AE37" i="14"/>
  <c r="BK10" i="14"/>
  <c r="AE10" i="14"/>
  <c r="CQ28" i="14"/>
  <c r="BK28" i="14"/>
  <c r="AE28" i="14"/>
  <c r="CQ30" i="14"/>
  <c r="BK30" i="14"/>
  <c r="AE30" i="14"/>
  <c r="CQ24" i="14"/>
  <c r="BK24" i="14"/>
  <c r="AE24" i="14"/>
  <c r="AE12" i="15"/>
  <c r="AE29" i="15"/>
  <c r="AE16" i="15"/>
  <c r="AE15" i="15"/>
  <c r="O16" i="15"/>
  <c r="AE19" i="15"/>
  <c r="O19" i="15"/>
  <c r="AE36" i="15"/>
  <c r="O15" i="15"/>
  <c r="O34" i="15"/>
  <c r="AE34" i="15"/>
  <c r="AE22" i="15"/>
  <c r="AE35" i="15"/>
  <c r="O22" i="15"/>
  <c r="AE13" i="15"/>
  <c r="O13" i="15"/>
  <c r="AE11" i="15"/>
  <c r="O35" i="15"/>
  <c r="AE17" i="15"/>
  <c r="O14" i="15"/>
  <c r="AE14" i="15"/>
  <c r="O25" i="15"/>
  <c r="O17" i="15"/>
  <c r="AE25" i="15"/>
  <c r="O9" i="15"/>
  <c r="AE9" i="15"/>
  <c r="AE20" i="15"/>
  <c r="O7" i="15"/>
  <c r="AE31" i="15"/>
  <c r="O20" i="15"/>
  <c r="AE7" i="15"/>
  <c r="O31" i="15"/>
  <c r="AE26" i="15"/>
  <c r="O8" i="15"/>
  <c r="AE8" i="15"/>
  <c r="O26" i="15"/>
  <c r="AE4" i="15"/>
  <c r="O6" i="15"/>
  <c r="AE6" i="15"/>
  <c r="O4" i="15"/>
  <c r="AE32" i="15"/>
  <c r="O32" i="15"/>
  <c r="CQ39" i="14" l="1"/>
  <c r="CR27" i="14" s="1"/>
  <c r="BK39" i="14"/>
  <c r="AE39" i="14"/>
  <c r="AF38" i="14" l="1"/>
  <c r="AF27" i="14"/>
  <c r="BL38" i="14"/>
  <c r="BL27" i="14"/>
  <c r="BL5" i="14"/>
  <c r="BL8" i="14"/>
  <c r="BL12" i="14"/>
  <c r="BL4" i="14"/>
  <c r="BL7" i="14"/>
  <c r="BL11" i="14"/>
  <c r="BL35" i="14"/>
  <c r="BL34" i="14"/>
  <c r="BL31" i="14"/>
  <c r="BL24" i="14"/>
  <c r="BL18" i="14"/>
  <c r="BL13" i="14"/>
  <c r="BL32" i="14"/>
  <c r="BL28" i="14"/>
  <c r="BL25" i="14"/>
  <c r="BL21" i="14"/>
  <c r="BL19" i="14"/>
  <c r="BL16" i="14"/>
  <c r="BL10" i="14"/>
  <c r="BL6" i="14"/>
  <c r="BL9" i="14"/>
  <c r="BL37" i="14"/>
  <c r="BL36" i="14"/>
  <c r="BL33" i="14"/>
  <c r="BL29" i="14"/>
  <c r="BL26" i="14"/>
  <c r="BL22" i="14"/>
  <c r="BL20" i="14"/>
  <c r="BL15" i="14"/>
  <c r="BL30" i="14"/>
  <c r="BL23" i="14"/>
  <c r="BL17" i="14"/>
  <c r="BL14" i="14"/>
  <c r="BL39" i="14"/>
  <c r="AF37" i="14"/>
  <c r="AF36" i="14"/>
  <c r="AF35" i="14"/>
  <c r="AF34" i="14"/>
  <c r="AF33" i="14"/>
  <c r="AF32" i="14"/>
  <c r="AF31" i="14"/>
  <c r="AF30" i="14"/>
  <c r="AF29" i="14"/>
  <c r="AF28" i="14"/>
  <c r="AF26" i="14"/>
  <c r="AF25" i="14"/>
  <c r="AF23" i="14"/>
  <c r="AF21" i="14"/>
  <c r="AF19" i="14"/>
  <c r="AF17" i="14"/>
  <c r="AF16" i="14"/>
  <c r="AF15" i="14"/>
  <c r="AF14" i="14"/>
  <c r="AF13" i="14"/>
  <c r="AF24" i="14"/>
  <c r="AF22" i="14"/>
  <c r="AF20" i="14"/>
  <c r="AF18" i="14"/>
  <c r="AF11" i="14"/>
  <c r="AF5" i="14"/>
  <c r="AF12" i="14"/>
  <c r="AF10" i="14"/>
  <c r="AF9" i="14"/>
  <c r="AF8" i="14"/>
  <c r="AF7" i="14"/>
  <c r="AF6" i="14"/>
  <c r="AF4" i="14"/>
  <c r="AE21" i="15"/>
  <c r="AE23" i="15"/>
  <c r="O21" i="15"/>
  <c r="AE38" i="15"/>
  <c r="O23" i="15"/>
  <c r="AE5" i="15"/>
  <c r="O38" i="15"/>
  <c r="O5" i="15"/>
  <c r="AE37" i="15"/>
  <c r="O37" i="15"/>
  <c r="AE10" i="15"/>
  <c r="O10" i="15"/>
  <c r="AE28" i="15"/>
  <c r="AE30" i="15"/>
  <c r="O30" i="15"/>
  <c r="AE24" i="15"/>
  <c r="AF39" i="14" l="1"/>
  <c r="AE39" i="15"/>
  <c r="CR38" i="14"/>
  <c r="CR36" i="14"/>
  <c r="CR37" i="14"/>
  <c r="CR34" i="14"/>
  <c r="CR35" i="14"/>
  <c r="CR15" i="14"/>
  <c r="CR14" i="14"/>
  <c r="CR13" i="14"/>
  <c r="CR17" i="14"/>
  <c r="CR23" i="14"/>
  <c r="CR30" i="14"/>
  <c r="CR18" i="14"/>
  <c r="CR24" i="14"/>
  <c r="CR31" i="14"/>
  <c r="CR33" i="14"/>
  <c r="CR19" i="14"/>
  <c r="CR21" i="14"/>
  <c r="CR25" i="14"/>
  <c r="CR28" i="14"/>
  <c r="CR32" i="14"/>
  <c r="CR20" i="14"/>
  <c r="CR22" i="14"/>
  <c r="CR26" i="14"/>
  <c r="CR29" i="14"/>
  <c r="CR16" i="14"/>
  <c r="CR6" i="14"/>
  <c r="CR9" i="14"/>
  <c r="CR5" i="14"/>
  <c r="CR8" i="14"/>
  <c r="CR12" i="14"/>
  <c r="CR4" i="14"/>
  <c r="CR7" i="14"/>
  <c r="CR11" i="14"/>
  <c r="CR10" i="14"/>
  <c r="O24" i="15"/>
  <c r="O39" i="15" s="1"/>
  <c r="CP39" i="11"/>
  <c r="CO39" i="11"/>
  <c r="CN39" i="11"/>
  <c r="CM39" i="11"/>
  <c r="CL39" i="11"/>
  <c r="CK39" i="11"/>
  <c r="CJ39" i="11"/>
  <c r="CI39" i="11"/>
  <c r="CH39" i="11"/>
  <c r="CG39" i="11"/>
  <c r="CF39" i="11"/>
  <c r="CE39" i="11"/>
  <c r="CD39" i="11"/>
  <c r="CC39" i="11"/>
  <c r="CB39" i="11"/>
  <c r="CA39" i="11"/>
  <c r="BZ39" i="11"/>
  <c r="BY39" i="11"/>
  <c r="BX39" i="11"/>
  <c r="BW39" i="11"/>
  <c r="BV39" i="11"/>
  <c r="BU39" i="11"/>
  <c r="BT39" i="11"/>
  <c r="BS39" i="11"/>
  <c r="BR39" i="11"/>
  <c r="BQ39" i="11"/>
  <c r="BP39" i="11"/>
  <c r="BO39" i="11"/>
  <c r="BJ39" i="11"/>
  <c r="BI39" i="11"/>
  <c r="BH39" i="11"/>
  <c r="BG39" i="11"/>
  <c r="BF39" i="11"/>
  <c r="BE39" i="11"/>
  <c r="BD39" i="11"/>
  <c r="BC39" i="11"/>
  <c r="BB39" i="11"/>
  <c r="BA39" i="11"/>
  <c r="AZ39" i="11"/>
  <c r="AY39" i="11"/>
  <c r="AX39" i="11"/>
  <c r="AW39" i="11"/>
  <c r="AV39" i="11"/>
  <c r="AU39" i="11"/>
  <c r="AT39" i="11"/>
  <c r="AS39" i="11"/>
  <c r="AR39" i="11"/>
  <c r="AQ39" i="11"/>
  <c r="AP39" i="11"/>
  <c r="AO39" i="11"/>
  <c r="AN39" i="11"/>
  <c r="AM39" i="11"/>
  <c r="AL39" i="11"/>
  <c r="AK39" i="11"/>
  <c r="AJ39" i="11"/>
  <c r="AI39" i="11"/>
  <c r="DX39" i="14" l="1"/>
  <c r="CR39" i="14"/>
  <c r="AF27" i="15"/>
  <c r="P27" i="15"/>
  <c r="P29" i="15"/>
  <c r="P28" i="15"/>
  <c r="P17" i="15"/>
  <c r="AD39" i="11"/>
  <c r="AC39" i="11"/>
  <c r="AB39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CQ38" i="11"/>
  <c r="BK38" i="11"/>
  <c r="AE38" i="11"/>
  <c r="CQ37" i="11"/>
  <c r="BK37" i="11"/>
  <c r="AE37" i="11"/>
  <c r="CQ36" i="11"/>
  <c r="BK36" i="11"/>
  <c r="AE36" i="11"/>
  <c r="CQ35" i="11"/>
  <c r="BK35" i="11"/>
  <c r="AE35" i="11"/>
  <c r="CQ34" i="11"/>
  <c r="BK34" i="11"/>
  <c r="AE34" i="11"/>
  <c r="CQ33" i="11"/>
  <c r="BK33" i="11"/>
  <c r="AE33" i="11"/>
  <c r="BJ29" i="11"/>
  <c r="BI29" i="11"/>
  <c r="BH29" i="11"/>
  <c r="BG29" i="11"/>
  <c r="BF29" i="11"/>
  <c r="BE29" i="11"/>
  <c r="BD29" i="11"/>
  <c r="BC29" i="11"/>
  <c r="BB29" i="11"/>
  <c r="BA29" i="11"/>
  <c r="AZ29" i="11"/>
  <c r="AY29" i="11"/>
  <c r="AX29" i="11"/>
  <c r="AW29" i="11"/>
  <c r="AV29" i="11"/>
  <c r="AU29" i="11"/>
  <c r="AT29" i="11"/>
  <c r="AS29" i="11"/>
  <c r="AR29" i="11"/>
  <c r="AQ29" i="11"/>
  <c r="AP29" i="11"/>
  <c r="AO29" i="11"/>
  <c r="AN29" i="11"/>
  <c r="AM29" i="11"/>
  <c r="AL29" i="11"/>
  <c r="AK29" i="11"/>
  <c r="AJ29" i="11"/>
  <c r="AI29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P29" i="11"/>
  <c r="CO29" i="11"/>
  <c r="CN29" i="11"/>
  <c r="CM29" i="11"/>
  <c r="CL29" i="11"/>
  <c r="CK29" i="11"/>
  <c r="CJ29" i="11"/>
  <c r="CI29" i="11"/>
  <c r="CH29" i="11"/>
  <c r="CG29" i="11"/>
  <c r="CF29" i="11"/>
  <c r="CE29" i="11"/>
  <c r="CD29" i="11"/>
  <c r="CC29" i="11"/>
  <c r="CB29" i="11"/>
  <c r="CA29" i="11"/>
  <c r="BZ29" i="11"/>
  <c r="BY29" i="11"/>
  <c r="BX29" i="11"/>
  <c r="BW29" i="11"/>
  <c r="BV29" i="11"/>
  <c r="BU29" i="11"/>
  <c r="BT29" i="11"/>
  <c r="BS29" i="11"/>
  <c r="BR29" i="11"/>
  <c r="BQ29" i="11"/>
  <c r="BP29" i="11"/>
  <c r="BO29" i="11"/>
  <c r="CQ28" i="11"/>
  <c r="BK28" i="11"/>
  <c r="AE28" i="11"/>
  <c r="CQ27" i="11"/>
  <c r="BK27" i="11"/>
  <c r="AE27" i="11"/>
  <c r="CQ26" i="11"/>
  <c r="BK26" i="11"/>
  <c r="AE26" i="11"/>
  <c r="CQ25" i="11"/>
  <c r="BK25" i="11"/>
  <c r="AE25" i="11"/>
  <c r="CQ24" i="11"/>
  <c r="BK24" i="11"/>
  <c r="AE24" i="11"/>
  <c r="CQ23" i="11"/>
  <c r="BK23" i="11"/>
  <c r="AE23" i="11"/>
  <c r="CQ22" i="11"/>
  <c r="BK22" i="11"/>
  <c r="AE22" i="11"/>
  <c r="CQ21" i="11"/>
  <c r="BK21" i="11"/>
  <c r="AE21" i="11"/>
  <c r="CQ20" i="11"/>
  <c r="BK20" i="11"/>
  <c r="AE20" i="11"/>
  <c r="CQ19" i="11"/>
  <c r="BK19" i="11"/>
  <c r="AE19" i="11"/>
  <c r="CQ18" i="11"/>
  <c r="BK18" i="11"/>
  <c r="AE18" i="11"/>
  <c r="CQ17" i="11"/>
  <c r="BK17" i="11"/>
  <c r="AE17" i="11"/>
  <c r="CQ16" i="11"/>
  <c r="BK16" i="11"/>
  <c r="AE16" i="11"/>
  <c r="CQ15" i="11"/>
  <c r="BK15" i="11"/>
  <c r="AE15" i="11"/>
  <c r="CQ14" i="11"/>
  <c r="BK14" i="11"/>
  <c r="AE14" i="11"/>
  <c r="CQ13" i="11"/>
  <c r="BK13" i="11"/>
  <c r="AE13" i="11"/>
  <c r="CQ12" i="11"/>
  <c r="BK12" i="11"/>
  <c r="AE12" i="11"/>
  <c r="CQ11" i="11"/>
  <c r="BK11" i="11"/>
  <c r="AE11" i="11"/>
  <c r="AV37" i="15" l="1"/>
  <c r="AV38" i="15"/>
  <c r="P37" i="15"/>
  <c r="P38" i="15"/>
  <c r="AF37" i="15"/>
  <c r="AF38" i="15"/>
  <c r="AF4" i="15"/>
  <c r="AF29" i="15"/>
  <c r="P9" i="15"/>
  <c r="AF16" i="15"/>
  <c r="AF17" i="15"/>
  <c r="AF8" i="15"/>
  <c r="AF11" i="15"/>
  <c r="AF22" i="15"/>
  <c r="AF34" i="15"/>
  <c r="AF23" i="15"/>
  <c r="P11" i="15"/>
  <c r="P23" i="15"/>
  <c r="P5" i="15"/>
  <c r="P13" i="15"/>
  <c r="P12" i="15"/>
  <c r="P15" i="15"/>
  <c r="P19" i="15"/>
  <c r="P21" i="15"/>
  <c r="P25" i="15"/>
  <c r="AF7" i="15"/>
  <c r="AF20" i="15"/>
  <c r="AF26" i="15"/>
  <c r="AF32" i="15"/>
  <c r="AF13" i="15"/>
  <c r="AF5" i="15"/>
  <c r="AF12" i="15"/>
  <c r="AF10" i="15"/>
  <c r="AF6" i="15"/>
  <c r="AF9" i="15"/>
  <c r="AF36" i="15"/>
  <c r="AF14" i="15"/>
  <c r="AF18" i="15"/>
  <c r="AF24" i="15"/>
  <c r="AF31" i="15"/>
  <c r="AF33" i="15"/>
  <c r="AF35" i="15"/>
  <c r="AF15" i="15"/>
  <c r="AF19" i="15"/>
  <c r="AF21" i="15"/>
  <c r="AF25" i="15"/>
  <c r="AF30" i="15"/>
  <c r="BK29" i="11"/>
  <c r="BL24" i="11" s="1"/>
  <c r="P30" i="15"/>
  <c r="BK39" i="11"/>
  <c r="BL37" i="11" s="1"/>
  <c r="P6" i="15"/>
  <c r="P36" i="15"/>
  <c r="AF28" i="15"/>
  <c r="AV34" i="15"/>
  <c r="AV21" i="15"/>
  <c r="AV20" i="15"/>
  <c r="AV16" i="15"/>
  <c r="AV33" i="15"/>
  <c r="AV30" i="15"/>
  <c r="AV26" i="15"/>
  <c r="AV24" i="15"/>
  <c r="AV17" i="15"/>
  <c r="AV13" i="15"/>
  <c r="AV12" i="15"/>
  <c r="AV11" i="15"/>
  <c r="AV10" i="15"/>
  <c r="AV9" i="15"/>
  <c r="AV8" i="15"/>
  <c r="AV5" i="15"/>
  <c r="AV36" i="15"/>
  <c r="AV32" i="15"/>
  <c r="AV23" i="15"/>
  <c r="AV18" i="15"/>
  <c r="AV14" i="15"/>
  <c r="AV35" i="15"/>
  <c r="AV31" i="15"/>
  <c r="AV25" i="15"/>
  <c r="AV22" i="15"/>
  <c r="AV19" i="15"/>
  <c r="AV15" i="15"/>
  <c r="AV7" i="15"/>
  <c r="AV6" i="15"/>
  <c r="AV4" i="15"/>
  <c r="P34" i="15"/>
  <c r="P33" i="15"/>
  <c r="P4" i="15"/>
  <c r="P8" i="15"/>
  <c r="P7" i="15"/>
  <c r="P14" i="15"/>
  <c r="P16" i="15"/>
  <c r="P18" i="15"/>
  <c r="P20" i="15"/>
  <c r="P22" i="15"/>
  <c r="P24" i="15"/>
  <c r="P26" i="15"/>
  <c r="P31" i="15"/>
  <c r="P10" i="15"/>
  <c r="P35" i="15"/>
  <c r="P32" i="15"/>
  <c r="CQ39" i="11"/>
  <c r="CR37" i="11" s="1"/>
  <c r="BL38" i="11"/>
  <c r="BL12" i="11"/>
  <c r="BL27" i="11"/>
  <c r="BL34" i="11"/>
  <c r="AE39" i="11"/>
  <c r="AF38" i="11" s="1"/>
  <c r="AE29" i="11"/>
  <c r="AF11" i="11" s="1"/>
  <c r="BJ7" i="11"/>
  <c r="BI7" i="11"/>
  <c r="BH7" i="11"/>
  <c r="BG7" i="11"/>
  <c r="BF7" i="11"/>
  <c r="BE7" i="11"/>
  <c r="BD7" i="11"/>
  <c r="BC7" i="11"/>
  <c r="BB7" i="11"/>
  <c r="BA7" i="11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CQ6" i="11"/>
  <c r="BK6" i="11"/>
  <c r="AE6" i="11"/>
  <c r="CQ5" i="11"/>
  <c r="BK5" i="11"/>
  <c r="AE5" i="11"/>
  <c r="AF39" i="15" l="1"/>
  <c r="P39" i="15"/>
  <c r="BL16" i="11"/>
  <c r="AF14" i="11"/>
  <c r="BL15" i="11"/>
  <c r="AF35" i="11"/>
  <c r="BL23" i="11"/>
  <c r="AF26" i="11"/>
  <c r="BL11" i="11"/>
  <c r="BL19" i="11"/>
  <c r="BL22" i="11"/>
  <c r="BL33" i="11"/>
  <c r="BL36" i="11"/>
  <c r="BL28" i="11"/>
  <c r="BL25" i="11"/>
  <c r="BL21" i="11"/>
  <c r="BL17" i="11"/>
  <c r="BL13" i="11"/>
  <c r="BL14" i="11"/>
  <c r="BL18" i="11"/>
  <c r="BL26" i="11"/>
  <c r="BL20" i="11"/>
  <c r="BL35" i="11"/>
  <c r="AF12" i="11"/>
  <c r="AF22" i="11"/>
  <c r="AF21" i="11"/>
  <c r="AF33" i="11"/>
  <c r="AF28" i="11"/>
  <c r="AF24" i="11"/>
  <c r="AF18" i="11"/>
  <c r="AF25" i="11"/>
  <c r="AF17" i="11"/>
  <c r="AF37" i="11"/>
  <c r="AF34" i="11"/>
  <c r="CR36" i="11"/>
  <c r="AV39" i="15"/>
  <c r="CR35" i="11"/>
  <c r="CR34" i="11"/>
  <c r="CR33" i="11"/>
  <c r="CR38" i="11"/>
  <c r="AF36" i="11"/>
  <c r="AF20" i="11"/>
  <c r="AF16" i="11"/>
  <c r="AF27" i="11"/>
  <c r="AF23" i="11"/>
  <c r="AF19" i="11"/>
  <c r="AF15" i="11"/>
  <c r="AF13" i="11"/>
  <c r="CQ4" i="11"/>
  <c r="CQ7" i="11" s="1"/>
  <c r="CR6" i="11" s="1"/>
  <c r="BK4" i="11"/>
  <c r="BK7" i="11" s="1"/>
  <c r="BL6" i="11" s="1"/>
  <c r="AE4" i="11"/>
  <c r="AE7" i="11" s="1"/>
  <c r="AF6" i="11" s="1"/>
  <c r="AT39" i="10"/>
  <c r="AS39" i="10"/>
  <c r="AR39" i="10"/>
  <c r="AQ39" i="10"/>
  <c r="AP39" i="10"/>
  <c r="AO39" i="10"/>
  <c r="AN39" i="10"/>
  <c r="AM39" i="10"/>
  <c r="AL39" i="10"/>
  <c r="AK39" i="10"/>
  <c r="AJ39" i="10"/>
  <c r="AI39" i="10"/>
  <c r="AD39" i="10"/>
  <c r="AC39" i="10"/>
  <c r="AB39" i="10"/>
  <c r="AA39" i="10"/>
  <c r="Z39" i="10"/>
  <c r="Y39" i="10"/>
  <c r="X39" i="10"/>
  <c r="W39" i="10"/>
  <c r="V39" i="10"/>
  <c r="U39" i="10"/>
  <c r="T39" i="10"/>
  <c r="S39" i="10"/>
  <c r="BL39" i="11" l="1"/>
  <c r="BL29" i="11"/>
  <c r="CR39" i="11"/>
  <c r="AF39" i="11"/>
  <c r="CR4" i="11"/>
  <c r="CR5" i="11"/>
  <c r="AF4" i="11"/>
  <c r="AF5" i="11"/>
  <c r="BL5" i="11"/>
  <c r="BL4" i="11"/>
  <c r="AF29" i="11"/>
  <c r="N39" i="10"/>
  <c r="M39" i="10"/>
  <c r="L39" i="10"/>
  <c r="K39" i="10"/>
  <c r="J39" i="10"/>
  <c r="I39" i="10"/>
  <c r="H39" i="10"/>
  <c r="G39" i="10"/>
  <c r="F39" i="10"/>
  <c r="E39" i="10"/>
  <c r="D39" i="10"/>
  <c r="C39" i="10"/>
  <c r="AU38" i="10"/>
  <c r="AE38" i="10"/>
  <c r="O38" i="10"/>
  <c r="AU37" i="10"/>
  <c r="AE37" i="10"/>
  <c r="O37" i="10"/>
  <c r="AU36" i="10"/>
  <c r="AE36" i="10"/>
  <c r="O36" i="10"/>
  <c r="AU35" i="10"/>
  <c r="AE35" i="10"/>
  <c r="BL7" i="11" l="1"/>
  <c r="AF7" i="11"/>
  <c r="CR7" i="11"/>
  <c r="O35" i="10"/>
  <c r="AU34" i="10"/>
  <c r="AE34" i="10"/>
  <c r="O34" i="10"/>
  <c r="AU33" i="10"/>
  <c r="AE33" i="10"/>
  <c r="O33" i="10"/>
  <c r="AD29" i="10"/>
  <c r="AC29" i="10"/>
  <c r="AB29" i="10"/>
  <c r="AA29" i="10"/>
  <c r="Z29" i="10"/>
  <c r="Y29" i="10"/>
  <c r="X29" i="10"/>
  <c r="W29" i="10"/>
  <c r="V29" i="10"/>
  <c r="U29" i="10"/>
  <c r="T29" i="10"/>
  <c r="S29" i="10"/>
  <c r="AT29" i="10"/>
  <c r="AS29" i="10"/>
  <c r="AR29" i="10"/>
  <c r="AQ29" i="10"/>
  <c r="AP29" i="10"/>
  <c r="AO29" i="10"/>
  <c r="AN29" i="10"/>
  <c r="AM29" i="10"/>
  <c r="AL29" i="10"/>
  <c r="AK29" i="10"/>
  <c r="AJ29" i="10"/>
  <c r="AI29" i="10"/>
  <c r="AU28" i="10"/>
  <c r="AE28" i="10"/>
  <c r="O28" i="10"/>
  <c r="AU27" i="10"/>
  <c r="AE27" i="10"/>
  <c r="O27" i="10"/>
  <c r="AU26" i="10"/>
  <c r="AE26" i="10"/>
  <c r="O26" i="10"/>
  <c r="AU25" i="10"/>
  <c r="AE25" i="10"/>
  <c r="O25" i="10"/>
  <c r="AU24" i="10"/>
  <c r="AE24" i="10"/>
  <c r="O24" i="10"/>
  <c r="AU23" i="10"/>
  <c r="AE23" i="10"/>
  <c r="O23" i="10"/>
  <c r="AU22" i="10"/>
  <c r="AE22" i="10"/>
  <c r="O22" i="10"/>
  <c r="AU21" i="10"/>
  <c r="AE21" i="10"/>
  <c r="O21" i="10"/>
  <c r="AU20" i="10"/>
  <c r="AE20" i="10"/>
  <c r="O20" i="10"/>
  <c r="AU19" i="10"/>
  <c r="AE19" i="10"/>
  <c r="O19" i="10"/>
  <c r="AU18" i="10"/>
  <c r="AE18" i="10"/>
  <c r="O18" i="10"/>
  <c r="AU17" i="10"/>
  <c r="AE17" i="10"/>
  <c r="O17" i="10"/>
  <c r="AU16" i="10"/>
  <c r="AE16" i="10"/>
  <c r="O16" i="10"/>
  <c r="AU15" i="10"/>
  <c r="AE15" i="10"/>
  <c r="O15" i="10"/>
  <c r="AU14" i="10"/>
  <c r="AE14" i="10"/>
  <c r="O14" i="10"/>
  <c r="AU13" i="10"/>
  <c r="AE13" i="10"/>
  <c r="O13" i="10"/>
  <c r="AU12" i="10"/>
  <c r="AE12" i="10"/>
  <c r="O12" i="10"/>
  <c r="AU11" i="10"/>
  <c r="AE11" i="10"/>
  <c r="AE29" i="10" s="1"/>
  <c r="AT7" i="10"/>
  <c r="AS7" i="10"/>
  <c r="AR7" i="10"/>
  <c r="AQ7" i="10"/>
  <c r="AP7" i="10"/>
  <c r="AO7" i="10"/>
  <c r="AN7" i="10"/>
  <c r="AM7" i="10"/>
  <c r="AL7" i="10"/>
  <c r="AK7" i="10"/>
  <c r="AJ7" i="10"/>
  <c r="AI7" i="10"/>
  <c r="AD7" i="10"/>
  <c r="AC7" i="10"/>
  <c r="AB7" i="10"/>
  <c r="AA7" i="10"/>
  <c r="Z7" i="10"/>
  <c r="Y7" i="10"/>
  <c r="X7" i="10"/>
  <c r="W7" i="10"/>
  <c r="V7" i="10"/>
  <c r="U7" i="10"/>
  <c r="AU29" i="10" l="1"/>
  <c r="O29" i="10"/>
  <c r="P11" i="10" s="1"/>
  <c r="AU39" i="10"/>
  <c r="AV35" i="10" s="1"/>
  <c r="O39" i="10"/>
  <c r="P38" i="10" s="1"/>
  <c r="AV13" i="10"/>
  <c r="AV15" i="10"/>
  <c r="AV17" i="10"/>
  <c r="AV19" i="10"/>
  <c r="AV21" i="10"/>
  <c r="AV23" i="10"/>
  <c r="AV25" i="10"/>
  <c r="AV27" i="10"/>
  <c r="AV12" i="10"/>
  <c r="AV14" i="10"/>
  <c r="AV16" i="10"/>
  <c r="AV18" i="10"/>
  <c r="AV20" i="10"/>
  <c r="AV22" i="10"/>
  <c r="AV24" i="10"/>
  <c r="AV26" i="10"/>
  <c r="AV28" i="10"/>
  <c r="AV11" i="10"/>
  <c r="AE39" i="10"/>
  <c r="AF37" i="10" s="1"/>
  <c r="AF13" i="10"/>
  <c r="AF15" i="10"/>
  <c r="AF22" i="10"/>
  <c r="AF12" i="10"/>
  <c r="AF27" i="10"/>
  <c r="AF25" i="10"/>
  <c r="AF23" i="10"/>
  <c r="AF14" i="10"/>
  <c r="AF16" i="10"/>
  <c r="AF17" i="10"/>
  <c r="AF18" i="10"/>
  <c r="AF19" i="10"/>
  <c r="AF20" i="10"/>
  <c r="AF21" i="10"/>
  <c r="AF24" i="10"/>
  <c r="AF26" i="10"/>
  <c r="AF28" i="10"/>
  <c r="AF11" i="10"/>
  <c r="P35" i="10"/>
  <c r="P37" i="10"/>
  <c r="P33" i="10"/>
  <c r="T7" i="10"/>
  <c r="S7" i="10"/>
  <c r="N7" i="10"/>
  <c r="M7" i="10"/>
  <c r="L7" i="10"/>
  <c r="K7" i="10"/>
  <c r="J7" i="10"/>
  <c r="I7" i="10"/>
  <c r="H7" i="10"/>
  <c r="G7" i="10"/>
  <c r="F7" i="10"/>
  <c r="E7" i="10"/>
  <c r="D7" i="10"/>
  <c r="C7" i="10"/>
  <c r="AU6" i="10"/>
  <c r="AE6" i="10"/>
  <c r="O6" i="10"/>
  <c r="AU5" i="10"/>
  <c r="AE5" i="10"/>
  <c r="O5" i="10"/>
  <c r="AU4" i="10"/>
  <c r="AE4" i="10"/>
  <c r="O4" i="10"/>
  <c r="AD39" i="9"/>
  <c r="AC39" i="9"/>
  <c r="AB39" i="9"/>
  <c r="AA39" i="9"/>
  <c r="Z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E38" i="9"/>
  <c r="AE37" i="9"/>
  <c r="CP39" i="9"/>
  <c r="CO39" i="9"/>
  <c r="CN39" i="9"/>
  <c r="CM39" i="9"/>
  <c r="CL39" i="9"/>
  <c r="CK39" i="9"/>
  <c r="CJ39" i="9"/>
  <c r="CI39" i="9"/>
  <c r="CH39" i="9"/>
  <c r="CG39" i="9"/>
  <c r="CF39" i="9"/>
  <c r="CE39" i="9"/>
  <c r="CD39" i="9"/>
  <c r="CC39" i="9"/>
  <c r="CB39" i="9"/>
  <c r="CA39" i="9"/>
  <c r="BZ39" i="9"/>
  <c r="BY39" i="9"/>
  <c r="BX39" i="9"/>
  <c r="BW39" i="9"/>
  <c r="BV39" i="9"/>
  <c r="BU39" i="9"/>
  <c r="BT39" i="9"/>
  <c r="BS39" i="9"/>
  <c r="BR39" i="9"/>
  <c r="BQ39" i="9"/>
  <c r="BP39" i="9"/>
  <c r="BO39" i="9"/>
  <c r="BJ39" i="9"/>
  <c r="BI39" i="9"/>
  <c r="BH39" i="9"/>
  <c r="BG39" i="9"/>
  <c r="BF39" i="9"/>
  <c r="BE39" i="9"/>
  <c r="BD39" i="9"/>
  <c r="BC39" i="9"/>
  <c r="BB39" i="9"/>
  <c r="BA39" i="9"/>
  <c r="AZ39" i="9"/>
  <c r="AY39" i="9"/>
  <c r="AX39" i="9"/>
  <c r="AW39" i="9"/>
  <c r="AV39" i="9"/>
  <c r="AU39" i="9"/>
  <c r="AT39" i="9"/>
  <c r="AS39" i="9"/>
  <c r="AR39" i="9"/>
  <c r="AQ39" i="9"/>
  <c r="AP39" i="9"/>
  <c r="AO39" i="9"/>
  <c r="AN39" i="9"/>
  <c r="AM39" i="9"/>
  <c r="AL39" i="9"/>
  <c r="AK39" i="9"/>
  <c r="AJ39" i="9"/>
  <c r="AI39" i="9"/>
  <c r="AE36" i="9"/>
  <c r="CQ38" i="9"/>
  <c r="BK38" i="9"/>
  <c r="AE35" i="9"/>
  <c r="CQ37" i="9"/>
  <c r="BK37" i="9"/>
  <c r="AE34" i="9"/>
  <c r="CQ36" i="9"/>
  <c r="BK36" i="9"/>
  <c r="AE33" i="9"/>
  <c r="CQ35" i="9"/>
  <c r="BK35" i="9"/>
  <c r="CQ34" i="9"/>
  <c r="BK34" i="9"/>
  <c r="CQ33" i="9"/>
  <c r="BK33" i="9"/>
  <c r="AU7" i="10" l="1"/>
  <c r="AF36" i="10"/>
  <c r="AV36" i="10"/>
  <c r="O7" i="10"/>
  <c r="P6" i="10" s="1"/>
  <c r="AV29" i="10"/>
  <c r="AV38" i="10"/>
  <c r="AV37" i="10"/>
  <c r="AV33" i="10"/>
  <c r="AV34" i="10"/>
  <c r="AV5" i="10"/>
  <c r="BK39" i="9"/>
  <c r="BL33" i="9" s="1"/>
  <c r="AF35" i="10"/>
  <c r="AF29" i="10"/>
  <c r="AV6" i="10"/>
  <c r="AE7" i="10"/>
  <c r="AF5" i="10" s="1"/>
  <c r="AF33" i="10"/>
  <c r="AF38" i="10"/>
  <c r="P36" i="10"/>
  <c r="P34" i="10"/>
  <c r="P39" i="10" s="1"/>
  <c r="AV39" i="10"/>
  <c r="AV4" i="10"/>
  <c r="AE39" i="9"/>
  <c r="AF33" i="9" s="1"/>
  <c r="AF34" i="10"/>
  <c r="P4" i="10"/>
  <c r="BL36" i="9"/>
  <c r="BL35" i="9"/>
  <c r="AF37" i="9"/>
  <c r="AF35" i="9"/>
  <c r="AF38" i="9"/>
  <c r="P5" i="10" l="1"/>
  <c r="BL38" i="9"/>
  <c r="AF36" i="9"/>
  <c r="BL34" i="9"/>
  <c r="BL39" i="9" s="1"/>
  <c r="AF6" i="10"/>
  <c r="AF34" i="9"/>
  <c r="BL37" i="9"/>
  <c r="AV7" i="10"/>
  <c r="AF39" i="10"/>
  <c r="AF4" i="10"/>
  <c r="P7" i="10"/>
  <c r="AF39" i="9"/>
  <c r="AF7" i="10" l="1"/>
  <c r="CP29" i="9"/>
  <c r="CO29" i="9"/>
  <c r="CN29" i="9"/>
  <c r="CM29" i="9"/>
  <c r="CL29" i="9"/>
  <c r="CK29" i="9"/>
  <c r="CJ29" i="9"/>
  <c r="CI29" i="9"/>
  <c r="CH29" i="9"/>
  <c r="CG29" i="9"/>
  <c r="CF29" i="9"/>
  <c r="CE29" i="9"/>
  <c r="CD29" i="9"/>
  <c r="CC29" i="9"/>
  <c r="CB29" i="9"/>
  <c r="CA29" i="9"/>
  <c r="BZ29" i="9"/>
  <c r="BY29" i="9"/>
  <c r="BX29" i="9"/>
  <c r="BW29" i="9"/>
  <c r="BV29" i="9"/>
  <c r="BU29" i="9"/>
  <c r="BT29" i="9"/>
  <c r="BS29" i="9"/>
  <c r="BR29" i="9"/>
  <c r="BQ29" i="9"/>
  <c r="BP29" i="9"/>
  <c r="BO29" i="9"/>
  <c r="CQ28" i="9"/>
  <c r="BL28" i="9"/>
  <c r="AE28" i="9"/>
  <c r="CQ27" i="9"/>
  <c r="BL27" i="9"/>
  <c r="AE27" i="9"/>
  <c r="CQ26" i="9"/>
  <c r="BL26" i="9"/>
  <c r="AE26" i="9"/>
  <c r="CQ25" i="9"/>
  <c r="BL25" i="9"/>
  <c r="AE25" i="9"/>
  <c r="CQ24" i="9"/>
  <c r="BL24" i="9"/>
  <c r="AE24" i="9"/>
  <c r="CQ23" i="9"/>
  <c r="BL23" i="9"/>
  <c r="AE23" i="9"/>
  <c r="CQ22" i="9"/>
  <c r="BL22" i="9"/>
  <c r="AE22" i="9"/>
  <c r="CQ21" i="9"/>
  <c r="CQ29" i="9" l="1"/>
  <c r="CR23" i="9" s="1"/>
  <c r="AE29" i="9"/>
  <c r="AF21" i="9" s="1"/>
  <c r="AF27" i="9"/>
  <c r="BL29" i="9"/>
  <c r="CP17" i="9"/>
  <c r="CO17" i="9"/>
  <c r="CN17" i="9"/>
  <c r="CM17" i="9"/>
  <c r="CL17" i="9"/>
  <c r="CK17" i="9"/>
  <c r="CJ17" i="9"/>
  <c r="CI17" i="9"/>
  <c r="CH17" i="9"/>
  <c r="CG17" i="9"/>
  <c r="CF17" i="9"/>
  <c r="CE17" i="9"/>
  <c r="CD17" i="9"/>
  <c r="CC17" i="9"/>
  <c r="CB17" i="9"/>
  <c r="CA17" i="9"/>
  <c r="BZ17" i="9"/>
  <c r="BY17" i="9"/>
  <c r="BX17" i="9"/>
  <c r="BW17" i="9"/>
  <c r="BV17" i="9"/>
  <c r="BU17" i="9"/>
  <c r="BT17" i="9"/>
  <c r="BS17" i="9"/>
  <c r="BR17" i="9"/>
  <c r="BQ17" i="9"/>
  <c r="BP17" i="9"/>
  <c r="BO17" i="9"/>
  <c r="BJ17" i="9"/>
  <c r="BI17" i="9"/>
  <c r="BH17" i="9"/>
  <c r="BG17" i="9"/>
  <c r="BF17" i="9"/>
  <c r="BE17" i="9"/>
  <c r="BD17" i="9"/>
  <c r="BC17" i="9"/>
  <c r="BB17" i="9"/>
  <c r="BA17" i="9"/>
  <c r="AZ17" i="9"/>
  <c r="AY17" i="9"/>
  <c r="AX17" i="9"/>
  <c r="AW17" i="9"/>
  <c r="AV17" i="9"/>
  <c r="AU17" i="9"/>
  <c r="AT17" i="9"/>
  <c r="AS17" i="9"/>
  <c r="AR17" i="9"/>
  <c r="AQ17" i="9"/>
  <c r="AP17" i="9"/>
  <c r="AO17" i="9"/>
  <c r="AN17" i="9"/>
  <c r="AM17" i="9"/>
  <c r="AL17" i="9"/>
  <c r="AK17" i="9"/>
  <c r="AJ17" i="9"/>
  <c r="AI17" i="9"/>
  <c r="AD17" i="9"/>
  <c r="AC17" i="9"/>
  <c r="AB17" i="9"/>
  <c r="AA17" i="9"/>
  <c r="Z17" i="9"/>
  <c r="Y17" i="9"/>
  <c r="X17" i="9"/>
  <c r="W17" i="9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CQ16" i="9"/>
  <c r="BK16" i="9"/>
  <c r="AE16" i="9"/>
  <c r="CQ15" i="9"/>
  <c r="BK15" i="9"/>
  <c r="AE15" i="9"/>
  <c r="CQ14" i="9"/>
  <c r="BK14" i="9"/>
  <c r="AE14" i="9"/>
  <c r="CQ13" i="9"/>
  <c r="BK13" i="9"/>
  <c r="AE13" i="9"/>
  <c r="CQ12" i="9"/>
  <c r="BK12" i="9"/>
  <c r="AE12" i="9"/>
  <c r="CQ11" i="9"/>
  <c r="BK11" i="9"/>
  <c r="AE11" i="9"/>
  <c r="CP7" i="9"/>
  <c r="CO7" i="9"/>
  <c r="CN7" i="9"/>
  <c r="CM7" i="9"/>
  <c r="CL7" i="9"/>
  <c r="CK7" i="9"/>
  <c r="CJ7" i="9"/>
  <c r="CI7" i="9"/>
  <c r="CH7" i="9"/>
  <c r="CG7" i="9"/>
  <c r="CF7" i="9"/>
  <c r="CE7" i="9"/>
  <c r="CD7" i="9"/>
  <c r="CC7" i="9"/>
  <c r="CB7" i="9"/>
  <c r="CA7" i="9"/>
  <c r="BZ7" i="9"/>
  <c r="BY7" i="9"/>
  <c r="BX7" i="9"/>
  <c r="BW7" i="9"/>
  <c r="BV7" i="9"/>
  <c r="BU7" i="9"/>
  <c r="BT7" i="9"/>
  <c r="BS7" i="9"/>
  <c r="BR7" i="9"/>
  <c r="BQ7" i="9"/>
  <c r="BP7" i="9"/>
  <c r="BO7" i="9"/>
  <c r="BJ7" i="9"/>
  <c r="BI7" i="9"/>
  <c r="BH7" i="9"/>
  <c r="BG7" i="9"/>
  <c r="BF7" i="9"/>
  <c r="BE7" i="9"/>
  <c r="BD7" i="9"/>
  <c r="BC7" i="9"/>
  <c r="BB7" i="9"/>
  <c r="BA7" i="9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CQ6" i="9"/>
  <c r="BK6" i="9"/>
  <c r="AE6" i="9"/>
  <c r="CQ5" i="9"/>
  <c r="BK5" i="9"/>
  <c r="AE5" i="9"/>
  <c r="CQ4" i="9"/>
  <c r="BK4" i="9"/>
  <c r="AE4" i="9"/>
  <c r="AU49" i="8"/>
  <c r="AD50" i="8"/>
  <c r="AC50" i="8"/>
  <c r="AB50" i="8"/>
  <c r="AA50" i="8"/>
  <c r="Z50" i="8"/>
  <c r="Y50" i="8"/>
  <c r="X50" i="8"/>
  <c r="W50" i="8"/>
  <c r="V50" i="8"/>
  <c r="U50" i="8"/>
  <c r="T50" i="8"/>
  <c r="AU48" i="8"/>
  <c r="AU47" i="8"/>
  <c r="AU46" i="8"/>
  <c r="CQ7" i="9" l="1"/>
  <c r="CQ17" i="9"/>
  <c r="CR15" i="9" s="1"/>
  <c r="AF25" i="9"/>
  <c r="BK7" i="9"/>
  <c r="BL5" i="9" s="1"/>
  <c r="CR22" i="9"/>
  <c r="CR21" i="9"/>
  <c r="CR26" i="9"/>
  <c r="CR25" i="9"/>
  <c r="BK17" i="9"/>
  <c r="BL16" i="9" s="1"/>
  <c r="CR16" i="9"/>
  <c r="CR14" i="9"/>
  <c r="CR12" i="9"/>
  <c r="CR5" i="9"/>
  <c r="CR6" i="9"/>
  <c r="CR4" i="9"/>
  <c r="CR11" i="9"/>
  <c r="AF28" i="9"/>
  <c r="AF26" i="9"/>
  <c r="AF23" i="9"/>
  <c r="AF22" i="9"/>
  <c r="CR28" i="9"/>
  <c r="CR24" i="9"/>
  <c r="CR27" i="9"/>
  <c r="AF24" i="9"/>
  <c r="AF29" i="9" s="1"/>
  <c r="BL14" i="9"/>
  <c r="BL12" i="9"/>
  <c r="BL4" i="9"/>
  <c r="AE17" i="9"/>
  <c r="AF13" i="9" s="1"/>
  <c r="AE7" i="9"/>
  <c r="AF6" i="9" s="1"/>
  <c r="P43" i="8"/>
  <c r="P50" i="8" s="1"/>
  <c r="AU45" i="8"/>
  <c r="AU44" i="8"/>
  <c r="AU43" i="8"/>
  <c r="Q42" i="8"/>
  <c r="BL6" i="9" l="1"/>
  <c r="CR13" i="9"/>
  <c r="BL15" i="9"/>
  <c r="BL13" i="9"/>
  <c r="BL17" i="9" s="1"/>
  <c r="BL11" i="9"/>
  <c r="CR29" i="9"/>
  <c r="CR17" i="9"/>
  <c r="CR7" i="9"/>
  <c r="BL7" i="9"/>
  <c r="AF16" i="9"/>
  <c r="AF12" i="9"/>
  <c r="AF15" i="9"/>
  <c r="AF11" i="9"/>
  <c r="AF14" i="9"/>
  <c r="AF5" i="9"/>
  <c r="AF4" i="9"/>
  <c r="AE50" i="8"/>
  <c r="AU50" i="8"/>
  <c r="AV43" i="8" s="1"/>
  <c r="O38" i="8"/>
  <c r="O37" i="8"/>
  <c r="AV45" i="8" l="1"/>
  <c r="AV44" i="8"/>
  <c r="AF46" i="8"/>
  <c r="AF44" i="8"/>
  <c r="AF48" i="8"/>
  <c r="AF43" i="8"/>
  <c r="AF47" i="8"/>
  <c r="AF49" i="8"/>
  <c r="AF45" i="8"/>
  <c r="AF7" i="9"/>
  <c r="AF17" i="9"/>
  <c r="AV50" i="8"/>
  <c r="AV48" i="8"/>
  <c r="AV47" i="8"/>
  <c r="AV46" i="8"/>
  <c r="AV49" i="8"/>
  <c r="AT39" i="8"/>
  <c r="AS39" i="8"/>
  <c r="AR39" i="8"/>
  <c r="AQ39" i="8"/>
  <c r="AP39" i="8"/>
  <c r="AO39" i="8"/>
  <c r="AN39" i="8"/>
  <c r="AM39" i="8"/>
  <c r="AL39" i="8"/>
  <c r="AK39" i="8"/>
  <c r="AJ39" i="8"/>
  <c r="AI39" i="8"/>
  <c r="AD39" i="8"/>
  <c r="AC39" i="8"/>
  <c r="AB39" i="8"/>
  <c r="AA39" i="8"/>
  <c r="Z39" i="8"/>
  <c r="Y39" i="8"/>
  <c r="X39" i="8"/>
  <c r="W39" i="8"/>
  <c r="V39" i="8"/>
  <c r="U39" i="8"/>
  <c r="T39" i="8"/>
  <c r="S39" i="8"/>
  <c r="O36" i="8"/>
  <c r="AU38" i="8"/>
  <c r="AE38" i="8"/>
  <c r="O35" i="8"/>
  <c r="AU37" i="8"/>
  <c r="AE37" i="8"/>
  <c r="O34" i="8"/>
  <c r="AF50" i="8" l="1"/>
  <c r="O39" i="8"/>
  <c r="P36" i="8" s="1"/>
  <c r="AU36" i="8"/>
  <c r="AE36" i="8"/>
  <c r="AU35" i="8"/>
  <c r="AE35" i="8"/>
  <c r="AU34" i="8"/>
  <c r="AE34" i="8"/>
  <c r="AU33" i="8"/>
  <c r="AE33" i="8"/>
  <c r="AE39" i="8" s="1"/>
  <c r="AF37" i="8" s="1"/>
  <c r="AU39" i="8" l="1"/>
  <c r="AV37" i="8" s="1"/>
  <c r="P33" i="8"/>
  <c r="P37" i="8"/>
  <c r="P38" i="8"/>
  <c r="P35" i="8"/>
  <c r="P34" i="8"/>
  <c r="AF35" i="8"/>
  <c r="AF34" i="8"/>
  <c r="AV34" i="8"/>
  <c r="AF36" i="8"/>
  <c r="AV36" i="8"/>
  <c r="AV38" i="8"/>
  <c r="AF33" i="8"/>
  <c r="AV33" i="8"/>
  <c r="AF38" i="8"/>
  <c r="AV35" i="8"/>
  <c r="AT29" i="8"/>
  <c r="AS29" i="8"/>
  <c r="AR29" i="8"/>
  <c r="AQ29" i="8"/>
  <c r="AP29" i="8"/>
  <c r="AO29" i="8"/>
  <c r="AN29" i="8"/>
  <c r="AM29" i="8"/>
  <c r="AL29" i="8"/>
  <c r="AK29" i="8"/>
  <c r="AJ29" i="8"/>
  <c r="AI29" i="8"/>
  <c r="AD29" i="8"/>
  <c r="AC29" i="8"/>
  <c r="AB29" i="8"/>
  <c r="AA29" i="8"/>
  <c r="Z29" i="8"/>
  <c r="Y29" i="8"/>
  <c r="X29" i="8"/>
  <c r="W29" i="8"/>
  <c r="V29" i="8"/>
  <c r="U29" i="8"/>
  <c r="T29" i="8"/>
  <c r="S29" i="8"/>
  <c r="AU28" i="8"/>
  <c r="AE28" i="8"/>
  <c r="O28" i="8"/>
  <c r="AU27" i="8"/>
  <c r="AE27" i="8"/>
  <c r="O27" i="8"/>
  <c r="AU26" i="8"/>
  <c r="AE26" i="8"/>
  <c r="O26" i="8"/>
  <c r="AU25" i="8"/>
  <c r="AE25" i="8"/>
  <c r="O25" i="8"/>
  <c r="AU24" i="8"/>
  <c r="AE24" i="8"/>
  <c r="O24" i="8"/>
  <c r="AU23" i="8"/>
  <c r="AE23" i="8"/>
  <c r="O23" i="8"/>
  <c r="AU22" i="8"/>
  <c r="AE22" i="8"/>
  <c r="O22" i="8"/>
  <c r="AU21" i="8"/>
  <c r="AE21" i="8"/>
  <c r="O21" i="8"/>
  <c r="AT17" i="8"/>
  <c r="AS17" i="8"/>
  <c r="AR17" i="8"/>
  <c r="AQ17" i="8"/>
  <c r="AP17" i="8"/>
  <c r="AO17" i="8"/>
  <c r="AN17" i="8"/>
  <c r="AM17" i="8"/>
  <c r="AL17" i="8"/>
  <c r="AK17" i="8"/>
  <c r="AJ17" i="8"/>
  <c r="AI17" i="8"/>
  <c r="AD17" i="8"/>
  <c r="AC17" i="8"/>
  <c r="AB17" i="8"/>
  <c r="AA17" i="8"/>
  <c r="Z17" i="8"/>
  <c r="Y17" i="8"/>
  <c r="X17" i="8"/>
  <c r="W17" i="8"/>
  <c r="V17" i="8"/>
  <c r="U17" i="8"/>
  <c r="T17" i="8"/>
  <c r="S17" i="8"/>
  <c r="O17" i="8"/>
  <c r="P16" i="8" s="1"/>
  <c r="N17" i="8"/>
  <c r="M17" i="8"/>
  <c r="L17" i="8"/>
  <c r="K17" i="8"/>
  <c r="J17" i="8"/>
  <c r="I17" i="8"/>
  <c r="H17" i="8"/>
  <c r="G17" i="8"/>
  <c r="F17" i="8"/>
  <c r="E17" i="8"/>
  <c r="D17" i="8"/>
  <c r="C17" i="8"/>
  <c r="AU16" i="8"/>
  <c r="AE16" i="8"/>
  <c r="AU15" i="8"/>
  <c r="AE15" i="8"/>
  <c r="AU14" i="8"/>
  <c r="AE14" i="8"/>
  <c r="AU13" i="8"/>
  <c r="AE13" i="8"/>
  <c r="AU12" i="8"/>
  <c r="AE12" i="8"/>
  <c r="AU11" i="8"/>
  <c r="AE11" i="8"/>
  <c r="P11" i="8"/>
  <c r="P13" i="8" l="1"/>
  <c r="AU29" i="8"/>
  <c r="AV28" i="8" s="1"/>
  <c r="AU17" i="8"/>
  <c r="AV14" i="8" s="1"/>
  <c r="AE17" i="8"/>
  <c r="AF16" i="8" s="1"/>
  <c r="O29" i="8"/>
  <c r="P29" i="8" s="1"/>
  <c r="P15" i="8"/>
  <c r="P12" i="8"/>
  <c r="P17" i="8" s="1"/>
  <c r="P14" i="8"/>
  <c r="AE29" i="8"/>
  <c r="AF25" i="8" s="1"/>
  <c r="AV24" i="8"/>
  <c r="AF27" i="8"/>
  <c r="AF23" i="8"/>
  <c r="AF22" i="8"/>
  <c r="AV27" i="8"/>
  <c r="AV25" i="8"/>
  <c r="AF13" i="8"/>
  <c r="AF24" i="8"/>
  <c r="AF26" i="8"/>
  <c r="AF28" i="8"/>
  <c r="AF21" i="8"/>
  <c r="AV21" i="8"/>
  <c r="AV39" i="8"/>
  <c r="AF39" i="8"/>
  <c r="AT7" i="8"/>
  <c r="AS7" i="8"/>
  <c r="AR7" i="8"/>
  <c r="AQ7" i="8"/>
  <c r="AP7" i="8"/>
  <c r="AO7" i="8"/>
  <c r="AN7" i="8"/>
  <c r="AM7" i="8"/>
  <c r="AL7" i="8"/>
  <c r="AK7" i="8"/>
  <c r="AJ7" i="8"/>
  <c r="AI7" i="8"/>
  <c r="AD7" i="8"/>
  <c r="AC7" i="8"/>
  <c r="AB7" i="8"/>
  <c r="AA7" i="8"/>
  <c r="Z7" i="8"/>
  <c r="Y7" i="8"/>
  <c r="X7" i="8"/>
  <c r="W7" i="8"/>
  <c r="V7" i="8"/>
  <c r="U7" i="8"/>
  <c r="T7" i="8"/>
  <c r="S7" i="8"/>
  <c r="AV12" i="8" l="1"/>
  <c r="AV23" i="8"/>
  <c r="AV26" i="8"/>
  <c r="AV22" i="8"/>
  <c r="AV15" i="8"/>
  <c r="AF12" i="8"/>
  <c r="AF17" i="8" s="1"/>
  <c r="AV11" i="8"/>
  <c r="AV13" i="8"/>
  <c r="AV16" i="8"/>
  <c r="P26" i="8"/>
  <c r="P23" i="8"/>
  <c r="P22" i="8"/>
  <c r="AF11" i="8"/>
  <c r="AF15" i="8"/>
  <c r="AF14" i="8"/>
  <c r="P27" i="8"/>
  <c r="P28" i="8"/>
  <c r="P24" i="8"/>
  <c r="P25" i="8"/>
  <c r="P21" i="8"/>
  <c r="P39" i="8"/>
  <c r="N7" i="8"/>
  <c r="M7" i="8"/>
  <c r="L7" i="8"/>
  <c r="K7" i="8"/>
  <c r="J7" i="8"/>
  <c r="I7" i="8"/>
  <c r="H7" i="8"/>
  <c r="G7" i="8"/>
  <c r="F7" i="8"/>
  <c r="E7" i="8"/>
  <c r="D7" i="8"/>
  <c r="C7" i="8"/>
  <c r="AU6" i="8"/>
  <c r="AE6" i="8"/>
  <c r="AV17" i="8" l="1"/>
  <c r="O6" i="8"/>
  <c r="AU5" i="8"/>
  <c r="AE5" i="8"/>
  <c r="O5" i="8"/>
  <c r="AU4" i="8"/>
  <c r="AE4" i="8"/>
  <c r="O4" i="8"/>
  <c r="Q33" i="6"/>
  <c r="K33" i="6"/>
  <c r="E33" i="6"/>
  <c r="R32" i="6"/>
  <c r="L32" i="6"/>
  <c r="AU7" i="8" l="1"/>
  <c r="AV6" i="8" s="1"/>
  <c r="O7" i="8"/>
  <c r="P6" i="8" s="1"/>
  <c r="AE7" i="8"/>
  <c r="AF6" i="8" s="1"/>
  <c r="P5" i="8"/>
  <c r="AV5" i="8"/>
  <c r="P4" i="8"/>
  <c r="AF4" i="8"/>
  <c r="AV4" i="8"/>
  <c r="P7" i="8" l="1"/>
  <c r="AF5" i="8"/>
  <c r="AF7" i="8"/>
  <c r="AV7" i="8"/>
  <c r="N102" i="26"/>
  <c r="M102" i="26"/>
  <c r="L102" i="26"/>
  <c r="K102" i="26"/>
  <c r="J102" i="26"/>
  <c r="I102" i="26"/>
  <c r="H102" i="26"/>
  <c r="G102" i="26"/>
  <c r="F102" i="26"/>
  <c r="E102" i="26" l="1"/>
  <c r="D102" i="26"/>
  <c r="C102" i="26"/>
  <c r="O101" i="26"/>
  <c r="O100" i="26"/>
  <c r="O99" i="26"/>
  <c r="O98" i="26"/>
  <c r="O97" i="26"/>
  <c r="O96" i="26"/>
  <c r="O95" i="26"/>
  <c r="O94" i="26"/>
  <c r="O93" i="26"/>
  <c r="O92" i="26"/>
  <c r="O91" i="26"/>
  <c r="O90" i="26"/>
  <c r="O89" i="26"/>
  <c r="O88" i="26"/>
  <c r="O87" i="26"/>
  <c r="O86" i="26"/>
  <c r="O85" i="26"/>
  <c r="O84" i="26"/>
  <c r="O83" i="26"/>
  <c r="O82" i="26"/>
  <c r="O81" i="26"/>
  <c r="O80" i="26"/>
  <c r="O79" i="26"/>
  <c r="O78" i="26"/>
  <c r="O77" i="26"/>
  <c r="O76" i="26"/>
  <c r="O75" i="26"/>
  <c r="O74" i="26"/>
  <c r="N70" i="26"/>
  <c r="M70" i="26"/>
  <c r="L70" i="26"/>
  <c r="K70" i="26"/>
  <c r="J70" i="26"/>
  <c r="I70" i="26"/>
  <c r="H70" i="26"/>
  <c r="G70" i="26"/>
  <c r="F70" i="26"/>
  <c r="E70" i="26"/>
  <c r="D70" i="26"/>
  <c r="C70" i="26"/>
  <c r="O69" i="26"/>
  <c r="O68" i="26"/>
  <c r="O67" i="26"/>
  <c r="O66" i="26"/>
  <c r="O65" i="26"/>
  <c r="O64" i="26"/>
  <c r="O63" i="26"/>
  <c r="O62" i="26"/>
  <c r="O61" i="26"/>
  <c r="O60" i="26"/>
  <c r="O59" i="26"/>
  <c r="O58" i="26"/>
  <c r="O57" i="26"/>
  <c r="O56" i="26"/>
  <c r="O55" i="26"/>
  <c r="O54" i="26"/>
  <c r="O53" i="26"/>
  <c r="O52" i="26"/>
  <c r="O51" i="26"/>
  <c r="O50" i="26"/>
  <c r="O49" i="26"/>
  <c r="O48" i="26"/>
  <c r="O47" i="26"/>
  <c r="O46" i="26"/>
  <c r="O45" i="26"/>
  <c r="O44" i="26"/>
  <c r="O43" i="26"/>
  <c r="O42" i="26"/>
  <c r="N38" i="26"/>
  <c r="M38" i="26"/>
  <c r="L38" i="26"/>
  <c r="K38" i="26"/>
  <c r="J38" i="26"/>
  <c r="I38" i="26"/>
  <c r="H38" i="26"/>
  <c r="G38" i="26"/>
  <c r="F38" i="26"/>
  <c r="E38" i="26"/>
  <c r="D38" i="26"/>
  <c r="C38" i="26"/>
  <c r="D32" i="6"/>
  <c r="F32" i="6" s="1"/>
  <c r="O37" i="26"/>
  <c r="O36" i="26"/>
  <c r="O35" i="26"/>
  <c r="O34" i="26"/>
  <c r="O33" i="26"/>
  <c r="O32" i="26"/>
  <c r="O31" i="26"/>
  <c r="O30" i="26"/>
  <c r="O29" i="26"/>
  <c r="O28" i="26"/>
  <c r="O27" i="26"/>
  <c r="O26" i="26"/>
  <c r="O25" i="26"/>
  <c r="O24" i="26"/>
  <c r="O23" i="26"/>
  <c r="O22" i="26"/>
  <c r="O21" i="26"/>
  <c r="O20" i="26"/>
  <c r="O19" i="26"/>
  <c r="O18" i="26"/>
  <c r="O17" i="26"/>
  <c r="O16" i="26"/>
  <c r="O15" i="26"/>
  <c r="O14" i="26"/>
  <c r="O13" i="26"/>
  <c r="O12" i="26"/>
  <c r="O11" i="26"/>
  <c r="O10" i="26"/>
  <c r="CQ29" i="11"/>
  <c r="P12" i="10"/>
  <c r="P14" i="10"/>
  <c r="P16" i="10"/>
  <c r="P18" i="10"/>
  <c r="P20" i="10"/>
  <c r="P22" i="10"/>
  <c r="P24" i="10"/>
  <c r="P26" i="10"/>
  <c r="P28" i="10"/>
  <c r="D21" i="6" l="1"/>
  <c r="F21" i="6" s="1"/>
  <c r="D8" i="6"/>
  <c r="F8" i="6" s="1"/>
  <c r="D24" i="6"/>
  <c r="F24" i="6" s="1"/>
  <c r="D29" i="6"/>
  <c r="F29" i="6" s="1"/>
  <c r="M4" i="5"/>
  <c r="O4" i="5" s="1"/>
  <c r="M8" i="5"/>
  <c r="O8" i="5" s="1"/>
  <c r="M16" i="5"/>
  <c r="O16" i="5" s="1"/>
  <c r="M24" i="5"/>
  <c r="O24" i="5" s="1"/>
  <c r="M28" i="5"/>
  <c r="O28" i="5" s="1"/>
  <c r="I4" i="5"/>
  <c r="D7" i="6"/>
  <c r="F7" i="6" s="1"/>
  <c r="D23" i="6"/>
  <c r="F23" i="6" s="1"/>
  <c r="D10" i="6"/>
  <c r="F10" i="6" s="1"/>
  <c r="D19" i="6"/>
  <c r="F19" i="6" s="1"/>
  <c r="M5" i="5"/>
  <c r="O5" i="5" s="1"/>
  <c r="M13" i="5"/>
  <c r="O13" i="5" s="1"/>
  <c r="M25" i="5"/>
  <c r="O25" i="5" s="1"/>
  <c r="D4" i="6"/>
  <c r="D17" i="6"/>
  <c r="F17" i="6" s="1"/>
  <c r="D20" i="6"/>
  <c r="F20" i="6" s="1"/>
  <c r="D11" i="6"/>
  <c r="F11" i="6" s="1"/>
  <c r="D5" i="6"/>
  <c r="F5" i="6" s="1"/>
  <c r="D27" i="6"/>
  <c r="F27" i="6" s="1"/>
  <c r="M7" i="5"/>
  <c r="O7" i="5" s="1"/>
  <c r="M11" i="5"/>
  <c r="O11" i="5" s="1"/>
  <c r="M15" i="5"/>
  <c r="O15" i="5" s="1"/>
  <c r="M19" i="5"/>
  <c r="O19" i="5" s="1"/>
  <c r="M23" i="5"/>
  <c r="O23" i="5" s="1"/>
  <c r="M27" i="5"/>
  <c r="O27" i="5" s="1"/>
  <c r="M31" i="5"/>
  <c r="O31" i="5" s="1"/>
  <c r="D12" i="6"/>
  <c r="F12" i="6" s="1"/>
  <c r="D25" i="6"/>
  <c r="F25" i="6" s="1"/>
  <c r="D30" i="6"/>
  <c r="F30" i="6" s="1"/>
  <c r="M12" i="5"/>
  <c r="O12" i="5" s="1"/>
  <c r="M20" i="5"/>
  <c r="O20" i="5" s="1"/>
  <c r="D9" i="6"/>
  <c r="F9" i="6" s="1"/>
  <c r="D14" i="6"/>
  <c r="F14" i="6" s="1"/>
  <c r="D26" i="6"/>
  <c r="F26" i="6" s="1"/>
  <c r="M9" i="5"/>
  <c r="O9" i="5" s="1"/>
  <c r="M17" i="5"/>
  <c r="O17" i="5" s="1"/>
  <c r="M21" i="5"/>
  <c r="O21" i="5" s="1"/>
  <c r="M29" i="5"/>
  <c r="O29" i="5" s="1"/>
  <c r="D28" i="6"/>
  <c r="F28" i="6" s="1"/>
  <c r="D16" i="6"/>
  <c r="F16" i="6" s="1"/>
  <c r="D13" i="6"/>
  <c r="F13" i="6" s="1"/>
  <c r="D18" i="6"/>
  <c r="F18" i="6" s="1"/>
  <c r="D6" i="6"/>
  <c r="F6" i="6" s="1"/>
  <c r="D22" i="6"/>
  <c r="F22" i="6" s="1"/>
  <c r="D31" i="6"/>
  <c r="F31" i="6" s="1"/>
  <c r="M6" i="5"/>
  <c r="O6" i="5" s="1"/>
  <c r="M10" i="5"/>
  <c r="O10" i="5" s="1"/>
  <c r="M14" i="5"/>
  <c r="O14" i="5" s="1"/>
  <c r="M18" i="5"/>
  <c r="O18" i="5" s="1"/>
  <c r="M22" i="5"/>
  <c r="O22" i="5" s="1"/>
  <c r="M26" i="5"/>
  <c r="O26" i="5" s="1"/>
  <c r="M30" i="5"/>
  <c r="O30" i="5" s="1"/>
  <c r="D15" i="6"/>
  <c r="F15" i="6" s="1"/>
  <c r="C4" i="5"/>
  <c r="CR20" i="11"/>
  <c r="CR24" i="11"/>
  <c r="CR28" i="11"/>
  <c r="CR16" i="11"/>
  <c r="CR11" i="11"/>
  <c r="CR15" i="11"/>
  <c r="CR19" i="11"/>
  <c r="CR23" i="11"/>
  <c r="CR27" i="11"/>
  <c r="CR14" i="11"/>
  <c r="CR22" i="11"/>
  <c r="CR26" i="11"/>
  <c r="CR12" i="11"/>
  <c r="CR18" i="11"/>
  <c r="CR13" i="11"/>
  <c r="CR17" i="11"/>
  <c r="CR21" i="11"/>
  <c r="CR25" i="11"/>
  <c r="J7" i="6"/>
  <c r="L7" i="6" s="1"/>
  <c r="D4" i="5"/>
  <c r="H4" i="5"/>
  <c r="J20" i="6"/>
  <c r="L20" i="6" s="1"/>
  <c r="D5" i="5"/>
  <c r="H5" i="5"/>
  <c r="J10" i="6"/>
  <c r="L10" i="6" s="1"/>
  <c r="H6" i="5"/>
  <c r="D6" i="5"/>
  <c r="J28" i="6"/>
  <c r="L28" i="6" s="1"/>
  <c r="D7" i="5"/>
  <c r="H7" i="5"/>
  <c r="J6" i="6"/>
  <c r="L6" i="6" s="1"/>
  <c r="H8" i="5"/>
  <c r="D8" i="5"/>
  <c r="J15" i="6"/>
  <c r="L15" i="6" s="1"/>
  <c r="D9" i="5"/>
  <c r="H9" i="5"/>
  <c r="J4" i="6"/>
  <c r="H10" i="5"/>
  <c r="D10" i="5"/>
  <c r="J21" i="6"/>
  <c r="L21" i="6" s="1"/>
  <c r="D11" i="5"/>
  <c r="H11" i="5"/>
  <c r="J13" i="6"/>
  <c r="L13" i="6" s="1"/>
  <c r="H12" i="5"/>
  <c r="D12" i="5"/>
  <c r="J12" i="6"/>
  <c r="L12" i="6" s="1"/>
  <c r="D13" i="5"/>
  <c r="H13" i="5"/>
  <c r="J22" i="6"/>
  <c r="L22" i="6" s="1"/>
  <c r="H14" i="5"/>
  <c r="D14" i="5"/>
  <c r="J8" i="6"/>
  <c r="L8" i="6" s="1"/>
  <c r="D15" i="5"/>
  <c r="H15" i="5"/>
  <c r="J17" i="6"/>
  <c r="L17" i="6" s="1"/>
  <c r="H16" i="5"/>
  <c r="D16" i="5"/>
  <c r="J26" i="6"/>
  <c r="L26" i="6" s="1"/>
  <c r="D17" i="5"/>
  <c r="H17" i="5"/>
  <c r="J16" i="6"/>
  <c r="L16" i="6" s="1"/>
  <c r="H18" i="5"/>
  <c r="D18" i="5"/>
  <c r="J14" i="6"/>
  <c r="L14" i="6" s="1"/>
  <c r="D19" i="5"/>
  <c r="H19" i="5"/>
  <c r="J19" i="6"/>
  <c r="L19" i="6" s="1"/>
  <c r="H20" i="5"/>
  <c r="D20" i="5"/>
  <c r="J24" i="6"/>
  <c r="L24" i="6" s="1"/>
  <c r="D21" i="5"/>
  <c r="H21" i="5"/>
  <c r="J11" i="6"/>
  <c r="L11" i="6" s="1"/>
  <c r="H22" i="5"/>
  <c r="D22" i="5"/>
  <c r="J5" i="6"/>
  <c r="L5" i="6" s="1"/>
  <c r="D23" i="5"/>
  <c r="H23" i="5"/>
  <c r="J9" i="6"/>
  <c r="L9" i="6" s="1"/>
  <c r="H24" i="5"/>
  <c r="D24" i="5"/>
  <c r="J30" i="6"/>
  <c r="L30" i="6" s="1"/>
  <c r="D25" i="5"/>
  <c r="H25" i="5"/>
  <c r="J18" i="6"/>
  <c r="L18" i="6" s="1"/>
  <c r="H26" i="5"/>
  <c r="D26" i="5"/>
  <c r="J23" i="6"/>
  <c r="L23" i="6" s="1"/>
  <c r="D27" i="5"/>
  <c r="H27" i="5"/>
  <c r="J25" i="6"/>
  <c r="L25" i="6" s="1"/>
  <c r="H28" i="5"/>
  <c r="D28" i="5"/>
  <c r="J29" i="6"/>
  <c r="L29" i="6" s="1"/>
  <c r="D29" i="5"/>
  <c r="H29" i="5"/>
  <c r="J27" i="6"/>
  <c r="L27" i="6" s="1"/>
  <c r="H30" i="5"/>
  <c r="D30" i="5"/>
  <c r="J31" i="6"/>
  <c r="L31" i="6" s="1"/>
  <c r="D31" i="5"/>
  <c r="H31" i="5"/>
  <c r="P9" i="6"/>
  <c r="R9" i="6" s="1"/>
  <c r="O102" i="26"/>
  <c r="P102" i="26" s="1"/>
  <c r="P25" i="6"/>
  <c r="R25" i="6" s="1"/>
  <c r="I5" i="5"/>
  <c r="J5" i="5" s="1"/>
  <c r="P15" i="6"/>
  <c r="R15" i="6" s="1"/>
  <c r="I6" i="5"/>
  <c r="P27" i="6"/>
  <c r="R27" i="6" s="1"/>
  <c r="I7" i="5"/>
  <c r="J7" i="5" s="1"/>
  <c r="P12" i="6"/>
  <c r="R12" i="6" s="1"/>
  <c r="I8" i="5"/>
  <c r="J8" i="5" s="1"/>
  <c r="P24" i="6"/>
  <c r="R24" i="6" s="1"/>
  <c r="I9" i="5"/>
  <c r="J9" i="5" s="1"/>
  <c r="P4" i="6"/>
  <c r="I10" i="5"/>
  <c r="P19" i="6"/>
  <c r="R19" i="6" s="1"/>
  <c r="I11" i="5"/>
  <c r="J11" i="5" s="1"/>
  <c r="P13" i="6"/>
  <c r="R13" i="6" s="1"/>
  <c r="I12" i="5"/>
  <c r="J12" i="5" s="1"/>
  <c r="P17" i="6"/>
  <c r="R17" i="6" s="1"/>
  <c r="I13" i="5"/>
  <c r="J13" i="5" s="1"/>
  <c r="P22" i="6"/>
  <c r="R22" i="6" s="1"/>
  <c r="I14" i="5"/>
  <c r="P10" i="6"/>
  <c r="R10" i="6" s="1"/>
  <c r="I15" i="5"/>
  <c r="J15" i="5" s="1"/>
  <c r="P14" i="6"/>
  <c r="R14" i="6" s="1"/>
  <c r="I16" i="5"/>
  <c r="J16" i="5" s="1"/>
  <c r="P26" i="6"/>
  <c r="R26" i="6" s="1"/>
  <c r="I17" i="5"/>
  <c r="J17" i="5" s="1"/>
  <c r="P5" i="6"/>
  <c r="R5" i="6" s="1"/>
  <c r="I18" i="5"/>
  <c r="P21" i="6"/>
  <c r="R21" i="6" s="1"/>
  <c r="I19" i="5"/>
  <c r="J19" i="5" s="1"/>
  <c r="P20" i="6"/>
  <c r="R20" i="6" s="1"/>
  <c r="I20" i="5"/>
  <c r="J20" i="5" s="1"/>
  <c r="P18" i="6"/>
  <c r="R18" i="6" s="1"/>
  <c r="I21" i="5"/>
  <c r="J21" i="5" s="1"/>
  <c r="P7" i="6"/>
  <c r="R7" i="6" s="1"/>
  <c r="I22" i="5"/>
  <c r="P11" i="6"/>
  <c r="R11" i="6" s="1"/>
  <c r="I23" i="5"/>
  <c r="J23" i="5" s="1"/>
  <c r="P6" i="6"/>
  <c r="R6" i="6" s="1"/>
  <c r="I24" i="5"/>
  <c r="J24" i="5" s="1"/>
  <c r="P30" i="6"/>
  <c r="R30" i="6" s="1"/>
  <c r="I25" i="5"/>
  <c r="J25" i="5" s="1"/>
  <c r="P16" i="6"/>
  <c r="R16" i="6" s="1"/>
  <c r="I26" i="5"/>
  <c r="P8" i="6"/>
  <c r="R8" i="6" s="1"/>
  <c r="I27" i="5"/>
  <c r="J27" i="5" s="1"/>
  <c r="P23" i="6"/>
  <c r="R23" i="6" s="1"/>
  <c r="I28" i="5"/>
  <c r="J28" i="5" s="1"/>
  <c r="P28" i="6"/>
  <c r="R28" i="6" s="1"/>
  <c r="I29" i="5"/>
  <c r="J29" i="5" s="1"/>
  <c r="P29" i="6"/>
  <c r="R29" i="6" s="1"/>
  <c r="I30" i="5"/>
  <c r="P31" i="6"/>
  <c r="R31" i="6" s="1"/>
  <c r="I31" i="5"/>
  <c r="J31" i="5" s="1"/>
  <c r="O70" i="26"/>
  <c r="P42" i="26" s="1"/>
  <c r="J4" i="5"/>
  <c r="P49" i="26"/>
  <c r="P65" i="26"/>
  <c r="P74" i="26"/>
  <c r="P75" i="26"/>
  <c r="P76" i="26"/>
  <c r="P77" i="26"/>
  <c r="P78" i="26"/>
  <c r="P79" i="26"/>
  <c r="P80" i="26"/>
  <c r="P81" i="26"/>
  <c r="P82" i="26"/>
  <c r="P83" i="26"/>
  <c r="P84" i="26"/>
  <c r="P85" i="26"/>
  <c r="P86" i="26"/>
  <c r="P87" i="26"/>
  <c r="P88" i="26"/>
  <c r="P89" i="26"/>
  <c r="P90" i="26"/>
  <c r="P91" i="26"/>
  <c r="P92" i="26"/>
  <c r="P93" i="26"/>
  <c r="P94" i="26"/>
  <c r="P95" i="26"/>
  <c r="P96" i="26"/>
  <c r="P97" i="26"/>
  <c r="P98" i="26"/>
  <c r="P99" i="26"/>
  <c r="P100" i="26"/>
  <c r="P101" i="26"/>
  <c r="O38" i="26"/>
  <c r="P11" i="26" s="1"/>
  <c r="C28" i="5"/>
  <c r="E28" i="5" s="1"/>
  <c r="C24" i="5"/>
  <c r="C20" i="5"/>
  <c r="C16" i="5"/>
  <c r="C12" i="5"/>
  <c r="E12" i="5" s="1"/>
  <c r="C8" i="5"/>
  <c r="C29" i="5"/>
  <c r="C25" i="5"/>
  <c r="C21" i="5"/>
  <c r="C17" i="5"/>
  <c r="E17" i="5" s="1"/>
  <c r="C13" i="5"/>
  <c r="C9" i="5"/>
  <c r="C5" i="5"/>
  <c r="D33" i="6"/>
  <c r="F33" i="6" s="1"/>
  <c r="F4" i="6"/>
  <c r="C30" i="5"/>
  <c r="C26" i="5"/>
  <c r="C22" i="5"/>
  <c r="E22" i="5" s="1"/>
  <c r="C18" i="5"/>
  <c r="C14" i="5"/>
  <c r="C10" i="5"/>
  <c r="C6" i="5"/>
  <c r="E6" i="5" s="1"/>
  <c r="C31" i="5"/>
  <c r="C27" i="5"/>
  <c r="E27" i="5" s="1"/>
  <c r="C23" i="5"/>
  <c r="C19" i="5"/>
  <c r="E19" i="5" s="1"/>
  <c r="C15" i="5"/>
  <c r="C11" i="5"/>
  <c r="E11" i="5" s="1"/>
  <c r="C7" i="5"/>
  <c r="P27" i="10"/>
  <c r="P25" i="10"/>
  <c r="P23" i="10"/>
  <c r="P21" i="10"/>
  <c r="P19" i="10"/>
  <c r="P17" i="10"/>
  <c r="P15" i="10"/>
  <c r="P13" i="10"/>
  <c r="P61" i="26" l="1"/>
  <c r="P45" i="26"/>
  <c r="E14" i="5"/>
  <c r="E30" i="5"/>
  <c r="E25" i="5"/>
  <c r="E20" i="5"/>
  <c r="P69" i="26"/>
  <c r="P53" i="26"/>
  <c r="I33" i="5"/>
  <c r="J30" i="5"/>
  <c r="J26" i="5"/>
  <c r="J22" i="5"/>
  <c r="J18" i="5"/>
  <c r="J14" i="5"/>
  <c r="J10" i="5"/>
  <c r="J6" i="5"/>
  <c r="E9" i="5"/>
  <c r="P57" i="26"/>
  <c r="M33" i="5"/>
  <c r="O33" i="5" s="1"/>
  <c r="P67" i="26"/>
  <c r="P63" i="26"/>
  <c r="P59" i="26"/>
  <c r="P55" i="26"/>
  <c r="P51" i="26"/>
  <c r="P47" i="26"/>
  <c r="P43" i="26"/>
  <c r="CR29" i="11"/>
  <c r="E4" i="5"/>
  <c r="E7" i="5"/>
  <c r="E15" i="5"/>
  <c r="E23" i="5"/>
  <c r="E10" i="5"/>
  <c r="E18" i="5"/>
  <c r="E26" i="5"/>
  <c r="E5" i="5"/>
  <c r="E13" i="5"/>
  <c r="E21" i="5"/>
  <c r="E29" i="5"/>
  <c r="E8" i="5"/>
  <c r="E16" i="5"/>
  <c r="E24" i="5"/>
  <c r="P68" i="26"/>
  <c r="P66" i="26"/>
  <c r="P64" i="26"/>
  <c r="P62" i="26"/>
  <c r="P60" i="26"/>
  <c r="P58" i="26"/>
  <c r="P56" i="26"/>
  <c r="P54" i="26"/>
  <c r="P52" i="26"/>
  <c r="P50" i="26"/>
  <c r="P48" i="26"/>
  <c r="P46" i="26"/>
  <c r="P44" i="26"/>
  <c r="R4" i="6"/>
  <c r="P33" i="6"/>
  <c r="R33" i="6" s="1"/>
  <c r="L4" i="6"/>
  <c r="J33" i="6"/>
  <c r="L33" i="6" s="1"/>
  <c r="P36" i="26"/>
  <c r="P32" i="26"/>
  <c r="P28" i="26"/>
  <c r="P24" i="26"/>
  <c r="P20" i="26"/>
  <c r="P16" i="26"/>
  <c r="P12" i="26"/>
  <c r="H33" i="5"/>
  <c r="J33" i="5" s="1"/>
  <c r="P34" i="26"/>
  <c r="P30" i="26"/>
  <c r="P26" i="26"/>
  <c r="P22" i="26"/>
  <c r="P18" i="26"/>
  <c r="P14" i="26"/>
  <c r="P10" i="26"/>
  <c r="P70" i="26"/>
  <c r="D33" i="5"/>
  <c r="P37" i="26"/>
  <c r="P35" i="26"/>
  <c r="P33" i="26"/>
  <c r="P31" i="26"/>
  <c r="P29" i="26"/>
  <c r="P27" i="26"/>
  <c r="P25" i="26"/>
  <c r="P23" i="26"/>
  <c r="P21" i="26"/>
  <c r="P19" i="26"/>
  <c r="P17" i="26"/>
  <c r="P15" i="26"/>
  <c r="P13" i="26"/>
  <c r="C33" i="5"/>
  <c r="E33" i="5" s="1"/>
  <c r="P29" i="10"/>
  <c r="P38" i="26" l="1"/>
  <c r="P35" i="16"/>
  <c r="P31" i="16"/>
  <c r="P34" i="16"/>
  <c r="P30" i="16"/>
  <c r="P38" i="16"/>
  <c r="P33" i="16"/>
  <c r="P37" i="16"/>
  <c r="P32" i="16"/>
  <c r="P4" i="16"/>
  <c r="P6" i="16"/>
  <c r="P7" i="16"/>
  <c r="P9" i="16"/>
  <c r="P11" i="16"/>
  <c r="P13" i="16"/>
  <c r="P17" i="16"/>
  <c r="P23" i="16"/>
  <c r="P16" i="16"/>
  <c r="P20" i="16"/>
  <c r="P22" i="16"/>
  <c r="P26" i="16"/>
  <c r="P5" i="16"/>
  <c r="P8" i="16"/>
  <c r="P10" i="16"/>
  <c r="P12" i="16"/>
  <c r="P15" i="16"/>
  <c r="P19" i="16"/>
  <c r="P21" i="16"/>
  <c r="P25" i="16"/>
  <c r="P14" i="16"/>
  <c r="P18" i="16"/>
  <c r="P24" i="16"/>
  <c r="P39" i="16" l="1"/>
  <c r="AF6" i="17"/>
  <c r="AF7" i="17"/>
  <c r="AF9" i="17"/>
  <c r="AF11" i="17"/>
  <c r="AF13" i="17"/>
  <c r="AF34" i="17"/>
  <c r="AF19" i="17"/>
  <c r="AF21" i="17"/>
  <c r="AF25" i="17"/>
  <c r="AF28" i="17"/>
  <c r="AF33" i="17"/>
  <c r="AF38" i="17"/>
  <c r="AF18" i="17"/>
  <c r="AF24" i="17"/>
  <c r="AF32" i="17"/>
  <c r="AF5" i="17"/>
  <c r="AF8" i="17"/>
  <c r="AF10" i="17"/>
  <c r="AF12" i="17"/>
  <c r="AF15" i="17"/>
  <c r="AF17" i="17"/>
  <c r="AF23" i="17"/>
  <c r="AF27" i="17"/>
  <c r="AF31" i="17"/>
  <c r="AF14" i="17"/>
  <c r="AF35" i="17"/>
  <c r="AF16" i="17"/>
  <c r="AF20" i="17"/>
  <c r="AF22" i="17"/>
  <c r="AF26" i="17"/>
  <c r="AF30" i="17"/>
  <c r="AF39" i="17" l="1"/>
  <c r="AF4" i="18"/>
  <c r="AF16" i="18" l="1"/>
  <c r="AF15" i="18"/>
  <c r="AF14" i="18"/>
  <c r="AF27" i="18"/>
  <c r="AF12" i="18"/>
  <c r="AF13" i="18"/>
  <c r="AF10" i="18"/>
  <c r="AF8" i="18"/>
  <c r="AF6" i="18"/>
  <c r="AF11" i="18"/>
  <c r="AF9" i="18"/>
  <c r="AF7" i="18"/>
  <c r="AF5" i="18"/>
  <c r="AF28" i="18" l="1"/>
  <c r="CQ39" i="9"/>
  <c r="CR33" i="9" s="1"/>
  <c r="CR36" i="9" l="1"/>
  <c r="CR38" i="9"/>
  <c r="CR34" i="9"/>
  <c r="CR37" i="9"/>
  <c r="CR35" i="9"/>
  <c r="CR39" i="9" l="1"/>
</calcChain>
</file>

<file path=xl/sharedStrings.xml><?xml version="1.0" encoding="utf-8"?>
<sst xmlns="http://schemas.openxmlformats.org/spreadsheetml/2006/main" count="5704" uniqueCount="291">
  <si>
    <t>JAN</t>
  </si>
  <si>
    <t>Disque 100 - Ano 2012 - Número de denúncias por UF, por mês</t>
  </si>
  <si>
    <t>UF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</si>
  <si>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</si>
  <si>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</si>
  <si>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</si>
  <si>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</si>
  <si>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</si>
  <si>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</si>
  <si>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</si>
  <si>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</si>
  <si>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</si>
  <si>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</si>
  <si>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</si>
  <si>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TOTAL</t>
  </si>
  <si>
    <t>%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</si>
  <si>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</si>
  <si>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</si>
  <si>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</si>
  <si>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</si>
  <si>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</si>
  <si>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</si>
  <si>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</si>
  <si>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</si>
  <si>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</si>
  <si>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</si>
  <si>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</si>
  <si>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</si>
  <si>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</si>
  <si>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</si>
  <si>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</si>
  <si>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</si>
  <si>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</si>
  <si>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</si>
  <si>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</si>
  <si>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</si>
  <si>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</si>
  <si>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</si>
  <si>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</si>
  <si>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</si>
  <si>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</si>
  <si>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</si>
  <si>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</si>
  <si>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TODOS</t>
  </si>
  <si>
    <t>Outros</t>
  </si>
  <si>
    <t>Denúncias</t>
  </si>
  <si>
    <t>% de aumento</t>
  </si>
  <si>
    <t>Disque 100 - Ano 2012 - Número de denúncias CeA por UF, por mês</t>
  </si>
  <si>
    <t>Sexo</t>
  </si>
  <si>
    <t>Feminino</t>
  </si>
  <si>
    <t>Masculino</t>
  </si>
  <si>
    <t>Total</t>
  </si>
  <si>
    <t>Faixa etária</t>
  </si>
  <si>
    <t>12 a 14 anos</t>
  </si>
  <si>
    <t>8 a 11 anos</t>
  </si>
  <si>
    <t>15 a 17 anos</t>
  </si>
  <si>
    <t>4 a 7 anos</t>
  </si>
  <si>
    <t>0 a 3 anos</t>
  </si>
  <si>
    <t>76 a 80 anos</t>
  </si>
  <si>
    <t>71 a 75 anos</t>
  </si>
  <si>
    <t>25 a 30 anos</t>
  </si>
  <si>
    <t>81 a 85 anos</t>
  </si>
  <si>
    <t>18 a 24 anos</t>
  </si>
  <si>
    <t>61 a 65 anos</t>
  </si>
  <si>
    <t>56 a 60 anos</t>
  </si>
  <si>
    <t>Recém-nascido</t>
  </si>
  <si>
    <t>66 a 70 anos</t>
  </si>
  <si>
    <t>36 a 40 anos</t>
  </si>
  <si>
    <t>31 a 35 anos</t>
  </si>
  <si>
    <t>91 anos ou mais</t>
  </si>
  <si>
    <t>46 a 50 anos</t>
  </si>
  <si>
    <t>41 a 45 anos</t>
  </si>
  <si>
    <t>51 a 55 anos</t>
  </si>
  <si>
    <t>Nascituro</t>
  </si>
  <si>
    <t>Não informado</t>
  </si>
  <si>
    <t>Travesti</t>
  </si>
  <si>
    <t>Cor / Raça</t>
  </si>
  <si>
    <t>Parda</t>
  </si>
  <si>
    <t>Branca</t>
  </si>
  <si>
    <t>Preta</t>
  </si>
  <si>
    <t>Amarela</t>
  </si>
  <si>
    <t>Indígena</t>
  </si>
  <si>
    <t>Deficiência</t>
  </si>
  <si>
    <t>Física</t>
  </si>
  <si>
    <t>Intelectual</t>
  </si>
  <si>
    <t>Disque 100 - Ano 2011 - Criança e Adolescente - Perfil das Vítimas - Identidade de gênero</t>
  </si>
  <si>
    <t>Disque 100 - Ano 2011 - Criança e Adolescente - Perfil das Vítimas - Faixa Etária</t>
  </si>
  <si>
    <t>Disque 100 - Ano 2011 - Criança e Adolescente -Perfil das Vítimas - Cor/Raça</t>
  </si>
  <si>
    <t>Disque 100 - Ano 2011 - Criança e Adolescente -Perfil das Vítimas - Tipo de Deficiência</t>
  </si>
  <si>
    <t>Disque 100 - Ano 2012 - Criança e Adolescente - Perfil das Vítimas - Identidade de gênero</t>
  </si>
  <si>
    <t>Disque 100 - Ano 2012 - Criança e Adolescente - Perfil das Vítimas - Faixa Etária</t>
  </si>
  <si>
    <t>Disque 100 - Ano 2012 - Criança e Adolescente - Perfil das Vítimas - Tipo de Deficiência</t>
  </si>
  <si>
    <t>Lésbica</t>
  </si>
  <si>
    <t>Gay</t>
  </si>
  <si>
    <t>Bissexual</t>
  </si>
  <si>
    <t>Disque 100 - Ano 2011 -Criança e Adolescente - Perfil do Suspeito - Sexo</t>
  </si>
  <si>
    <t>Disque 100 - Ano 2011 - Criança e Adolescente - Perfil do Suspeito - Faixa Etária</t>
  </si>
  <si>
    <t>Disque 100 - Ano 2011 - Criança e Adolescente - Perfil do Suspeito - Cor/Raça</t>
  </si>
  <si>
    <t>Disque 100 - Ano 2012 - Criança e Adolescente - Perfil do Suspeito - Faixa Etária</t>
  </si>
  <si>
    <t>Disque 100 - Ano 2012 - Criança e Adolescente - Perfil do Suspeito - Cor/Raça</t>
  </si>
  <si>
    <t>Disque 100 - Ano 2012 - Criança e Adolescente - Perfil do Suspeito - Sexo</t>
  </si>
  <si>
    <t>População 0 a 17 anos</t>
  </si>
  <si>
    <t>Relação</t>
  </si>
  <si>
    <t>Mãe</t>
  </si>
  <si>
    <t>Pai</t>
  </si>
  <si>
    <t>Desconhecido(a)</t>
  </si>
  <si>
    <t>Vizinho (a)</t>
  </si>
  <si>
    <t>Padrasto</t>
  </si>
  <si>
    <t>Tio (a)</t>
  </si>
  <si>
    <t>Irmão (ã)</t>
  </si>
  <si>
    <t>Avó</t>
  </si>
  <si>
    <t>Familiares</t>
  </si>
  <si>
    <t>Avô</t>
  </si>
  <si>
    <t>Namorado(a)</t>
  </si>
  <si>
    <t>Diretor(a) de escola</t>
  </si>
  <si>
    <t>Cuidador (a)</t>
  </si>
  <si>
    <t>Companheiro (a)</t>
  </si>
  <si>
    <t>Madrasta</t>
  </si>
  <si>
    <t>Primo(a)</t>
  </si>
  <si>
    <t>Amigo (a)</t>
  </si>
  <si>
    <t>Diretor(a) de Unidade Prisional</t>
  </si>
  <si>
    <t>Sobrinho(a)</t>
  </si>
  <si>
    <t>Marido</t>
  </si>
  <si>
    <t>Professor(a)</t>
  </si>
  <si>
    <t>Esposa</t>
  </si>
  <si>
    <t>Empregador</t>
  </si>
  <si>
    <t>Empregado (a)</t>
  </si>
  <si>
    <t>Própria vítima</t>
  </si>
  <si>
    <t>Ex-Companheiro (a)</t>
  </si>
  <si>
    <t>Sogro(a)</t>
  </si>
  <si>
    <t>Padrinho/Madrinha</t>
  </si>
  <si>
    <t>Enteado(a)</t>
  </si>
  <si>
    <t>Cunhado (a)</t>
  </si>
  <si>
    <t>Líder Religioso</t>
  </si>
  <si>
    <t>Subordinado</t>
  </si>
  <si>
    <t>Disque 100 - Ano 2011 - Criança e Adolescente - Relação Suspeito Vítima</t>
  </si>
  <si>
    <t>Disque 100 - Ano 2012 - Criança e Adolescente - Relação Suspeito Vítima</t>
  </si>
  <si>
    <t>Disque 100 - Ano 2011 - Criança e Adolescente - Relação Demandante e Vítima</t>
  </si>
  <si>
    <t>Disque 100 - Ano 2012 - Criança e Adolescente - Relação Demandante e Vítima</t>
  </si>
  <si>
    <t>Casa da Vítima</t>
  </si>
  <si>
    <t>Casa do Suspeito</t>
  </si>
  <si>
    <t>Casa</t>
  </si>
  <si>
    <t>Rua</t>
  </si>
  <si>
    <t>Escola</t>
  </si>
  <si>
    <t>Hospital</t>
  </si>
  <si>
    <t>Unidade Prisional - Cadeia Pública</t>
  </si>
  <si>
    <t>Unidade de Medida Sócio Educativa</t>
  </si>
  <si>
    <t>Unidade Prisional - Presídio</t>
  </si>
  <si>
    <t>Local de trabalho</t>
  </si>
  <si>
    <t>Albergue</t>
  </si>
  <si>
    <t>Delegacia de Polícia</t>
  </si>
  <si>
    <t>Manicômio/Hospital Psiquiátrico/Casa de Saúde</t>
  </si>
  <si>
    <t>Instituição de Longa Permanência para Idosos - ILPI</t>
  </si>
  <si>
    <t>Igreja</t>
  </si>
  <si>
    <t>Ônibus</t>
  </si>
  <si>
    <t>Delegacia de Polícia como Unidade Prisional</t>
  </si>
  <si>
    <t>Disque 100 - Ano 2011 - Número de denúncias por UF, por mês</t>
  </si>
  <si>
    <t>NA</t>
  </si>
  <si>
    <t>Ex-Marido</t>
  </si>
  <si>
    <t>Ex-Esposa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</si>
  <si>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</si>
  <si>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</si>
  <si>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</si>
  <si>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</si>
  <si>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</si>
  <si>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</si>
  <si>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</si>
  <si>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</si>
  <si>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</si>
  <si>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</si>
  <si>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</si>
  <si>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</si>
  <si>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</si>
  <si>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</si>
  <si>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</si>
  <si>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</si>
  <si>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</si>
  <si>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</si>
  <si>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</si>
  <si>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</si>
  <si>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</si>
  <si>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</si>
  <si>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23º</t>
  </si>
  <si>
    <t>24º</t>
  </si>
  <si>
    <t>25º</t>
  </si>
  <si>
    <t>26º</t>
  </si>
  <si>
    <t>27º</t>
  </si>
  <si>
    <t>28º</t>
  </si>
  <si>
    <t>Disque 100 - Ano 2012 - Comparativo 2011/2012, aumento do n° denúncias por grupo vulnerável</t>
  </si>
  <si>
    <t>Ranking*</t>
  </si>
  <si>
    <t>Identidade</t>
  </si>
  <si>
    <t>Local</t>
  </si>
  <si>
    <t>Disque 100 - Ano 2013 - Número de denúncias CeA por UF, por mês</t>
  </si>
  <si>
    <t>Disque 100 - Ano 2013 - Criança e Adolescente - Perfil das Vítimas - Identidade de gênero</t>
  </si>
  <si>
    <t>Disque 100 - Ano 2013 - Criança e Adolescente - Perfil das Vítimas - Faixa Etária</t>
  </si>
  <si>
    <t>Disque 100 - Ano 2013 - Criança e Adolescente - Perfil das Vítimas - Tipo de Deficiência</t>
  </si>
  <si>
    <t>Disque 100 - Ano 2013 - Criança e Adolescente - Perfil do Suspeito - Sexo</t>
  </si>
  <si>
    <t>Disque 100 - Ano 2013 - Criança e Adolescente - Perfil do Suspeito - Faixa Etária</t>
  </si>
  <si>
    <t>Disque 100 - Ano 2013 - Criança e Adolescente - Perfil do Suspeito - Cor/Raça</t>
  </si>
  <si>
    <t>Disque 100 - Ano 2013 - Criança e Adolescente - Relação Suspeito Vítima</t>
  </si>
  <si>
    <t>Disque 100 - Ano 2013 - Criança e Adolescente - Relação Demandante e Vítima</t>
  </si>
  <si>
    <t>Disque 100 - Ano 2013 - Criança e Adolescente - Perfil dos Suspeitos  - Faixa Etária</t>
  </si>
  <si>
    <t>Disque 100 - Ano 2013 - Criança e Adolescente - Perfil das Vítimas - Cor/Raça</t>
  </si>
  <si>
    <t>Disque 100 - Ano 2013 - Criança e Adolescente - Perfil das Vítimas - Sexo</t>
  </si>
  <si>
    <t>Disque 100 - Ano 2013 - Criança e Adolescente - Perfil dos Suspeitos  - Sexo</t>
  </si>
  <si>
    <t>Disque 100 - Ano 2013 - Criança e Adolescente - Perfil dos Suspeitos - Cor/Raça</t>
  </si>
  <si>
    <t>Disque 100 - Ano 2011 - Criança e Adolescente - Perfil das Vítimas - Sexo</t>
  </si>
  <si>
    <t>Disque 100 - Ano 2012 - Criança e Adolescente - Perfil das Vítimas - Sexo</t>
  </si>
  <si>
    <t>Disque 100 - Ano 2012 - Criança e Adolescente - Perfil das Vítimas - Cor/Raça</t>
  </si>
  <si>
    <t>Disque 100 - Ano 2011 - Criança e Adolescente - Perfil das Vítimas - Cor/Raça</t>
  </si>
  <si>
    <t>Disque 100 - Ano 2013 - Criança e Adolescente - Local da Violação</t>
  </si>
  <si>
    <t>Disque 100 - Ano 2012 - Criança e Adolescente - Local da Violação</t>
  </si>
  <si>
    <t>Disque 100 - Ano 2011 - Número de denúncias CeA por UF e por mês de Criança e Adolescente</t>
  </si>
  <si>
    <t>EX</t>
  </si>
  <si>
    <t>29º</t>
  </si>
  <si>
    <t>Disque 100 - Ano 2013 - Número de denúncias por UF, por mês</t>
  </si>
  <si>
    <t>Disque 100 - Ano 2011 - Criança e Adolescente - Perfil do Suspeito - Sexo</t>
  </si>
  <si>
    <t>Medida de Segurança - Manicômio Judicial</t>
  </si>
  <si>
    <t>Denúncias por 100 mil habitantes</t>
  </si>
  <si>
    <t>Não Informada</t>
  </si>
  <si>
    <t>Não possui</t>
  </si>
  <si>
    <t>* O % de aumento foi baseado na diferença entre as denúncias do estado em 2012 com 2011, divido pelas denúncias do estado de 2011.</t>
  </si>
  <si>
    <t>Disque 100 - Ano 2013 - Comparativo 2012/2013, aumento do n° denúncias por grupo vulnerável</t>
  </si>
  <si>
    <t>Disque 100 - Ano 2011 - Criança e Adolescente - Local da Violação</t>
  </si>
  <si>
    <t>* O ranking de denúncias por 100 mil habitantes foi baseado na divisão entre o total de denúncias do estado e o resultado da divisão da População 0 a 17 anos por 100.000.</t>
  </si>
  <si>
    <t>Transexual</t>
  </si>
  <si>
    <t>Disque 100 - Ano 2014 - Número de denúncias CeA por UF, por mês</t>
  </si>
  <si>
    <t>Disque 100 - Ano 2014 - Criança e Adolescente - Perfil das Vítimas - Sexo</t>
  </si>
  <si>
    <t>Disque 100 - Ano 2014 - Criança e Adolescente - Perfil das Vítimas - Identidade de gênero</t>
  </si>
  <si>
    <t>Disque 100 - Ano 2014 - Criança e Adolescente - Perfil das Vítimas - Faixa Etária</t>
  </si>
  <si>
    <t>Disque 100 - Ano 2014 - Criança e Adolescente - Perfil das Vítimas - Cor/Raça</t>
  </si>
  <si>
    <t>Disque 100 - Ano 2014 - Criança e Adolescente - Perfil das Vítimas - Tipo de Deficiência</t>
  </si>
  <si>
    <t>Disque 100 - Ano 2014 - Criança e Adolescente - Perfil do Suspeito - Sexo</t>
  </si>
  <si>
    <t>Disque 100 - Ano 2014 - Criança e Adolescente - Perfil do Suspeito - Faixa Etária</t>
  </si>
  <si>
    <t>Disque 100 - Ano 2014 - Criança e Adolescente - Perfil do Suspeito - Cor/Raça</t>
  </si>
  <si>
    <t>Disque 100 - Ano 2014 - Criança e Adolescente - Perfil dos Suspeitos  - Sexo</t>
  </si>
  <si>
    <t>Disque 100 - Ano 2014 - Criança e Adolescente - Perfil dos Suspeitos  - Faixa Etária</t>
  </si>
  <si>
    <t>Disque 100 - Ano 2014 - Criança e Adolescente - Perfil dos Suspeitos - Cor/Raça</t>
  </si>
  <si>
    <t>Disque 100 - Ano 2014 - Criança e Adolescente - Relação Suspeito Vítima</t>
  </si>
  <si>
    <t>Disque 100 - Ano 2014 - Criança e Adolescente - Relação Demandante e Vítima</t>
  </si>
  <si>
    <t>Disque 100 - Ano 2014 - Criança e Adolescente - Local da Violação</t>
  </si>
  <si>
    <t>Secretaria de Direitos Humanos - DISQUE 100</t>
  </si>
  <si>
    <t>Geral de Denúncias</t>
  </si>
  <si>
    <t>85 a 90 anos</t>
  </si>
  <si>
    <t>Auditiva</t>
  </si>
  <si>
    <t>Visual</t>
  </si>
  <si>
    <t>Mental</t>
  </si>
  <si>
    <t>Balanço Geral - Crianças e adolescentes - Violência Psicológica - Nacional</t>
  </si>
  <si>
    <t>Disque 100 - Ano 2014 - Comparativo 2013/2014, aumento do n° denúncias por grupo vulnerável</t>
  </si>
  <si>
    <t>Disque 100 - Ano 2014 - Número de denúncias por UF, por mês</t>
  </si>
  <si>
    <t>Disque 100 - Ano 2015 - Número de denúncias CeA por UF, por mês</t>
  </si>
  <si>
    <t>Disque 100 - Ano 2015 - Comparativo 2014/2015, aumento do n° denúncias por grupo vulnerável</t>
  </si>
  <si>
    <t>Disque 100 - Ano 2015 - Criança e Adolescente - Perfil das Vítimas - Sexo</t>
  </si>
  <si>
    <t>Disque 100 - Ano 2015 - Criança e Adolescente - Perfil das Vítimas - Identidade de gênero</t>
  </si>
  <si>
    <t>Disque 100 - Ano 2015 - Criança e Adolescente - Perfil das Vítimas - Faixa Etária</t>
  </si>
  <si>
    <t>Disque 100 - Ano 2015 - Criança e Adolescente - Perfil das Vítimas - Cor/Raça</t>
  </si>
  <si>
    <t>Disque 100 - Ano 2015 - Criança e Adolescente - Perfil das Vítimas - Tipo de Deficiência</t>
  </si>
  <si>
    <t>Disque 100 - Ano 2015 - Criança e Adolescente - Perfil do Suspeito - Sexo</t>
  </si>
  <si>
    <t>Disque 100 - Ano 2015 - Criança e Adolescente - Perfil do Suspeito - Faixa Etária</t>
  </si>
  <si>
    <t>Disque 100 - Ano 2015 - Criança e Adolescente - Perfil do Suspeito - Cor/Raça</t>
  </si>
  <si>
    <t>Disque 100 - Ano 2015 - Criança e Adolescente - Perfil dos Suspeitos  - Sexo</t>
  </si>
  <si>
    <t>Disque 100 - Ano 2015 - Criança e Adolescente - Perfil dos Suspeitos  - Faixa Etária</t>
  </si>
  <si>
    <t>Disque 100 - Ano 2015 - Criança e Adolescente - Perfil dos Suspeitos - Cor/Raça</t>
  </si>
  <si>
    <t>Disque 100 - Ano 2015 - Criança e Adolescente - Relação Suspeito Vítima</t>
  </si>
  <si>
    <t>Disque 100 - Ano 2015 - Criança e Adolescente - Relação Demandante e Vítima</t>
  </si>
  <si>
    <t>Disque 100 - Ano 2015 - Criança e Adolescente - Local da Violação</t>
  </si>
  <si>
    <t>Disque 100 - Ano 2015 - Número de denúncias por UF, por mês</t>
  </si>
  <si>
    <t>Período: 2011 - 2012 - 2013 - 2014 - 2015 - 2016</t>
  </si>
  <si>
    <t>Disque 100 - Ano 2016 - Número de denúncias CeA por UF, por mês</t>
  </si>
  <si>
    <t>Disque 100 - Ano 2016 - Comparativo 2015/2016, aumento do n° denúncias por grupo vulnerável</t>
  </si>
  <si>
    <t>Disque 100 - Ano 2016 - Número de denúncias por UF, por mês</t>
  </si>
  <si>
    <t>Disque 100 - Ano 2016 - Criança e Adolescente - Perfil das Vítimas - Sexo</t>
  </si>
  <si>
    <t>Disque 100 - Ano 2016 - Criança e Adolescente - Perfil das Vítimas - Identidade de gênero</t>
  </si>
  <si>
    <t>Disque 100 - Ano 2016 - Criança e Adolescente - Perfil das Vítimas - Faixa Etária</t>
  </si>
  <si>
    <t>Disque 100 - Ano 2016 - Criança e Adolescente - Perfil das Vítimas - Cor/Raça</t>
  </si>
  <si>
    <t>Disque 100 - Ano 2016 - Criança e Adolescente - Perfil das Vítimas - Tipo de Deficiência</t>
  </si>
  <si>
    <t>Não Informado</t>
  </si>
  <si>
    <t>Disque 100 - Ano 2016 - Criança e Adolescente - Perfil do Suspeito - Sexo</t>
  </si>
  <si>
    <t>Disque 100 - Ano 2016 - Criança e Adolescente - Perfil do Suspeito - Faixa Etária</t>
  </si>
  <si>
    <t>Disque 100 - Ano 2016 - Criança e Adolescente - Perfil do Suspeito - Cor/Raça</t>
  </si>
  <si>
    <t>Disque 100 - Ano 2016 - Criança e Adolescente - Perfil dos Suspeitos  - Sexo</t>
  </si>
  <si>
    <t>Disque 100 - Ano 2016 - Criança e Adolescente - Perfil dos Suspeitos  - Faixa Etária</t>
  </si>
  <si>
    <t>Disque 100 - Ano 2016 - Criança e Adolescente - Perfil dos Suspeitos - Cor/Raça</t>
  </si>
  <si>
    <t>Disque 100 - Ano 2016 - Criança e Adolescente - Relação Suspeito Vítima</t>
  </si>
  <si>
    <t>Disque 100 - Ano 2016 - Criança e Adolescente - Relação Demandante e Vítima</t>
  </si>
  <si>
    <t>Disque 100 - Ano 2016 - Criança e Adolescente - Local da Violação</t>
  </si>
  <si>
    <t>Órgão da Administração Estadual</t>
  </si>
  <si>
    <t>Órgão da Administração Municipal</t>
  </si>
  <si>
    <t>Transporte Coletivo Metroviário</t>
  </si>
  <si>
    <t>Transporte Coletivo Rodoviário</t>
  </si>
  <si>
    <t>Emitido em: 26/01/2017 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</si>
</sst>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sz val="11"/>
      <name val="Calibri"/>
      <family val="2"/>
    </font>
    <font>
      <sz val="11"/>
      <color theme="0"/>
      <name val="Calibri"/>
      <family val="2"/>
    </font>
    <font>
      <sz val="10"/>
      <name val="Arial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i/>
      <sz val="11"/>
      <color indexed="8"/>
      <name val="Calibri"/>
      <family val="2"/>
    </font>
    <font>
      <sz val="10"/>
      <name val="Arial"/>
      <family val="2"/>
    </font>
    <font>
      <b/>
      <sz val="14"/>
      <color indexed="8"/>
      <name val="Verdana"/>
      <family val="2"/>
    </font>
    <font>
      <b/>
      <sz val="10"/>
      <color indexed="8"/>
      <name val="Verdana"/>
      <family val="2"/>
    </font>
    <font>
      <sz val="8"/>
      <color indexed="8"/>
      <name val="Verdana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/>
      <bottom/>
      <diagonal/>
    </border>
  </borders>
  <cellStyleXfs count="196">
    <xf numFmtId="0" fontId="0" fillId="0" borderId="0"/>
    <xf numFmtId="9" fontId="6" fillId="0" borderId="0" applyFont="0" applyFill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1" fillId="21" borderId="20" applyNumberFormat="0" applyAlignment="0" applyProtection="0"/>
    <xf numFmtId="0" fontId="12" fillId="22" borderId="21" applyNumberFormat="0" applyAlignment="0" applyProtection="0"/>
    <xf numFmtId="0" fontId="15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6" fillId="0" borderId="23" applyNumberFormat="0" applyFill="0" applyAlignment="0" applyProtection="0"/>
    <xf numFmtId="0" fontId="17" fillId="0" borderId="24" applyNumberFormat="0" applyFill="0" applyAlignment="0" applyProtection="0"/>
    <xf numFmtId="0" fontId="18" fillId="0" borderId="25" applyNumberFormat="0" applyFill="0" applyAlignment="0" applyProtection="0"/>
    <xf numFmtId="0" fontId="18" fillId="0" borderId="0" applyNumberFormat="0" applyFill="0" applyBorder="0" applyAlignment="0" applyProtection="0"/>
    <xf numFmtId="0" fontId="14" fillId="8" borderId="20" applyNumberFormat="0" applyAlignment="0" applyProtection="0"/>
    <xf numFmtId="0" fontId="13" fillId="0" borderId="22" applyNumberFormat="0" applyFill="0" applyAlignment="0" applyProtection="0"/>
    <xf numFmtId="0" fontId="19" fillId="23" borderId="0" applyNumberFormat="0" applyBorder="0" applyAlignment="0" applyProtection="0"/>
    <xf numFmtId="0" fontId="7" fillId="0" borderId="0"/>
    <xf numFmtId="0" fontId="7" fillId="24" borderId="26" applyNumberFormat="0" applyFont="0" applyAlignment="0" applyProtection="0"/>
    <xf numFmtId="0" fontId="20" fillId="21" borderId="27" applyNumberFormat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0" fillId="0" borderId="0"/>
  </cellStyleXfs>
  <cellXfs count="13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 applyBorder="1"/>
    <xf numFmtId="0" fontId="2" fillId="2" borderId="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0" fontId="5" fillId="2" borderId="6" xfId="0" applyNumberFormat="1" applyFont="1" applyFill="1" applyBorder="1" applyAlignment="1">
      <alignment horizontal="center"/>
    </xf>
    <xf numFmtId="10" fontId="5" fillId="2" borderId="9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1" xfId="0" applyFont="1" applyBorder="1"/>
    <xf numFmtId="0" fontId="0" fillId="0" borderId="0" xfId="0" applyFont="1" applyBorder="1"/>
    <xf numFmtId="0" fontId="0" fillId="2" borderId="6" xfId="0" applyFont="1" applyFill="1" applyBorder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 applyFill="1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0" fontId="5" fillId="2" borderId="6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26" borderId="0" xfId="0" applyFont="1" applyFill="1" applyBorder="1"/>
    <xf numFmtId="0" fontId="0" fillId="26" borderId="0" xfId="0" applyNumberFormat="1" applyFont="1" applyFill="1" applyBorder="1" applyAlignment="1">
      <alignment horizontal="center" vertical="center"/>
    </xf>
    <xf numFmtId="0" fontId="0" fillId="26" borderId="0" xfId="0" applyFont="1" applyFill="1" applyBorder="1" applyAlignment="1">
      <alignment horizontal="center"/>
    </xf>
    <xf numFmtId="0" fontId="4" fillId="26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2" fontId="7" fillId="0" borderId="6" xfId="1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27" borderId="5" xfId="0" applyFont="1" applyFill="1" applyBorder="1" applyAlignment="1">
      <alignment horizontal="center" vertical="center"/>
    </xf>
    <xf numFmtId="0" fontId="3" fillId="27" borderId="16" xfId="0" applyFont="1" applyFill="1" applyBorder="1" applyAlignment="1">
      <alignment horizontal="center" vertical="center"/>
    </xf>
    <xf numFmtId="0" fontId="3" fillId="27" borderId="7" xfId="0" applyFont="1" applyFill="1" applyBorder="1" applyAlignment="1">
      <alignment horizontal="center" vertical="center"/>
    </xf>
    <xf numFmtId="0" fontId="4" fillId="27" borderId="8" xfId="0" applyFont="1" applyFill="1" applyBorder="1" applyAlignment="1">
      <alignment horizontal="center"/>
    </xf>
    <xf numFmtId="0" fontId="3" fillId="27" borderId="1" xfId="0" applyFont="1" applyFill="1" applyBorder="1" applyAlignment="1">
      <alignment horizontal="center" vertical="center"/>
    </xf>
    <xf numFmtId="0" fontId="4" fillId="27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3" fillId="27" borderId="10" xfId="0" applyFont="1" applyFill="1" applyBorder="1" applyAlignment="1">
      <alignment horizontal="center" vertical="center"/>
    </xf>
    <xf numFmtId="0" fontId="3" fillId="27" borderId="11" xfId="0" applyFont="1" applyFill="1" applyBorder="1" applyAlignment="1">
      <alignment horizontal="center" vertical="center" wrapText="1"/>
    </xf>
    <xf numFmtId="0" fontId="3" fillId="27" borderId="8" xfId="0" applyFont="1" applyFill="1" applyBorder="1" applyAlignment="1">
      <alignment horizontal="center" vertical="center"/>
    </xf>
    <xf numFmtId="0" fontId="4" fillId="27" borderId="7" xfId="0" applyFont="1" applyFill="1" applyBorder="1"/>
    <xf numFmtId="0" fontId="3" fillId="27" borderId="8" xfId="0" applyFont="1" applyFill="1" applyBorder="1" applyAlignment="1">
      <alignment horizontal="center"/>
    </xf>
    <xf numFmtId="0" fontId="4" fillId="27" borderId="5" xfId="0" applyFont="1" applyFill="1" applyBorder="1"/>
    <xf numFmtId="0" fontId="3" fillId="27" borderId="1" xfId="0" applyFont="1" applyFill="1" applyBorder="1" applyAlignment="1">
      <alignment horizontal="center" vertical="center" wrapText="1"/>
    </xf>
    <xf numFmtId="2" fontId="26" fillId="27" borderId="9" xfId="1" applyNumberFormat="1" applyFont="1" applyFill="1" applyBorder="1" applyAlignment="1">
      <alignment horizontal="center"/>
    </xf>
    <xf numFmtId="2" fontId="3" fillId="27" borderId="9" xfId="0" applyNumberFormat="1" applyFont="1" applyFill="1" applyBorder="1" applyAlignment="1">
      <alignment horizontal="center"/>
    </xf>
    <xf numFmtId="0" fontId="3" fillId="27" borderId="5" xfId="0" applyFont="1" applyFill="1" applyBorder="1"/>
    <xf numFmtId="0" fontId="3" fillId="27" borderId="7" xfId="0" applyFont="1" applyFill="1" applyBorder="1"/>
    <xf numFmtId="0" fontId="3" fillId="27" borderId="5" xfId="0" applyFont="1" applyFill="1" applyBorder="1" applyAlignment="1">
      <alignment horizontal="center"/>
    </xf>
    <xf numFmtId="0" fontId="3" fillId="27" borderId="30" xfId="0" applyFont="1" applyFill="1" applyBorder="1"/>
    <xf numFmtId="0" fontId="3" fillId="27" borderId="5" xfId="0" applyFont="1" applyFill="1" applyBorder="1" applyAlignment="1">
      <alignment horizontal="left" vertical="center"/>
    </xf>
    <xf numFmtId="10" fontId="5" fillId="2" borderId="6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27" borderId="16" xfId="0" applyFont="1" applyFill="1" applyBorder="1"/>
    <xf numFmtId="10" fontId="5" fillId="2" borderId="9" xfId="1" applyNumberFormat="1" applyFont="1" applyFill="1" applyBorder="1" applyAlignment="1">
      <alignment horizontal="center"/>
    </xf>
    <xf numFmtId="0" fontId="8" fillId="27" borderId="7" xfId="0" applyFont="1" applyFill="1" applyBorder="1"/>
    <xf numFmtId="10" fontId="23" fillId="25" borderId="6" xfId="0" applyNumberFormat="1" applyFont="1" applyFill="1" applyBorder="1" applyAlignment="1">
      <alignment horizontal="center"/>
    </xf>
    <xf numFmtId="10" fontId="23" fillId="25" borderId="9" xfId="0" applyNumberFormat="1" applyFont="1" applyFill="1" applyBorder="1" applyAlignment="1">
      <alignment horizontal="center"/>
    </xf>
    <xf numFmtId="0" fontId="4" fillId="27" borderId="2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0" fontId="2" fillId="2" borderId="9" xfId="0" applyNumberFormat="1" applyFont="1" applyFill="1" applyBorder="1" applyAlignment="1">
      <alignment horizontal="center"/>
    </xf>
    <xf numFmtId="10" fontId="2" fillId="2" borderId="9" xfId="1" applyNumberFormat="1" applyFont="1" applyFill="1" applyBorder="1" applyAlignment="1">
      <alignment horizontal="center"/>
    </xf>
    <xf numFmtId="0" fontId="4" fillId="27" borderId="5" xfId="0" applyFont="1" applyFill="1" applyBorder="1" applyAlignment="1">
      <alignment vertical="center" wrapText="1"/>
    </xf>
    <xf numFmtId="0" fontId="8" fillId="27" borderId="7" xfId="0" applyFont="1" applyFill="1" applyBorder="1" applyAlignment="1">
      <alignment vertical="center" wrapText="1"/>
    </xf>
    <xf numFmtId="0" fontId="24" fillId="27" borderId="8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10" fontId="23" fillId="25" borderId="6" xfId="0" applyNumberFormat="1" applyFont="1" applyFill="1" applyBorder="1" applyAlignment="1">
      <alignment horizontal="center" wrapText="1"/>
    </xf>
    <xf numFmtId="0" fontId="0" fillId="0" borderId="0" xfId="0" applyFont="1" applyAlignment="1">
      <alignment wrapText="1"/>
    </xf>
    <xf numFmtId="10" fontId="23" fillId="25" borderId="9" xfId="0" applyNumberFormat="1" applyFont="1" applyFill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4" fillId="27" borderId="1" xfId="0" applyFont="1" applyFill="1" applyBorder="1" applyAlignment="1">
      <alignment horizontal="center" wrapText="1"/>
    </xf>
    <xf numFmtId="0" fontId="3" fillId="27" borderId="29" xfId="0" applyFont="1" applyFill="1" applyBorder="1" applyAlignment="1">
      <alignment horizontal="center" vertical="center"/>
    </xf>
    <xf numFmtId="0" fontId="7" fillId="0" borderId="18" xfId="0" applyFont="1" applyBorder="1" applyAlignment="1"/>
    <xf numFmtId="0" fontId="27" fillId="0" borderId="0" xfId="0" applyFont="1" applyAlignment="1">
      <alignment horizontal="center"/>
    </xf>
    <xf numFmtId="0" fontId="28" fillId="0" borderId="18" xfId="0" applyFont="1" applyBorder="1" applyAlignment="1">
      <alignment horizontal="center"/>
    </xf>
    <xf numFmtId="0" fontId="27" fillId="0" borderId="0" xfId="0" applyFont="1" applyFill="1" applyBorder="1" applyAlignment="1">
      <alignment horizontal="center" vertical="center"/>
    </xf>
    <xf numFmtId="0" fontId="3" fillId="27" borderId="6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0" fillId="0" borderId="1" xfId="0" applyNumberFormat="1" applyFont="1" applyFill="1" applyBorder="1" applyAlignment="1">
      <alignment horizontal="center" vertical="center"/>
    </xf>
    <xf numFmtId="0" fontId="3" fillId="27" borderId="5" xfId="0" applyFont="1" applyFill="1" applyBorder="1" applyAlignment="1">
      <alignment wrapText="1"/>
    </xf>
    <xf numFmtId="0" fontId="3" fillId="27" borderId="11" xfId="0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center" vertical="center"/>
    </xf>
    <xf numFmtId="0" fontId="3" fillId="27" borderId="11" xfId="0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center" vertical="center"/>
    </xf>
    <xf numFmtId="0" fontId="3" fillId="27" borderId="11" xfId="0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/>
    </xf>
    <xf numFmtId="0" fontId="31" fillId="0" borderId="31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32" xfId="0" applyFont="1" applyBorder="1" applyAlignment="1">
      <alignment horizontal="center" vertical="center" wrapText="1"/>
    </xf>
    <xf numFmtId="0" fontId="32" fillId="0" borderId="33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2" fillId="0" borderId="34" xfId="0" applyFont="1" applyBorder="1" applyAlignment="1">
      <alignment horizontal="center" vertical="center" wrapText="1"/>
    </xf>
    <xf numFmtId="0" fontId="33" fillId="0" borderId="33" xfId="0" applyFont="1" applyBorder="1" applyAlignment="1">
      <alignment horizontal="center" vertical="top" wrapText="1"/>
    </xf>
    <xf numFmtId="0" fontId="33" fillId="0" borderId="0" xfId="0" applyFont="1" applyBorder="1" applyAlignment="1">
      <alignment horizontal="center" vertical="top" wrapText="1"/>
    </xf>
    <xf numFmtId="0" fontId="33" fillId="0" borderId="34" xfId="0" applyFont="1" applyBorder="1" applyAlignment="1">
      <alignment horizontal="center" vertical="top" wrapText="1"/>
    </xf>
    <xf numFmtId="0" fontId="33" fillId="0" borderId="35" xfId="0" applyFont="1" applyBorder="1" applyAlignment="1">
      <alignment horizontal="center" vertical="top" wrapText="1"/>
    </xf>
    <xf numFmtId="0" fontId="33" fillId="0" borderId="36" xfId="0" applyFont="1" applyBorder="1" applyAlignment="1">
      <alignment horizontal="center" vertical="top" wrapText="1"/>
    </xf>
    <xf numFmtId="0" fontId="33" fillId="0" borderId="37" xfId="0" applyFont="1" applyBorder="1" applyAlignment="1">
      <alignment horizontal="center" vertical="top" wrapText="1"/>
    </xf>
    <xf numFmtId="0" fontId="3" fillId="27" borderId="2" xfId="0" applyFont="1" applyFill="1" applyBorder="1" applyAlignment="1">
      <alignment horizontal="center"/>
    </xf>
    <xf numFmtId="0" fontId="3" fillId="27" borderId="3" xfId="0" applyFont="1" applyFill="1" applyBorder="1" applyAlignment="1">
      <alignment horizontal="center"/>
    </xf>
    <xf numFmtId="0" fontId="3" fillId="27" borderId="4" xfId="0" applyFont="1" applyFill="1" applyBorder="1" applyAlignment="1">
      <alignment horizontal="center"/>
    </xf>
    <xf numFmtId="0" fontId="3" fillId="27" borderId="13" xfId="0" applyFont="1" applyFill="1" applyBorder="1" applyAlignment="1">
      <alignment horizontal="center" vertical="center" wrapText="1"/>
    </xf>
    <xf numFmtId="0" fontId="3" fillId="27" borderId="14" xfId="0" applyFont="1" applyFill="1" applyBorder="1" applyAlignment="1">
      <alignment horizontal="center" vertical="center" wrapText="1"/>
    </xf>
    <xf numFmtId="0" fontId="3" fillId="27" borderId="15" xfId="0" applyFont="1" applyFill="1" applyBorder="1" applyAlignment="1">
      <alignment horizontal="center" vertical="center" wrapText="1"/>
    </xf>
    <xf numFmtId="0" fontId="3" fillId="27" borderId="31" xfId="0" applyFont="1" applyFill="1" applyBorder="1" applyAlignment="1">
      <alignment horizontal="center" vertical="center" wrapText="1"/>
    </xf>
    <xf numFmtId="0" fontId="3" fillId="27" borderId="19" xfId="0" applyFont="1" applyFill="1" applyBorder="1" applyAlignment="1">
      <alignment horizontal="center" vertical="center" wrapText="1"/>
    </xf>
    <xf numFmtId="0" fontId="3" fillId="27" borderId="32" xfId="0" applyFont="1" applyFill="1" applyBorder="1" applyAlignment="1">
      <alignment horizontal="center" vertical="center" wrapText="1"/>
    </xf>
    <xf numFmtId="0" fontId="23" fillId="0" borderId="0" xfId="38" applyFont="1" applyFill="1" applyBorder="1" applyAlignment="1">
      <alignment horizontal="left" vertical="center" wrapText="1"/>
    </xf>
    <xf numFmtId="0" fontId="3" fillId="27" borderId="10" xfId="0" applyFont="1" applyFill="1" applyBorder="1" applyAlignment="1">
      <alignment horizontal="center" vertical="center" wrapText="1"/>
    </xf>
    <xf numFmtId="0" fontId="3" fillId="27" borderId="11" xfId="0" applyFont="1" applyFill="1" applyBorder="1" applyAlignment="1">
      <alignment horizontal="center" vertical="center" wrapText="1"/>
    </xf>
    <xf numFmtId="0" fontId="3" fillId="27" borderId="12" xfId="0" applyFont="1" applyFill="1" applyBorder="1" applyAlignment="1">
      <alignment horizontal="center" vertical="center" wrapText="1"/>
    </xf>
    <xf numFmtId="0" fontId="3" fillId="27" borderId="2" xfId="0" applyFont="1" applyFill="1" applyBorder="1" applyAlignment="1">
      <alignment horizontal="center" vertical="center" wrapText="1"/>
    </xf>
    <xf numFmtId="0" fontId="3" fillId="27" borderId="3" xfId="0" applyFont="1" applyFill="1" applyBorder="1" applyAlignment="1">
      <alignment horizontal="center" vertical="center" wrapText="1"/>
    </xf>
    <xf numFmtId="0" fontId="3" fillId="27" borderId="4" xfId="0" applyFont="1" applyFill="1" applyBorder="1" applyAlignment="1">
      <alignment horizontal="center" vertical="center" wrapText="1"/>
    </xf>
    <xf numFmtId="0" fontId="29" fillId="0" borderId="0" xfId="43" applyFont="1" applyAlignment="1">
      <alignment horizontal="left" wrapText="1"/>
    </xf>
    <xf numFmtId="0" fontId="3" fillId="27" borderId="2" xfId="0" applyFont="1" applyFill="1" applyBorder="1" applyAlignment="1">
      <alignment horizontal="center" vertical="center"/>
    </xf>
    <xf numFmtId="0" fontId="3" fillId="27" borderId="3" xfId="0" applyFont="1" applyFill="1" applyBorder="1" applyAlignment="1">
      <alignment horizontal="center" vertical="center"/>
    </xf>
    <xf numFmtId="0" fontId="3" fillId="27" borderId="4" xfId="0" applyFont="1" applyFill="1" applyBorder="1" applyAlignment="1">
      <alignment horizontal="center" vertical="center"/>
    </xf>
    <xf numFmtId="0" fontId="3" fillId="27" borderId="10" xfId="0" applyFont="1" applyFill="1" applyBorder="1" applyAlignment="1">
      <alignment horizontal="center" vertical="center"/>
    </xf>
    <xf numFmtId="0" fontId="3" fillId="27" borderId="11" xfId="0" applyFont="1" applyFill="1" applyBorder="1" applyAlignment="1">
      <alignment horizontal="center" vertical="center"/>
    </xf>
    <xf numFmtId="0" fontId="3" fillId="27" borderId="1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wrapText="1"/>
    </xf>
    <xf numFmtId="0" fontId="0" fillId="0" borderId="18" xfId="0" applyFont="1" applyFill="1" applyBorder="1" applyAlignment="1">
      <alignment horizontal="left"/>
    </xf>
    <xf numFmtId="0" fontId="3" fillId="27" borderId="28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</cellXfs>
  <cellStyles count="19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rmal 10" xfId="52"/>
    <cellStyle name="Normal 10 2" xfId="65"/>
    <cellStyle name="Normal 11" xfId="53"/>
    <cellStyle name="Normal 11 2" xfId="64"/>
    <cellStyle name="Normal 12" xfId="54"/>
    <cellStyle name="Normal 12 2" xfId="63"/>
    <cellStyle name="Normal 13" xfId="55"/>
    <cellStyle name="Normal 13 2" xfId="57"/>
    <cellStyle name="Normal 14" xfId="56"/>
    <cellStyle name="Normal 14 2" xfId="74"/>
    <cellStyle name="Normal 15" xfId="68"/>
    <cellStyle name="Normal 15 2" xfId="75"/>
    <cellStyle name="Normal 16" xfId="69"/>
    <cellStyle name="Normal 16 2" xfId="76"/>
    <cellStyle name="Normal 17" xfId="70"/>
    <cellStyle name="Normal 17 2" xfId="77"/>
    <cellStyle name="Normal 18" xfId="71"/>
    <cellStyle name="Normal 18 2" xfId="78"/>
    <cellStyle name="Normal 19" xfId="72"/>
    <cellStyle name="Normal 19 2" xfId="79"/>
    <cellStyle name="Normal 2" xfId="45"/>
    <cellStyle name="Normal 2 2" xfId="62"/>
    <cellStyle name="Normal 2 3" xfId="195"/>
    <cellStyle name="Normal 20" xfId="73"/>
    <cellStyle name="Normal 20 2" xfId="80"/>
    <cellStyle name="Normal 21" xfId="81"/>
    <cellStyle name="Normal 21 2" xfId="99"/>
    <cellStyle name="Normal 21 3" xfId="111"/>
    <cellStyle name="Normal 21 4" xfId="129"/>
    <cellStyle name="Normal 21 5" xfId="144"/>
    <cellStyle name="Normal 21 6" xfId="95"/>
    <cellStyle name="Normal 21 7" xfId="96"/>
    <cellStyle name="Normal 21 8" xfId="98"/>
    <cellStyle name="Normal 21 9" xfId="97"/>
    <cellStyle name="Normal 22" xfId="82"/>
    <cellStyle name="Normal 22 2" xfId="100"/>
    <cellStyle name="Normal 22 3" xfId="112"/>
    <cellStyle name="Normal 22 4" xfId="130"/>
    <cellStyle name="Normal 22 5" xfId="145"/>
    <cellStyle name="Normal 22 6" xfId="126"/>
    <cellStyle name="Normal 22 7" xfId="94"/>
    <cellStyle name="Normal 22 8" xfId="128"/>
    <cellStyle name="Normal 22 9" xfId="157"/>
    <cellStyle name="Normal 23" xfId="83"/>
    <cellStyle name="Normal 23 2" xfId="101"/>
    <cellStyle name="Normal 23 3" xfId="113"/>
    <cellStyle name="Normal 23 4" xfId="131"/>
    <cellStyle name="Normal 23 5" xfId="146"/>
    <cellStyle name="Normal 23 6" xfId="93"/>
    <cellStyle name="Normal 23 7" xfId="142"/>
    <cellStyle name="Normal 23 8" xfId="170"/>
    <cellStyle name="Normal 23 9" xfId="180"/>
    <cellStyle name="Normal 25" xfId="84"/>
    <cellStyle name="Normal 25 2" xfId="102"/>
    <cellStyle name="Normal 25 3" xfId="114"/>
    <cellStyle name="Normal 25 4" xfId="132"/>
    <cellStyle name="Normal 25 5" xfId="147"/>
    <cellStyle name="Normal 25 6" xfId="161"/>
    <cellStyle name="Normal 25 7" xfId="143"/>
    <cellStyle name="Normal 25 8" xfId="171"/>
    <cellStyle name="Normal 25 9" xfId="181"/>
    <cellStyle name="Normal 26" xfId="85"/>
    <cellStyle name="Normal 26 2" xfId="103"/>
    <cellStyle name="Normal 26 3" xfId="115"/>
    <cellStyle name="Normal 26 4" xfId="133"/>
    <cellStyle name="Normal 26 5" xfId="148"/>
    <cellStyle name="Normal 26 6" xfId="162"/>
    <cellStyle name="Normal 26 7" xfId="141"/>
    <cellStyle name="Normal 26 8" xfId="172"/>
    <cellStyle name="Normal 26 9" xfId="182"/>
    <cellStyle name="Normal 27" xfId="86"/>
    <cellStyle name="Normal 27 2" xfId="104"/>
    <cellStyle name="Normal 27 3" xfId="116"/>
    <cellStyle name="Normal 27 4" xfId="134"/>
    <cellStyle name="Normal 27 5" xfId="149"/>
    <cellStyle name="Normal 27 6" xfId="163"/>
    <cellStyle name="Normal 27 7" xfId="127"/>
    <cellStyle name="Normal 27 8" xfId="156"/>
    <cellStyle name="Normal 27 9" xfId="173"/>
    <cellStyle name="Normal 28" xfId="87"/>
    <cellStyle name="Normal 28 2" xfId="105"/>
    <cellStyle name="Normal 28 3" xfId="117"/>
    <cellStyle name="Normal 28 4" xfId="135"/>
    <cellStyle name="Normal 28 5" xfId="150"/>
    <cellStyle name="Normal 28 6" xfId="164"/>
    <cellStyle name="Normal 28 7" xfId="174"/>
    <cellStyle name="Normal 28 8" xfId="183"/>
    <cellStyle name="Normal 28 9" xfId="189"/>
    <cellStyle name="Normal 29" xfId="88"/>
    <cellStyle name="Normal 29 2" xfId="106"/>
    <cellStyle name="Normal 29 3" xfId="118"/>
    <cellStyle name="Normal 29 4" xfId="136"/>
    <cellStyle name="Normal 29 5" xfId="151"/>
    <cellStyle name="Normal 29 6" xfId="165"/>
    <cellStyle name="Normal 29 7" xfId="175"/>
    <cellStyle name="Normal 29 8" xfId="184"/>
    <cellStyle name="Normal 29 9" xfId="190"/>
    <cellStyle name="Normal 3" xfId="46"/>
    <cellStyle name="Normal 3 2" xfId="61"/>
    <cellStyle name="Normal 30" xfId="89"/>
    <cellStyle name="Normal 30 2" xfId="107"/>
    <cellStyle name="Normal 30 3" xfId="119"/>
    <cellStyle name="Normal 30 4" xfId="137"/>
    <cellStyle name="Normal 30 5" xfId="152"/>
    <cellStyle name="Normal 30 6" xfId="166"/>
    <cellStyle name="Normal 30 7" xfId="176"/>
    <cellStyle name="Normal 30 8" xfId="185"/>
    <cellStyle name="Normal 30 9" xfId="191"/>
    <cellStyle name="Normal 31" xfId="90"/>
    <cellStyle name="Normal 31 2" xfId="108"/>
    <cellStyle name="Normal 31 3" xfId="120"/>
    <cellStyle name="Normal 31 4" xfId="138"/>
    <cellStyle name="Normal 31 5" xfId="153"/>
    <cellStyle name="Normal 31 6" xfId="167"/>
    <cellStyle name="Normal 31 7" xfId="177"/>
    <cellStyle name="Normal 31 8" xfId="186"/>
    <cellStyle name="Normal 31 9" xfId="192"/>
    <cellStyle name="Normal 32" xfId="91"/>
    <cellStyle name="Normal 32 2" xfId="109"/>
    <cellStyle name="Normal 32 3" xfId="121"/>
    <cellStyle name="Normal 32 4" xfId="139"/>
    <cellStyle name="Normal 32 5" xfId="154"/>
    <cellStyle name="Normal 32 6" xfId="168"/>
    <cellStyle name="Normal 32 7" xfId="178"/>
    <cellStyle name="Normal 32 8" xfId="187"/>
    <cellStyle name="Normal 32 9" xfId="193"/>
    <cellStyle name="Normal 33" xfId="92"/>
    <cellStyle name="Normal 33 2" xfId="110"/>
    <cellStyle name="Normal 33 3" xfId="122"/>
    <cellStyle name="Normal 33 4" xfId="140"/>
    <cellStyle name="Normal 33 5" xfId="155"/>
    <cellStyle name="Normal 33 6" xfId="169"/>
    <cellStyle name="Normal 33 7" xfId="179"/>
    <cellStyle name="Normal 33 8" xfId="188"/>
    <cellStyle name="Normal 33 9" xfId="194"/>
    <cellStyle name="Normal 34" xfId="123"/>
    <cellStyle name="Normal 35" xfId="124"/>
    <cellStyle name="Normal 36" xfId="125"/>
    <cellStyle name="Normal 37" xfId="158"/>
    <cellStyle name="Normal 38" xfId="159"/>
    <cellStyle name="Normal 39" xfId="160"/>
    <cellStyle name="Normal 4" xfId="47"/>
    <cellStyle name="Normal 4 2" xfId="60"/>
    <cellStyle name="Normal 5" xfId="48"/>
    <cellStyle name="Normal 5 2" xfId="59"/>
    <cellStyle name="Normal 6" xfId="49"/>
    <cellStyle name="Normal 6 2" xfId="58"/>
    <cellStyle name="Normal 7" xfId="44"/>
    <cellStyle name="Normal 8" xfId="50"/>
    <cellStyle name="Normal 8 2" xfId="67"/>
    <cellStyle name="Normal 9" xfId="51"/>
    <cellStyle name="Normal 9 2" xfId="66"/>
    <cellStyle name="Normal_Aumento % UF" xfId="38"/>
    <cellStyle name="Normal_Den. relativas UF" xfId="43"/>
    <cellStyle name="Note" xfId="39"/>
    <cellStyle name="Output" xfId="40"/>
    <cellStyle name="Porcentagem" xfId="1" builtinId="5"/>
    <cellStyle name="Title" xfId="41"/>
    <cellStyle name="Warning Text" xfId="4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pt-BR" sz="1600"/>
              <a:t>Denúncias 2011 - Violência Psicológica de CREAD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'Denúncias CeA por UF e mês'!$B$10:$B$37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mês'!$O$10:$O$37</c:f>
              <c:numCache>
                <c:formatCode>General</c:formatCode>
                <c:ptCount val="28"/>
                <c:pt idx="0">
                  <c:v>60</c:v>
                </c:pt>
                <c:pt idx="1">
                  <c:v>322</c:v>
                </c:pt>
                <c:pt idx="2">
                  <c:v>607</c:v>
                </c:pt>
                <c:pt idx="3">
                  <c:v>30</c:v>
                </c:pt>
                <c:pt idx="4">
                  <c:v>1727</c:v>
                </c:pt>
                <c:pt idx="5">
                  <c:v>726</c:v>
                </c:pt>
                <c:pt idx="6">
                  <c:v>338</c:v>
                </c:pt>
                <c:pt idx="7">
                  <c:v>262</c:v>
                </c:pt>
                <c:pt idx="8">
                  <c:v>361</c:v>
                </c:pt>
                <c:pt idx="9">
                  <c:v>895</c:v>
                </c:pt>
                <c:pt idx="10">
                  <c:v>1045</c:v>
                </c:pt>
                <c:pt idx="11">
                  <c:v>228</c:v>
                </c:pt>
                <c:pt idx="12">
                  <c:v>188</c:v>
                </c:pt>
                <c:pt idx="13">
                  <c:v>583</c:v>
                </c:pt>
                <c:pt idx="14">
                  <c:v>451</c:v>
                </c:pt>
                <c:pt idx="15">
                  <c:v>743</c:v>
                </c:pt>
                <c:pt idx="16">
                  <c:v>306</c:v>
                </c:pt>
                <c:pt idx="17">
                  <c:v>575</c:v>
                </c:pt>
                <c:pt idx="18">
                  <c:v>1795</c:v>
                </c:pt>
                <c:pt idx="19">
                  <c:v>505</c:v>
                </c:pt>
                <c:pt idx="20">
                  <c:v>168</c:v>
                </c:pt>
                <c:pt idx="21">
                  <c:v>25</c:v>
                </c:pt>
                <c:pt idx="22">
                  <c:v>612</c:v>
                </c:pt>
                <c:pt idx="23">
                  <c:v>372</c:v>
                </c:pt>
                <c:pt idx="24">
                  <c:v>158</c:v>
                </c:pt>
                <c:pt idx="25">
                  <c:v>1893</c:v>
                </c:pt>
                <c:pt idx="26">
                  <c:v>71</c:v>
                </c:pt>
                <c:pt idx="2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88684416"/>
        <c:axId val="88691456"/>
        <c:axId val="0"/>
      </c:bar3DChart>
      <c:catAx>
        <c:axId val="88684416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88691456"/>
        <c:crosses val="autoZero"/>
        <c:auto val="1"/>
        <c:lblAlgn val="ctr"/>
        <c:lblOffset val="100"/>
        <c:noMultiLvlLbl val="0"/>
      </c:catAx>
      <c:valAx>
        <c:axId val="88691456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886844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63" footer="0.3149606200000016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pt-BR" sz="1600"/>
              <a:t>Denúncias</a:t>
            </a:r>
            <a:r>
              <a:rPr lang="pt-BR" sz="1600" baseline="0"/>
              <a:t> 2012 - </a:t>
            </a:r>
            <a:r>
              <a:rPr lang="pt-BR" sz="1600" b="1" i="0" u="none" strike="noStrike" baseline="0"/>
              <a:t>Violência </a:t>
            </a:r>
            <a:r>
              <a:rPr lang="pt-BR" sz="1600" baseline="0"/>
              <a:t>Psicológica de CREAD</a:t>
            </a:r>
            <a:endParaRPr lang="pt-BR" sz="1600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'Denúncias CeA por UF e mês'!$B$42:$B$69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mês'!$O$42:$O$69</c:f>
              <c:numCache>
                <c:formatCode>General</c:formatCode>
                <c:ptCount val="28"/>
                <c:pt idx="0">
                  <c:v>366</c:v>
                </c:pt>
                <c:pt idx="1">
                  <c:v>1501</c:v>
                </c:pt>
                <c:pt idx="2">
                  <c:v>2392</c:v>
                </c:pt>
                <c:pt idx="3">
                  <c:v>205</c:v>
                </c:pt>
                <c:pt idx="4">
                  <c:v>7307</c:v>
                </c:pt>
                <c:pt idx="5">
                  <c:v>3456</c:v>
                </c:pt>
                <c:pt idx="6">
                  <c:v>1787</c:v>
                </c:pt>
                <c:pt idx="7">
                  <c:v>1014</c:v>
                </c:pt>
                <c:pt idx="8">
                  <c:v>1590</c:v>
                </c:pt>
                <c:pt idx="9">
                  <c:v>3498</c:v>
                </c:pt>
                <c:pt idx="10">
                  <c:v>4339</c:v>
                </c:pt>
                <c:pt idx="11">
                  <c:v>1234</c:v>
                </c:pt>
                <c:pt idx="12">
                  <c:v>698</c:v>
                </c:pt>
                <c:pt idx="13">
                  <c:v>2068</c:v>
                </c:pt>
                <c:pt idx="14">
                  <c:v>1381</c:v>
                </c:pt>
                <c:pt idx="15">
                  <c:v>3200</c:v>
                </c:pt>
                <c:pt idx="16">
                  <c:v>1376</c:v>
                </c:pt>
                <c:pt idx="17">
                  <c:v>2355</c:v>
                </c:pt>
                <c:pt idx="18">
                  <c:v>7956</c:v>
                </c:pt>
                <c:pt idx="19">
                  <c:v>2225</c:v>
                </c:pt>
                <c:pt idx="20">
                  <c:v>732</c:v>
                </c:pt>
                <c:pt idx="21">
                  <c:v>96</c:v>
                </c:pt>
                <c:pt idx="22">
                  <c:v>2763</c:v>
                </c:pt>
                <c:pt idx="23">
                  <c:v>1545</c:v>
                </c:pt>
                <c:pt idx="24">
                  <c:v>642</c:v>
                </c:pt>
                <c:pt idx="25">
                  <c:v>7697</c:v>
                </c:pt>
                <c:pt idx="26">
                  <c:v>275</c:v>
                </c:pt>
                <c:pt idx="27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88732032"/>
        <c:axId val="88734720"/>
        <c:axId val="0"/>
      </c:bar3DChart>
      <c:catAx>
        <c:axId val="88732032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88734720"/>
        <c:crosses val="autoZero"/>
        <c:auto val="1"/>
        <c:lblAlgn val="ctr"/>
        <c:lblOffset val="100"/>
        <c:noMultiLvlLbl val="0"/>
      </c:catAx>
      <c:valAx>
        <c:axId val="88734720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887320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63" footer="0.3149606200000016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pt-BR" sz="1600"/>
              <a:t>Denúncias 2013 - </a:t>
            </a:r>
            <a:r>
              <a:rPr lang="pt-BR" sz="1600" b="1" i="0" u="none" strike="noStrike" baseline="0"/>
              <a:t>Violência Psicológica </a:t>
            </a:r>
            <a:r>
              <a:rPr lang="pt-BR" sz="1600"/>
              <a:t>de CREAD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'Denúncias CeA por UF e mês'!$B$74:$B$101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mês'!$O$74:$O$101</c:f>
              <c:numCache>
                <c:formatCode>General</c:formatCode>
                <c:ptCount val="28"/>
                <c:pt idx="0">
                  <c:v>283</c:v>
                </c:pt>
                <c:pt idx="1">
                  <c:v>1205</c:v>
                </c:pt>
                <c:pt idx="2">
                  <c:v>1844</c:v>
                </c:pt>
                <c:pt idx="3">
                  <c:v>182</c:v>
                </c:pt>
                <c:pt idx="4">
                  <c:v>5484</c:v>
                </c:pt>
                <c:pt idx="5">
                  <c:v>3195</c:v>
                </c:pt>
                <c:pt idx="6">
                  <c:v>1657</c:v>
                </c:pt>
                <c:pt idx="7">
                  <c:v>1019</c:v>
                </c:pt>
                <c:pt idx="8">
                  <c:v>1691</c:v>
                </c:pt>
                <c:pt idx="9">
                  <c:v>2832</c:v>
                </c:pt>
                <c:pt idx="10">
                  <c:v>4578</c:v>
                </c:pt>
                <c:pt idx="11">
                  <c:v>1299</c:v>
                </c:pt>
                <c:pt idx="12">
                  <c:v>653</c:v>
                </c:pt>
                <c:pt idx="13">
                  <c:v>2082</c:v>
                </c:pt>
                <c:pt idx="14">
                  <c:v>1616</c:v>
                </c:pt>
                <c:pt idx="15">
                  <c:v>2622</c:v>
                </c:pt>
                <c:pt idx="16">
                  <c:v>1098</c:v>
                </c:pt>
                <c:pt idx="17">
                  <c:v>2701</c:v>
                </c:pt>
                <c:pt idx="18">
                  <c:v>8339</c:v>
                </c:pt>
                <c:pt idx="19">
                  <c:v>1979</c:v>
                </c:pt>
                <c:pt idx="20">
                  <c:v>612</c:v>
                </c:pt>
                <c:pt idx="21">
                  <c:v>74</c:v>
                </c:pt>
                <c:pt idx="22">
                  <c:v>3164</c:v>
                </c:pt>
                <c:pt idx="23">
                  <c:v>1985</c:v>
                </c:pt>
                <c:pt idx="24">
                  <c:v>698</c:v>
                </c:pt>
                <c:pt idx="25">
                  <c:v>9180</c:v>
                </c:pt>
                <c:pt idx="26">
                  <c:v>245</c:v>
                </c:pt>
                <c:pt idx="27">
                  <c:v>32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92490368"/>
        <c:axId val="92505600"/>
        <c:axId val="0"/>
      </c:bar3DChart>
      <c:catAx>
        <c:axId val="92490368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92505600"/>
        <c:crosses val="autoZero"/>
        <c:auto val="1"/>
        <c:lblAlgn val="ctr"/>
        <c:lblOffset val="100"/>
        <c:noMultiLvlLbl val="0"/>
      </c:catAx>
      <c:valAx>
        <c:axId val="92505600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924903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63" footer="0.3149606200000016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600"/>
              <a:t>Denúncias 2014 - </a:t>
            </a:r>
            <a:r>
              <a:rPr lang="pt-BR" sz="1600" b="1" i="0" u="none" strike="noStrike" baseline="0"/>
              <a:t>Violência </a:t>
            </a:r>
            <a:r>
              <a:rPr lang="pt-BR" sz="1800" b="1" i="0" u="none" strike="noStrike" baseline="0"/>
              <a:t>Psicológica </a:t>
            </a:r>
            <a:r>
              <a:rPr lang="pt-BR" sz="1600"/>
              <a:t>de CREAD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'Denúncias CeA por UF e mês'!$B$106:$B$133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mês'!$O$106:$O$133</c:f>
              <c:numCache>
                <c:formatCode>General</c:formatCode>
                <c:ptCount val="28"/>
                <c:pt idx="0">
                  <c:v>170</c:v>
                </c:pt>
                <c:pt idx="1">
                  <c:v>672</c:v>
                </c:pt>
                <c:pt idx="2">
                  <c:v>1238</c:v>
                </c:pt>
                <c:pt idx="3">
                  <c:v>105</c:v>
                </c:pt>
                <c:pt idx="4">
                  <c:v>3287</c:v>
                </c:pt>
                <c:pt idx="5">
                  <c:v>2094</c:v>
                </c:pt>
                <c:pt idx="6">
                  <c:v>1234</c:v>
                </c:pt>
                <c:pt idx="7">
                  <c:v>771</c:v>
                </c:pt>
                <c:pt idx="8">
                  <c:v>1274</c:v>
                </c:pt>
                <c:pt idx="9">
                  <c:v>1654</c:v>
                </c:pt>
                <c:pt idx="10">
                  <c:v>3262</c:v>
                </c:pt>
                <c:pt idx="11">
                  <c:v>887</c:v>
                </c:pt>
                <c:pt idx="12">
                  <c:v>536</c:v>
                </c:pt>
                <c:pt idx="13">
                  <c:v>1259</c:v>
                </c:pt>
                <c:pt idx="14">
                  <c:v>1058</c:v>
                </c:pt>
                <c:pt idx="15">
                  <c:v>1562</c:v>
                </c:pt>
                <c:pt idx="16">
                  <c:v>733</c:v>
                </c:pt>
                <c:pt idx="17">
                  <c:v>1907</c:v>
                </c:pt>
                <c:pt idx="18">
                  <c:v>5389</c:v>
                </c:pt>
                <c:pt idx="19">
                  <c:v>1344</c:v>
                </c:pt>
                <c:pt idx="20">
                  <c:v>346</c:v>
                </c:pt>
                <c:pt idx="21">
                  <c:v>38</c:v>
                </c:pt>
                <c:pt idx="22">
                  <c:v>2733</c:v>
                </c:pt>
                <c:pt idx="23">
                  <c:v>1617</c:v>
                </c:pt>
                <c:pt idx="24">
                  <c:v>442</c:v>
                </c:pt>
                <c:pt idx="25">
                  <c:v>8893</c:v>
                </c:pt>
                <c:pt idx="26">
                  <c:v>107</c:v>
                </c:pt>
                <c:pt idx="27">
                  <c:v>20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92529792"/>
        <c:axId val="95621120"/>
        <c:axId val="0"/>
      </c:bar3DChart>
      <c:catAx>
        <c:axId val="92529792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95621120"/>
        <c:crosses val="autoZero"/>
        <c:auto val="1"/>
        <c:lblAlgn val="ctr"/>
        <c:lblOffset val="100"/>
        <c:noMultiLvlLbl val="0"/>
      </c:catAx>
      <c:valAx>
        <c:axId val="95621120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925297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86" footer="0.3149606200000018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600"/>
              <a:t>Denúncias 2015 - </a:t>
            </a:r>
            <a:r>
              <a:rPr lang="pt-BR" sz="1600" b="1" i="0" u="none" strike="noStrike" baseline="0"/>
              <a:t>Violência </a:t>
            </a:r>
            <a:r>
              <a:rPr lang="pt-BR" sz="1800" b="1" i="0" u="none" strike="noStrike" baseline="0"/>
              <a:t>Psicológica </a:t>
            </a:r>
            <a:r>
              <a:rPr lang="pt-BR" sz="1600"/>
              <a:t>de CREAD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'Denúncias CeA por UF e mês'!$B$138:$B$165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mês'!$O$138:$O$165</c:f>
              <c:numCache>
                <c:formatCode>General</c:formatCode>
                <c:ptCount val="28"/>
                <c:pt idx="0">
                  <c:v>107</c:v>
                </c:pt>
                <c:pt idx="1">
                  <c:v>512</c:v>
                </c:pt>
                <c:pt idx="2">
                  <c:v>1053</c:v>
                </c:pt>
                <c:pt idx="3">
                  <c:v>65</c:v>
                </c:pt>
                <c:pt idx="4">
                  <c:v>2426</c:v>
                </c:pt>
                <c:pt idx="5">
                  <c:v>1383</c:v>
                </c:pt>
                <c:pt idx="6">
                  <c:v>962</c:v>
                </c:pt>
                <c:pt idx="7">
                  <c:v>695</c:v>
                </c:pt>
                <c:pt idx="8">
                  <c:v>1105</c:v>
                </c:pt>
                <c:pt idx="9">
                  <c:v>1187</c:v>
                </c:pt>
                <c:pt idx="10">
                  <c:v>2827</c:v>
                </c:pt>
                <c:pt idx="11">
                  <c:v>754</c:v>
                </c:pt>
                <c:pt idx="12">
                  <c:v>484</c:v>
                </c:pt>
                <c:pt idx="13">
                  <c:v>1108</c:v>
                </c:pt>
                <c:pt idx="14">
                  <c:v>959</c:v>
                </c:pt>
                <c:pt idx="15">
                  <c:v>1317</c:v>
                </c:pt>
                <c:pt idx="16">
                  <c:v>660</c:v>
                </c:pt>
                <c:pt idx="17">
                  <c:v>1565</c:v>
                </c:pt>
                <c:pt idx="18">
                  <c:v>4549</c:v>
                </c:pt>
                <c:pt idx="19">
                  <c:v>897</c:v>
                </c:pt>
                <c:pt idx="20">
                  <c:v>310</c:v>
                </c:pt>
                <c:pt idx="21">
                  <c:v>30</c:v>
                </c:pt>
                <c:pt idx="22">
                  <c:v>2152</c:v>
                </c:pt>
                <c:pt idx="23">
                  <c:v>1318</c:v>
                </c:pt>
                <c:pt idx="24">
                  <c:v>399</c:v>
                </c:pt>
                <c:pt idx="25">
                  <c:v>7862</c:v>
                </c:pt>
                <c:pt idx="26">
                  <c:v>98</c:v>
                </c:pt>
                <c:pt idx="27">
                  <c:v>20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95662080"/>
        <c:axId val="95664768"/>
        <c:axId val="0"/>
      </c:bar3DChart>
      <c:catAx>
        <c:axId val="95662080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95664768"/>
        <c:crosses val="autoZero"/>
        <c:auto val="1"/>
        <c:lblAlgn val="ctr"/>
        <c:lblOffset val="100"/>
        <c:noMultiLvlLbl val="0"/>
      </c:catAx>
      <c:valAx>
        <c:axId val="95664768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956620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86" footer="0.3149606200000018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800" b="1" i="0" baseline="0">
                <a:effectLst/>
              </a:rPr>
              <a:t>Denúncias 2016 - Violência Psicológica de CREAD</a:t>
            </a:r>
            <a:endParaRPr lang="pt-BR">
              <a:effectLst/>
            </a:endParaRP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'Denúncias CeA por UF e mês'!$B$170:$B$197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mês'!$O$170:$O$197</c:f>
              <c:numCache>
                <c:formatCode>General</c:formatCode>
                <c:ptCount val="28"/>
                <c:pt idx="0">
                  <c:v>96</c:v>
                </c:pt>
                <c:pt idx="1">
                  <c:v>439</c:v>
                </c:pt>
                <c:pt idx="2">
                  <c:v>1143</c:v>
                </c:pt>
                <c:pt idx="3">
                  <c:v>66</c:v>
                </c:pt>
                <c:pt idx="4">
                  <c:v>2266</c:v>
                </c:pt>
                <c:pt idx="5">
                  <c:v>1340</c:v>
                </c:pt>
                <c:pt idx="6">
                  <c:v>859</c:v>
                </c:pt>
                <c:pt idx="7">
                  <c:v>597</c:v>
                </c:pt>
                <c:pt idx="8">
                  <c:v>991</c:v>
                </c:pt>
                <c:pt idx="9">
                  <c:v>960</c:v>
                </c:pt>
                <c:pt idx="10">
                  <c:v>3107</c:v>
                </c:pt>
                <c:pt idx="11">
                  <c:v>691</c:v>
                </c:pt>
                <c:pt idx="12">
                  <c:v>424</c:v>
                </c:pt>
                <c:pt idx="13">
                  <c:v>818</c:v>
                </c:pt>
                <c:pt idx="14">
                  <c:v>739</c:v>
                </c:pt>
                <c:pt idx="15">
                  <c:v>1101</c:v>
                </c:pt>
                <c:pt idx="16">
                  <c:v>510</c:v>
                </c:pt>
                <c:pt idx="17">
                  <c:v>1375</c:v>
                </c:pt>
                <c:pt idx="18">
                  <c:v>4009</c:v>
                </c:pt>
                <c:pt idx="19">
                  <c:v>837</c:v>
                </c:pt>
                <c:pt idx="20">
                  <c:v>334</c:v>
                </c:pt>
                <c:pt idx="21">
                  <c:v>31</c:v>
                </c:pt>
                <c:pt idx="22">
                  <c:v>1698</c:v>
                </c:pt>
                <c:pt idx="23">
                  <c:v>1204</c:v>
                </c:pt>
                <c:pt idx="24">
                  <c:v>392</c:v>
                </c:pt>
                <c:pt idx="25">
                  <c:v>7750</c:v>
                </c:pt>
                <c:pt idx="26">
                  <c:v>70</c:v>
                </c:pt>
                <c:pt idx="27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72554752"/>
        <c:axId val="74967296"/>
        <c:axId val="0"/>
      </c:bar3DChart>
      <c:catAx>
        <c:axId val="72554752"/>
        <c:scaling>
          <c:orientation val="maxMin"/>
        </c:scaling>
        <c:delete val="0"/>
        <c:axPos val="l"/>
        <c:majorTickMark val="out"/>
        <c:minorTickMark val="none"/>
        <c:tickLblPos val="nextTo"/>
        <c:crossAx val="74967296"/>
        <c:crosses val="autoZero"/>
        <c:auto val="1"/>
        <c:lblAlgn val="ctr"/>
        <c:lblOffset val="100"/>
        <c:noMultiLvlLbl val="0"/>
      </c:catAx>
      <c:valAx>
        <c:axId val="74967296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725547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image" Target="../media/image1.emf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409574</xdr:colOff>
      <xdr:row>7</xdr:row>
      <xdr:rowOff>28575</xdr:rowOff>
    </xdr:from>
    <xdr:to>
      <xdr:col>25</xdr:col>
      <xdr:colOff>571499</xdr:colOff>
      <xdr:row>37</xdr:row>
      <xdr:rowOff>95250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438149</xdr:colOff>
      <xdr:row>38</xdr:row>
      <xdr:rowOff>209549</xdr:rowOff>
    </xdr:from>
    <xdr:to>
      <xdr:col>25</xdr:col>
      <xdr:colOff>581024</xdr:colOff>
      <xdr:row>69</xdr:row>
      <xdr:rowOff>171449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419100</xdr:colOff>
      <xdr:row>71</xdr:row>
      <xdr:rowOff>0</xdr:rowOff>
    </xdr:from>
    <xdr:to>
      <xdr:col>25</xdr:col>
      <xdr:colOff>590550</xdr:colOff>
      <xdr:row>102</xdr:row>
      <xdr:rowOff>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419100</xdr:colOff>
      <xdr:row>103</xdr:row>
      <xdr:rowOff>0</xdr:rowOff>
    </xdr:from>
    <xdr:to>
      <xdr:col>25</xdr:col>
      <xdr:colOff>590550</xdr:colOff>
      <xdr:row>134</xdr:row>
      <xdr:rowOff>0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85724</xdr:colOff>
      <xdr:row>1</xdr:row>
      <xdr:rowOff>66675</xdr:rowOff>
    </xdr:from>
    <xdr:to>
      <xdr:col>4</xdr:col>
      <xdr:colOff>276224</xdr:colOff>
      <xdr:row>5</xdr:row>
      <xdr:rowOff>152400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23874" y="266700"/>
          <a:ext cx="1428750" cy="8953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419100</xdr:colOff>
      <xdr:row>135</xdr:row>
      <xdr:rowOff>0</xdr:rowOff>
    </xdr:from>
    <xdr:to>
      <xdr:col>25</xdr:col>
      <xdr:colOff>590550</xdr:colOff>
      <xdr:row>166</xdr:row>
      <xdr:rowOff>0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442630</xdr:colOff>
      <xdr:row>166</xdr:row>
      <xdr:rowOff>197225</xdr:rowOff>
    </xdr:from>
    <xdr:to>
      <xdr:col>26</xdr:col>
      <xdr:colOff>44823</xdr:colOff>
      <xdr:row>198</xdr:row>
      <xdr:rowOff>44824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Z199"/>
  <sheetViews>
    <sheetView showGridLines="0" showRowColHeaders="0" tabSelected="1" zoomScale="85" zoomScaleNormal="85" workbookViewId="0"/>
  </sheetViews>
  <sheetFormatPr defaultColWidth="9.140625" defaultRowHeight="15" x14ac:dyDescent="0.25"/>
  <cols>
    <col min="1" max="1" width="10.7109375" style="13" customWidth="1"/>
    <col min="2" max="2" width="7.140625" style="1" bestFit="1" customWidth="1"/>
    <col min="3" max="14" width="7" style="13" customWidth="1"/>
    <col min="15" max="15" width="8.42578125" style="20" customWidth="1"/>
    <col min="16" max="16" width="8.140625" style="20" bestFit="1" customWidth="1"/>
    <col min="17" max="16384" width="9.140625" style="13"/>
  </cols>
  <sheetData>
    <row r="1" spans="2:26" ht="15.75" thickBot="1" x14ac:dyDescent="0.3">
      <c r="O1" s="2"/>
    </row>
    <row r="2" spans="2:26" ht="18.75" customHeight="1" thickTop="1" x14ac:dyDescent="0.25">
      <c r="B2" s="93" t="s">
        <v>241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5"/>
    </row>
    <row r="3" spans="2:26" ht="15" customHeight="1" x14ac:dyDescent="0.25">
      <c r="B3" s="96" t="s">
        <v>242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8"/>
    </row>
    <row r="4" spans="2:26" ht="15" customHeight="1" x14ac:dyDescent="0.25">
      <c r="B4" s="99" t="s">
        <v>247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1"/>
    </row>
    <row r="5" spans="2:26" ht="15" customHeight="1" x14ac:dyDescent="0.25">
      <c r="B5" s="99" t="s">
        <v>267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1"/>
    </row>
    <row r="6" spans="2:26" ht="15.75" customHeight="1" thickBot="1" x14ac:dyDescent="0.3">
      <c r="B6" s="102" t="s">
        <v>290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4"/>
    </row>
    <row r="7" spans="2:26" ht="16.5" thickTop="1" thickBot="1" x14ac:dyDescent="0.3"/>
    <row r="8" spans="2:26" s="2" customFormat="1" ht="15.75" thickTop="1" x14ac:dyDescent="0.25">
      <c r="B8" s="105" t="s">
        <v>212</v>
      </c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7"/>
    </row>
    <row r="9" spans="2:26" s="1" customFormat="1" x14ac:dyDescent="0.25">
      <c r="B9" s="35" t="s">
        <v>2</v>
      </c>
      <c r="C9" s="39" t="s">
        <v>0</v>
      </c>
      <c r="D9" s="39" t="s">
        <v>3</v>
      </c>
      <c r="E9" s="39" t="s">
        <v>4</v>
      </c>
      <c r="F9" s="39" t="s">
        <v>5</v>
      </c>
      <c r="G9" s="39" t="s">
        <v>6</v>
      </c>
      <c r="H9" s="39" t="s">
        <v>7</v>
      </c>
      <c r="I9" s="39" t="s">
        <v>8</v>
      </c>
      <c r="J9" s="39" t="s">
        <v>9</v>
      </c>
      <c r="K9" s="39" t="s">
        <v>10</v>
      </c>
      <c r="L9" s="39" t="s">
        <v>11</v>
      </c>
      <c r="M9" s="39" t="s">
        <v>12</v>
      </c>
      <c r="N9" s="39" t="s">
        <v>13</v>
      </c>
      <c r="O9" s="39" t="s">
        <v>14</v>
      </c>
      <c r="P9" s="4" t="s">
        <v>15</v>
      </c>
      <c r="R9" s="2"/>
      <c r="S9" s="2"/>
      <c r="T9" s="2"/>
      <c r="U9" s="2"/>
      <c r="V9" s="2"/>
      <c r="W9" s="2"/>
    </row>
    <row r="10" spans="2:26" x14ac:dyDescent="0.25">
      <c r="B10" s="35" t="s">
        <v>16</v>
      </c>
      <c r="C10" s="10"/>
      <c r="D10" s="10"/>
      <c r="E10" s="10"/>
      <c r="F10" s="10"/>
      <c r="G10" s="10"/>
      <c r="H10" s="10"/>
      <c r="I10" s="10"/>
      <c r="J10" s="10"/>
      <c r="K10" s="10">
        <v>9</v>
      </c>
      <c r="L10" s="10">
        <v>19</v>
      </c>
      <c r="M10" s="10">
        <v>20</v>
      </c>
      <c r="N10" s="10">
        <v>12</v>
      </c>
      <c r="O10" s="40">
        <f t="shared" ref="O10:O37" si="0">SUM(C10:N10)</f>
        <v>60</v>
      </c>
      <c r="P10" s="7">
        <f t="shared" ref="P10:P37" si="1">O10/$O$38</f>
        <v>3.9877708361026184E-3</v>
      </c>
      <c r="R10" s="2"/>
      <c r="S10" s="2"/>
      <c r="T10" s="2"/>
      <c r="U10" s="2"/>
      <c r="V10" s="2"/>
      <c r="W10" s="2"/>
    </row>
    <row r="11" spans="2:26" x14ac:dyDescent="0.25">
      <c r="B11" s="35" t="s">
        <v>17</v>
      </c>
      <c r="C11" s="10"/>
      <c r="D11" s="10"/>
      <c r="E11" s="10"/>
      <c r="F11" s="10"/>
      <c r="G11" s="10"/>
      <c r="H11" s="10"/>
      <c r="I11" s="10">
        <v>1</v>
      </c>
      <c r="J11" s="10"/>
      <c r="K11" s="10">
        <v>63</v>
      </c>
      <c r="L11" s="10">
        <v>85</v>
      </c>
      <c r="M11" s="10">
        <v>95</v>
      </c>
      <c r="N11" s="10">
        <v>78</v>
      </c>
      <c r="O11" s="40">
        <f t="shared" si="0"/>
        <v>322</v>
      </c>
      <c r="P11" s="7">
        <f t="shared" si="1"/>
        <v>2.1401036820417385E-2</v>
      </c>
      <c r="R11" s="2"/>
      <c r="S11" s="2"/>
      <c r="T11" s="2"/>
      <c r="U11" s="2"/>
      <c r="V11" s="2"/>
      <c r="W11" s="2"/>
    </row>
    <row r="12" spans="2:26" x14ac:dyDescent="0.25">
      <c r="B12" s="35" t="s">
        <v>18</v>
      </c>
      <c r="C12" s="10"/>
      <c r="D12" s="10">
        <v>1</v>
      </c>
      <c r="E12" s="10"/>
      <c r="F12" s="10"/>
      <c r="G12" s="10"/>
      <c r="H12" s="10"/>
      <c r="I12" s="10"/>
      <c r="J12" s="10"/>
      <c r="K12" s="10">
        <v>179</v>
      </c>
      <c r="L12" s="10">
        <v>139</v>
      </c>
      <c r="M12" s="10">
        <v>131</v>
      </c>
      <c r="N12" s="10">
        <v>157</v>
      </c>
      <c r="O12" s="40">
        <f t="shared" si="0"/>
        <v>607</v>
      </c>
      <c r="P12" s="7">
        <f t="shared" si="1"/>
        <v>4.0342948291904823E-2</v>
      </c>
      <c r="R12" s="2"/>
      <c r="S12" s="2"/>
      <c r="T12" s="2"/>
      <c r="U12" s="2"/>
      <c r="V12" s="2"/>
      <c r="W12" s="2"/>
    </row>
    <row r="13" spans="2:26" x14ac:dyDescent="0.25">
      <c r="B13" s="35" t="s">
        <v>19</v>
      </c>
      <c r="C13" s="10"/>
      <c r="D13" s="10"/>
      <c r="E13" s="10"/>
      <c r="F13" s="10"/>
      <c r="G13" s="10"/>
      <c r="H13" s="10"/>
      <c r="I13" s="10"/>
      <c r="J13" s="10"/>
      <c r="K13" s="10">
        <v>5</v>
      </c>
      <c r="L13" s="10">
        <v>9</v>
      </c>
      <c r="M13" s="10">
        <v>5</v>
      </c>
      <c r="N13" s="10">
        <v>11</v>
      </c>
      <c r="O13" s="40">
        <f t="shared" si="0"/>
        <v>30</v>
      </c>
      <c r="P13" s="7">
        <f t="shared" si="1"/>
        <v>1.9938854180513092E-3</v>
      </c>
      <c r="R13" s="2"/>
      <c r="S13" s="2"/>
      <c r="T13" s="2"/>
      <c r="U13" s="2"/>
      <c r="V13" s="2"/>
      <c r="W13" s="2"/>
    </row>
    <row r="14" spans="2:26" x14ac:dyDescent="0.25">
      <c r="B14" s="35" t="s">
        <v>20</v>
      </c>
      <c r="C14" s="10"/>
      <c r="D14" s="10"/>
      <c r="E14" s="10"/>
      <c r="F14" s="10"/>
      <c r="G14" s="10"/>
      <c r="H14" s="10"/>
      <c r="I14" s="10"/>
      <c r="J14" s="10">
        <v>1</v>
      </c>
      <c r="K14" s="10">
        <v>376</v>
      </c>
      <c r="L14" s="10">
        <v>516</v>
      </c>
      <c r="M14" s="10">
        <v>491</v>
      </c>
      <c r="N14" s="10">
        <v>343</v>
      </c>
      <c r="O14" s="40">
        <f t="shared" si="0"/>
        <v>1727</v>
      </c>
      <c r="P14" s="7">
        <f t="shared" si="1"/>
        <v>0.11478133723248704</v>
      </c>
      <c r="R14" s="2"/>
      <c r="S14" s="2"/>
      <c r="T14" s="2"/>
      <c r="U14" s="2"/>
      <c r="V14" s="2"/>
      <c r="W14" s="2"/>
    </row>
    <row r="15" spans="2:26" x14ac:dyDescent="0.25">
      <c r="B15" s="35" t="s">
        <v>21</v>
      </c>
      <c r="C15" s="10"/>
      <c r="D15" s="10"/>
      <c r="E15" s="10"/>
      <c r="F15" s="10"/>
      <c r="G15" s="10"/>
      <c r="H15" s="10"/>
      <c r="I15" s="10"/>
      <c r="J15" s="10"/>
      <c r="K15" s="10">
        <v>175</v>
      </c>
      <c r="L15" s="10">
        <v>207</v>
      </c>
      <c r="M15" s="10">
        <v>189</v>
      </c>
      <c r="N15" s="10">
        <v>155</v>
      </c>
      <c r="O15" s="40">
        <f t="shared" si="0"/>
        <v>726</v>
      </c>
      <c r="P15" s="7">
        <f t="shared" si="1"/>
        <v>4.8252027116841685E-2</v>
      </c>
      <c r="R15" s="2"/>
      <c r="S15" s="2"/>
      <c r="T15" s="2"/>
      <c r="U15" s="2"/>
      <c r="V15" s="2"/>
      <c r="W15" s="2"/>
    </row>
    <row r="16" spans="2:26" x14ac:dyDescent="0.25">
      <c r="B16" s="35" t="s">
        <v>22</v>
      </c>
      <c r="C16" s="10"/>
      <c r="D16" s="10"/>
      <c r="E16" s="10"/>
      <c r="F16" s="10"/>
      <c r="G16" s="10"/>
      <c r="H16" s="10"/>
      <c r="I16" s="10"/>
      <c r="J16" s="10"/>
      <c r="K16" s="10">
        <v>79</v>
      </c>
      <c r="L16" s="10">
        <v>96</v>
      </c>
      <c r="M16" s="10">
        <v>82</v>
      </c>
      <c r="N16" s="10">
        <v>81</v>
      </c>
      <c r="O16" s="40">
        <f t="shared" si="0"/>
        <v>338</v>
      </c>
      <c r="P16" s="7">
        <f t="shared" si="1"/>
        <v>2.2464442376711417E-2</v>
      </c>
      <c r="R16" s="2"/>
      <c r="S16" s="2"/>
      <c r="T16" s="2"/>
      <c r="U16" s="2"/>
      <c r="V16" s="2"/>
      <c r="W16" s="2"/>
    </row>
    <row r="17" spans="2:23" x14ac:dyDescent="0.25">
      <c r="B17" s="35" t="s">
        <v>23</v>
      </c>
      <c r="C17" s="10"/>
      <c r="D17" s="10"/>
      <c r="E17" s="10"/>
      <c r="F17" s="10"/>
      <c r="G17" s="10"/>
      <c r="H17" s="10"/>
      <c r="I17" s="10"/>
      <c r="J17" s="10"/>
      <c r="K17" s="10">
        <v>45</v>
      </c>
      <c r="L17" s="10">
        <v>82</v>
      </c>
      <c r="M17" s="10">
        <v>72</v>
      </c>
      <c r="N17" s="10">
        <v>63</v>
      </c>
      <c r="O17" s="40">
        <f t="shared" si="0"/>
        <v>262</v>
      </c>
      <c r="P17" s="7">
        <f t="shared" si="1"/>
        <v>1.7413265984314769E-2</v>
      </c>
      <c r="R17" s="2"/>
      <c r="S17" s="2"/>
      <c r="T17" s="2"/>
      <c r="U17" s="2"/>
      <c r="V17" s="2"/>
      <c r="W17" s="2"/>
    </row>
    <row r="18" spans="2:23" x14ac:dyDescent="0.25">
      <c r="B18" s="35" t="s">
        <v>24</v>
      </c>
      <c r="C18" s="10"/>
      <c r="D18" s="10"/>
      <c r="E18" s="10"/>
      <c r="F18" s="10"/>
      <c r="G18" s="10"/>
      <c r="H18" s="10"/>
      <c r="I18" s="10"/>
      <c r="J18" s="10"/>
      <c r="K18" s="10">
        <v>78</v>
      </c>
      <c r="L18" s="10">
        <v>71</v>
      </c>
      <c r="M18" s="10">
        <v>119</v>
      </c>
      <c r="N18" s="10">
        <v>93</v>
      </c>
      <c r="O18" s="40">
        <f t="shared" si="0"/>
        <v>361</v>
      </c>
      <c r="P18" s="7">
        <f t="shared" si="1"/>
        <v>2.3993087863884089E-2</v>
      </c>
      <c r="R18" s="2"/>
      <c r="S18" s="2"/>
      <c r="T18" s="2"/>
      <c r="U18" s="2"/>
      <c r="V18" s="2"/>
      <c r="W18" s="2"/>
    </row>
    <row r="19" spans="2:23" x14ac:dyDescent="0.25">
      <c r="B19" s="35" t="s">
        <v>25</v>
      </c>
      <c r="C19" s="10"/>
      <c r="D19" s="10"/>
      <c r="E19" s="10"/>
      <c r="F19" s="10"/>
      <c r="G19" s="10"/>
      <c r="H19" s="10"/>
      <c r="I19" s="10">
        <v>1</v>
      </c>
      <c r="J19" s="10"/>
      <c r="K19" s="10">
        <v>207</v>
      </c>
      <c r="L19" s="10">
        <v>259</v>
      </c>
      <c r="M19" s="10">
        <v>247</v>
      </c>
      <c r="N19" s="10">
        <v>181</v>
      </c>
      <c r="O19" s="40">
        <f t="shared" si="0"/>
        <v>895</v>
      </c>
      <c r="P19" s="7">
        <f t="shared" si="1"/>
        <v>5.9484248305197392E-2</v>
      </c>
      <c r="R19" s="2"/>
      <c r="S19" s="2"/>
      <c r="T19" s="2"/>
      <c r="U19" s="2"/>
      <c r="V19" s="2"/>
      <c r="W19" s="2"/>
    </row>
    <row r="20" spans="2:23" x14ac:dyDescent="0.25">
      <c r="B20" s="35" t="s">
        <v>26</v>
      </c>
      <c r="C20" s="10"/>
      <c r="D20" s="10"/>
      <c r="E20" s="10"/>
      <c r="F20" s="10"/>
      <c r="G20" s="10"/>
      <c r="H20" s="10"/>
      <c r="I20" s="10"/>
      <c r="J20" s="10">
        <v>1</v>
      </c>
      <c r="K20" s="10">
        <v>218</v>
      </c>
      <c r="L20" s="10">
        <v>274</v>
      </c>
      <c r="M20" s="10">
        <v>283</v>
      </c>
      <c r="N20" s="10">
        <v>269</v>
      </c>
      <c r="O20" s="40">
        <f t="shared" si="0"/>
        <v>1045</v>
      </c>
      <c r="P20" s="7">
        <f t="shared" si="1"/>
        <v>6.945367539545394E-2</v>
      </c>
      <c r="R20" s="2"/>
      <c r="S20" s="2"/>
      <c r="T20" s="2"/>
      <c r="U20" s="2"/>
      <c r="V20" s="2"/>
      <c r="W20" s="2"/>
    </row>
    <row r="21" spans="2:23" x14ac:dyDescent="0.25">
      <c r="B21" s="35" t="s">
        <v>27</v>
      </c>
      <c r="C21" s="10"/>
      <c r="D21" s="10"/>
      <c r="E21" s="10"/>
      <c r="F21" s="10"/>
      <c r="G21" s="10"/>
      <c r="H21" s="10"/>
      <c r="I21" s="10"/>
      <c r="J21" s="10"/>
      <c r="K21" s="10">
        <v>58</v>
      </c>
      <c r="L21" s="10">
        <v>70</v>
      </c>
      <c r="M21" s="10">
        <v>51</v>
      </c>
      <c r="N21" s="10">
        <v>49</v>
      </c>
      <c r="O21" s="40">
        <f t="shared" si="0"/>
        <v>228</v>
      </c>
      <c r="P21" s="7">
        <f t="shared" si="1"/>
        <v>1.5153529177189951E-2</v>
      </c>
      <c r="R21" s="2"/>
      <c r="S21" s="2"/>
      <c r="T21" s="2"/>
      <c r="U21" s="2"/>
      <c r="V21" s="2"/>
      <c r="W21" s="2"/>
    </row>
    <row r="22" spans="2:23" x14ac:dyDescent="0.25">
      <c r="B22" s="35" t="s">
        <v>28</v>
      </c>
      <c r="C22" s="10"/>
      <c r="D22" s="10"/>
      <c r="E22" s="10"/>
      <c r="F22" s="10"/>
      <c r="G22" s="10"/>
      <c r="H22" s="10"/>
      <c r="I22" s="10"/>
      <c r="J22" s="10"/>
      <c r="K22" s="10">
        <v>43</v>
      </c>
      <c r="L22" s="10">
        <v>55</v>
      </c>
      <c r="M22" s="10">
        <v>50</v>
      </c>
      <c r="N22" s="10">
        <v>40</v>
      </c>
      <c r="O22" s="40">
        <f t="shared" si="0"/>
        <v>188</v>
      </c>
      <c r="P22" s="7">
        <f t="shared" si="1"/>
        <v>1.2495015286454872E-2</v>
      </c>
      <c r="R22" s="2"/>
      <c r="S22" s="2"/>
      <c r="T22" s="2"/>
      <c r="U22" s="2"/>
      <c r="V22" s="2"/>
      <c r="W22" s="2"/>
    </row>
    <row r="23" spans="2:23" x14ac:dyDescent="0.25">
      <c r="B23" s="35" t="s">
        <v>29</v>
      </c>
      <c r="C23" s="10"/>
      <c r="D23" s="10"/>
      <c r="E23" s="10">
        <v>1</v>
      </c>
      <c r="F23" s="10"/>
      <c r="G23" s="10"/>
      <c r="H23" s="10"/>
      <c r="I23" s="10"/>
      <c r="J23" s="10"/>
      <c r="K23" s="10">
        <v>141</v>
      </c>
      <c r="L23" s="10">
        <v>174</v>
      </c>
      <c r="M23" s="10">
        <v>141</v>
      </c>
      <c r="N23" s="10">
        <v>126</v>
      </c>
      <c r="O23" s="40">
        <f t="shared" si="0"/>
        <v>583</v>
      </c>
      <c r="P23" s="7">
        <f t="shared" si="1"/>
        <v>3.8747839957463781E-2</v>
      </c>
      <c r="R23" s="2"/>
      <c r="S23" s="2"/>
      <c r="T23" s="2"/>
      <c r="U23" s="2"/>
      <c r="V23" s="2"/>
      <c r="W23" s="2"/>
    </row>
    <row r="24" spans="2:23" x14ac:dyDescent="0.25">
      <c r="B24" s="35" t="s">
        <v>30</v>
      </c>
      <c r="C24" s="10"/>
      <c r="D24" s="10"/>
      <c r="E24" s="10"/>
      <c r="F24" s="10"/>
      <c r="G24" s="10"/>
      <c r="H24" s="10"/>
      <c r="I24" s="10"/>
      <c r="J24" s="10"/>
      <c r="K24" s="10">
        <v>57</v>
      </c>
      <c r="L24" s="10">
        <v>148</v>
      </c>
      <c r="M24" s="10">
        <v>147</v>
      </c>
      <c r="N24" s="10">
        <v>99</v>
      </c>
      <c r="O24" s="40">
        <f t="shared" si="0"/>
        <v>451</v>
      </c>
      <c r="P24" s="7">
        <f t="shared" si="1"/>
        <v>2.9974744118038018E-2</v>
      </c>
      <c r="R24" s="2"/>
      <c r="S24" s="2"/>
      <c r="T24" s="2"/>
      <c r="U24" s="2"/>
      <c r="V24" s="2"/>
      <c r="W24" s="2"/>
    </row>
    <row r="25" spans="2:23" x14ac:dyDescent="0.25">
      <c r="B25" s="35" t="s">
        <v>31</v>
      </c>
      <c r="C25" s="10"/>
      <c r="D25" s="10"/>
      <c r="E25" s="10"/>
      <c r="F25" s="10"/>
      <c r="G25" s="10"/>
      <c r="H25" s="10"/>
      <c r="I25" s="10"/>
      <c r="J25" s="10"/>
      <c r="K25" s="10">
        <v>179</v>
      </c>
      <c r="L25" s="10">
        <v>187</v>
      </c>
      <c r="M25" s="10">
        <v>200</v>
      </c>
      <c r="N25" s="10">
        <v>177</v>
      </c>
      <c r="O25" s="40">
        <f t="shared" si="0"/>
        <v>743</v>
      </c>
      <c r="P25" s="7">
        <f t="shared" si="1"/>
        <v>4.9381895520404097E-2</v>
      </c>
      <c r="R25" s="2"/>
      <c r="S25" s="2"/>
      <c r="T25" s="2"/>
      <c r="U25" s="2"/>
      <c r="V25" s="2"/>
      <c r="W25" s="2"/>
    </row>
    <row r="26" spans="2:23" x14ac:dyDescent="0.25">
      <c r="B26" s="35" t="s">
        <v>32</v>
      </c>
      <c r="C26" s="10"/>
      <c r="D26" s="10"/>
      <c r="E26" s="10"/>
      <c r="F26" s="10"/>
      <c r="G26" s="10"/>
      <c r="H26" s="10"/>
      <c r="I26" s="10"/>
      <c r="J26" s="10"/>
      <c r="K26" s="10">
        <v>70</v>
      </c>
      <c r="L26" s="10">
        <v>87</v>
      </c>
      <c r="M26" s="10">
        <v>73</v>
      </c>
      <c r="N26" s="10">
        <v>76</v>
      </c>
      <c r="O26" s="40">
        <f t="shared" si="0"/>
        <v>306</v>
      </c>
      <c r="P26" s="7">
        <f t="shared" si="1"/>
        <v>2.0337631264123354E-2</v>
      </c>
      <c r="R26" s="2"/>
      <c r="S26" s="2"/>
      <c r="T26" s="2"/>
      <c r="U26" s="2"/>
      <c r="V26" s="2"/>
      <c r="W26" s="2"/>
    </row>
    <row r="27" spans="2:23" x14ac:dyDescent="0.25">
      <c r="B27" s="35" t="s">
        <v>33</v>
      </c>
      <c r="C27" s="10"/>
      <c r="D27" s="10"/>
      <c r="E27" s="10"/>
      <c r="F27" s="10"/>
      <c r="G27" s="10"/>
      <c r="H27" s="10"/>
      <c r="I27" s="10"/>
      <c r="J27" s="10"/>
      <c r="K27" s="10">
        <v>125</v>
      </c>
      <c r="L27" s="10">
        <v>139</v>
      </c>
      <c r="M27" s="10">
        <v>153</v>
      </c>
      <c r="N27" s="10">
        <v>158</v>
      </c>
      <c r="O27" s="40">
        <f t="shared" si="0"/>
        <v>575</v>
      </c>
      <c r="P27" s="7">
        <f t="shared" si="1"/>
        <v>3.821613717931676E-2</v>
      </c>
      <c r="R27" s="2"/>
      <c r="S27" s="2"/>
      <c r="T27" s="2"/>
      <c r="U27" s="2"/>
      <c r="V27" s="2"/>
      <c r="W27" s="2"/>
    </row>
    <row r="28" spans="2:23" x14ac:dyDescent="0.25">
      <c r="B28" s="35" t="s">
        <v>34</v>
      </c>
      <c r="C28" s="10"/>
      <c r="D28" s="10"/>
      <c r="E28" s="10"/>
      <c r="F28" s="10"/>
      <c r="G28" s="10"/>
      <c r="H28" s="10"/>
      <c r="I28" s="10"/>
      <c r="J28" s="10"/>
      <c r="K28" s="10">
        <v>452</v>
      </c>
      <c r="L28" s="10">
        <v>487</v>
      </c>
      <c r="M28" s="10">
        <v>475</v>
      </c>
      <c r="N28" s="10">
        <v>381</v>
      </c>
      <c r="O28" s="40">
        <f t="shared" si="0"/>
        <v>1795</v>
      </c>
      <c r="P28" s="7">
        <f t="shared" si="1"/>
        <v>0.11930081084673667</v>
      </c>
      <c r="R28" s="2"/>
      <c r="S28" s="2"/>
      <c r="T28" s="2"/>
      <c r="U28" s="2"/>
      <c r="V28" s="2"/>
      <c r="W28" s="2"/>
    </row>
    <row r="29" spans="2:23" x14ac:dyDescent="0.25">
      <c r="B29" s="35" t="s">
        <v>35</v>
      </c>
      <c r="C29" s="10"/>
      <c r="D29" s="10"/>
      <c r="E29" s="10"/>
      <c r="F29" s="10"/>
      <c r="G29" s="10"/>
      <c r="H29" s="10"/>
      <c r="I29" s="10"/>
      <c r="J29" s="10"/>
      <c r="K29" s="10">
        <v>102</v>
      </c>
      <c r="L29" s="10">
        <v>154</v>
      </c>
      <c r="M29" s="10">
        <v>132</v>
      </c>
      <c r="N29" s="10">
        <v>117</v>
      </c>
      <c r="O29" s="40">
        <f t="shared" si="0"/>
        <v>505</v>
      </c>
      <c r="P29" s="7">
        <f t="shared" si="1"/>
        <v>3.3563737870530373E-2</v>
      </c>
      <c r="R29" s="2"/>
      <c r="S29" s="2"/>
      <c r="T29" s="2"/>
      <c r="U29" s="2"/>
      <c r="V29" s="2"/>
      <c r="W29" s="2"/>
    </row>
    <row r="30" spans="2:23" x14ac:dyDescent="0.25">
      <c r="B30" s="35" t="s">
        <v>36</v>
      </c>
      <c r="C30" s="10"/>
      <c r="D30" s="10"/>
      <c r="E30" s="10"/>
      <c r="F30" s="10"/>
      <c r="G30" s="10">
        <v>1</v>
      </c>
      <c r="H30" s="10"/>
      <c r="I30" s="10"/>
      <c r="J30" s="10"/>
      <c r="K30" s="10">
        <v>36</v>
      </c>
      <c r="L30" s="10">
        <v>57</v>
      </c>
      <c r="M30" s="10">
        <v>41</v>
      </c>
      <c r="N30" s="10">
        <v>33</v>
      </c>
      <c r="O30" s="40">
        <f t="shared" si="0"/>
        <v>168</v>
      </c>
      <c r="P30" s="7">
        <f t="shared" si="1"/>
        <v>1.1165758341087332E-2</v>
      </c>
      <c r="R30" s="2"/>
      <c r="S30" s="2"/>
      <c r="T30" s="2"/>
      <c r="U30" s="2"/>
      <c r="V30" s="2"/>
      <c r="W30" s="2"/>
    </row>
    <row r="31" spans="2:23" x14ac:dyDescent="0.25">
      <c r="B31" s="35" t="s">
        <v>37</v>
      </c>
      <c r="C31" s="10"/>
      <c r="D31" s="10"/>
      <c r="E31" s="10"/>
      <c r="F31" s="10"/>
      <c r="G31" s="10"/>
      <c r="H31" s="10"/>
      <c r="I31" s="10"/>
      <c r="J31" s="10"/>
      <c r="K31" s="10">
        <v>8</v>
      </c>
      <c r="L31" s="10">
        <v>8</v>
      </c>
      <c r="M31" s="10">
        <v>7</v>
      </c>
      <c r="N31" s="10">
        <v>2</v>
      </c>
      <c r="O31" s="40">
        <f t="shared" si="0"/>
        <v>25</v>
      </c>
      <c r="P31" s="7">
        <f t="shared" si="1"/>
        <v>1.6615711817094243E-3</v>
      </c>
      <c r="R31" s="2"/>
      <c r="S31" s="2"/>
      <c r="T31" s="2"/>
      <c r="U31" s="2"/>
      <c r="V31" s="2"/>
      <c r="W31" s="2"/>
    </row>
    <row r="32" spans="2:23" x14ac:dyDescent="0.25">
      <c r="B32" s="35" t="s">
        <v>38</v>
      </c>
      <c r="C32" s="10"/>
      <c r="D32" s="10"/>
      <c r="E32" s="10"/>
      <c r="F32" s="10"/>
      <c r="G32" s="10"/>
      <c r="H32" s="10"/>
      <c r="I32" s="10"/>
      <c r="J32" s="10"/>
      <c r="K32" s="10">
        <v>109</v>
      </c>
      <c r="L32" s="10">
        <v>172</v>
      </c>
      <c r="M32" s="10">
        <v>171</v>
      </c>
      <c r="N32" s="10">
        <v>160</v>
      </c>
      <c r="O32" s="40">
        <f t="shared" si="0"/>
        <v>612</v>
      </c>
      <c r="P32" s="7">
        <f t="shared" si="1"/>
        <v>4.0675262528246707E-2</v>
      </c>
      <c r="R32" s="2"/>
      <c r="S32" s="2"/>
      <c r="T32" s="2"/>
      <c r="U32" s="2"/>
      <c r="V32" s="2"/>
      <c r="W32" s="2"/>
    </row>
    <row r="33" spans="2:23" x14ac:dyDescent="0.25">
      <c r="B33" s="35" t="s">
        <v>39</v>
      </c>
      <c r="C33" s="10"/>
      <c r="D33" s="10"/>
      <c r="E33" s="10"/>
      <c r="F33" s="10"/>
      <c r="G33" s="10"/>
      <c r="H33" s="10"/>
      <c r="I33" s="10"/>
      <c r="J33" s="10"/>
      <c r="K33" s="10">
        <v>70</v>
      </c>
      <c r="L33" s="10">
        <v>110</v>
      </c>
      <c r="M33" s="10">
        <v>113</v>
      </c>
      <c r="N33" s="10">
        <v>79</v>
      </c>
      <c r="O33" s="40">
        <f t="shared" si="0"/>
        <v>372</v>
      </c>
      <c r="P33" s="7">
        <f t="shared" si="1"/>
        <v>2.4724179183836237E-2</v>
      </c>
      <c r="R33" s="2"/>
      <c r="S33" s="2"/>
      <c r="T33" s="2"/>
      <c r="U33" s="2"/>
      <c r="V33" s="2"/>
      <c r="W33" s="2"/>
    </row>
    <row r="34" spans="2:23" x14ac:dyDescent="0.25">
      <c r="B34" s="35" t="s">
        <v>40</v>
      </c>
      <c r="C34" s="10"/>
      <c r="D34" s="10"/>
      <c r="E34" s="10"/>
      <c r="F34" s="10"/>
      <c r="G34" s="10"/>
      <c r="H34" s="10"/>
      <c r="I34" s="10"/>
      <c r="J34" s="10"/>
      <c r="K34" s="10">
        <v>21</v>
      </c>
      <c r="L34" s="10">
        <v>51</v>
      </c>
      <c r="M34" s="10">
        <v>52</v>
      </c>
      <c r="N34" s="10">
        <v>34</v>
      </c>
      <c r="O34" s="40">
        <f t="shared" si="0"/>
        <v>158</v>
      </c>
      <c r="P34" s="7">
        <f t="shared" si="1"/>
        <v>1.0501129868403562E-2</v>
      </c>
      <c r="R34" s="2"/>
      <c r="S34" s="2"/>
      <c r="T34" s="2"/>
      <c r="U34" s="2"/>
      <c r="V34" s="2"/>
      <c r="W34" s="2"/>
    </row>
    <row r="35" spans="2:23" x14ac:dyDescent="0.25">
      <c r="B35" s="35" t="s">
        <v>41</v>
      </c>
      <c r="C35" s="10"/>
      <c r="D35" s="10"/>
      <c r="E35" s="10"/>
      <c r="F35" s="10"/>
      <c r="G35" s="10"/>
      <c r="H35" s="10"/>
      <c r="I35" s="10"/>
      <c r="J35" s="10"/>
      <c r="K35" s="10">
        <v>452</v>
      </c>
      <c r="L35" s="10">
        <v>528</v>
      </c>
      <c r="M35" s="10">
        <v>484</v>
      </c>
      <c r="N35" s="10">
        <v>429</v>
      </c>
      <c r="O35" s="40">
        <f t="shared" si="0"/>
        <v>1893</v>
      </c>
      <c r="P35" s="7">
        <f t="shared" si="1"/>
        <v>0.12581416987903762</v>
      </c>
      <c r="R35" s="2"/>
      <c r="S35" s="2"/>
      <c r="T35" s="2"/>
      <c r="U35" s="2"/>
      <c r="V35" s="2"/>
      <c r="W35" s="2"/>
    </row>
    <row r="36" spans="2:23" x14ac:dyDescent="0.25">
      <c r="B36" s="35" t="s">
        <v>42</v>
      </c>
      <c r="C36" s="10"/>
      <c r="D36" s="10"/>
      <c r="E36" s="10"/>
      <c r="F36" s="10"/>
      <c r="G36" s="10"/>
      <c r="H36" s="10"/>
      <c r="I36" s="10"/>
      <c r="J36" s="10"/>
      <c r="K36" s="10">
        <v>5</v>
      </c>
      <c r="L36" s="10">
        <v>26</v>
      </c>
      <c r="M36" s="10">
        <v>20</v>
      </c>
      <c r="N36" s="10">
        <v>20</v>
      </c>
      <c r="O36" s="40">
        <f t="shared" si="0"/>
        <v>71</v>
      </c>
      <c r="P36" s="7">
        <f t="shared" si="1"/>
        <v>4.7188621560547653E-3</v>
      </c>
      <c r="R36" s="2"/>
      <c r="S36" s="2"/>
      <c r="T36" s="2"/>
      <c r="U36" s="2"/>
      <c r="V36" s="2"/>
      <c r="W36" s="2"/>
    </row>
    <row r="37" spans="2:23" x14ac:dyDescent="0.25">
      <c r="B37" s="35" t="s">
        <v>157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40">
        <f t="shared" si="0"/>
        <v>0</v>
      </c>
      <c r="P37" s="7">
        <f t="shared" si="1"/>
        <v>0</v>
      </c>
      <c r="R37" s="2"/>
      <c r="S37" s="2"/>
      <c r="T37" s="2"/>
      <c r="U37" s="2"/>
      <c r="V37" s="2"/>
      <c r="W37" s="2"/>
    </row>
    <row r="38" spans="2:23" ht="15.75" thickBot="1" x14ac:dyDescent="0.3">
      <c r="B38" s="37" t="s">
        <v>43</v>
      </c>
      <c r="C38" s="38">
        <f t="shared" ref="C38:P38" si="2">SUM(C10:C37)</f>
        <v>0</v>
      </c>
      <c r="D38" s="38">
        <f t="shared" si="2"/>
        <v>1</v>
      </c>
      <c r="E38" s="38">
        <f t="shared" si="2"/>
        <v>1</v>
      </c>
      <c r="F38" s="38">
        <f t="shared" si="2"/>
        <v>0</v>
      </c>
      <c r="G38" s="38">
        <f t="shared" si="2"/>
        <v>1</v>
      </c>
      <c r="H38" s="38">
        <f t="shared" si="2"/>
        <v>0</v>
      </c>
      <c r="I38" s="38">
        <f t="shared" si="2"/>
        <v>2</v>
      </c>
      <c r="J38" s="38">
        <f t="shared" si="2"/>
        <v>2</v>
      </c>
      <c r="K38" s="38">
        <f t="shared" si="2"/>
        <v>3362</v>
      </c>
      <c r="L38" s="38">
        <f t="shared" si="2"/>
        <v>4210</v>
      </c>
      <c r="M38" s="38">
        <f t="shared" si="2"/>
        <v>4044</v>
      </c>
      <c r="N38" s="38">
        <f t="shared" si="2"/>
        <v>3423</v>
      </c>
      <c r="O38" s="38">
        <f t="shared" si="2"/>
        <v>15046</v>
      </c>
      <c r="P38" s="8">
        <f t="shared" si="2"/>
        <v>0.99999999999999989</v>
      </c>
      <c r="R38" s="2"/>
      <c r="S38" s="2"/>
      <c r="T38" s="2"/>
      <c r="U38" s="2"/>
      <c r="V38" s="2"/>
      <c r="W38" s="2"/>
    </row>
    <row r="39" spans="2:23" ht="16.5" thickTop="1" thickBot="1" x14ac:dyDescent="0.3">
      <c r="O39" s="79"/>
      <c r="R39" s="2"/>
      <c r="S39" s="2"/>
      <c r="T39" s="2"/>
      <c r="U39" s="2"/>
      <c r="V39" s="2"/>
      <c r="W39" s="2"/>
    </row>
    <row r="40" spans="2:23" ht="15.75" thickTop="1" x14ac:dyDescent="0.25">
      <c r="B40" s="105" t="s">
        <v>47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7"/>
      <c r="R40" s="2"/>
      <c r="S40" s="2"/>
      <c r="T40" s="2"/>
      <c r="U40" s="2"/>
      <c r="V40" s="2"/>
      <c r="W40" s="2"/>
    </row>
    <row r="41" spans="2:23" x14ac:dyDescent="0.25">
      <c r="B41" s="35" t="s">
        <v>2</v>
      </c>
      <c r="C41" s="39" t="s">
        <v>0</v>
      </c>
      <c r="D41" s="39" t="s">
        <v>3</v>
      </c>
      <c r="E41" s="39" t="s">
        <v>4</v>
      </c>
      <c r="F41" s="39" t="s">
        <v>5</v>
      </c>
      <c r="G41" s="39" t="s">
        <v>6</v>
      </c>
      <c r="H41" s="39" t="s">
        <v>7</v>
      </c>
      <c r="I41" s="39" t="s">
        <v>8</v>
      </c>
      <c r="J41" s="39" t="s">
        <v>9</v>
      </c>
      <c r="K41" s="39" t="s">
        <v>10</v>
      </c>
      <c r="L41" s="39" t="s">
        <v>11</v>
      </c>
      <c r="M41" s="39" t="s">
        <v>12</v>
      </c>
      <c r="N41" s="39" t="s">
        <v>13</v>
      </c>
      <c r="O41" s="39" t="s">
        <v>14</v>
      </c>
      <c r="P41" s="4" t="s">
        <v>15</v>
      </c>
      <c r="R41" s="2"/>
      <c r="S41" s="2"/>
      <c r="T41" s="2"/>
      <c r="U41" s="2"/>
      <c r="V41" s="2"/>
      <c r="W41" s="2"/>
    </row>
    <row r="42" spans="2:23" x14ac:dyDescent="0.25">
      <c r="B42" s="35" t="s">
        <v>16</v>
      </c>
      <c r="C42" s="10">
        <v>11</v>
      </c>
      <c r="D42" s="10">
        <v>25</v>
      </c>
      <c r="E42" s="10">
        <v>9</v>
      </c>
      <c r="F42" s="10">
        <v>16</v>
      </c>
      <c r="G42" s="10">
        <v>19</v>
      </c>
      <c r="H42" s="10">
        <v>29</v>
      </c>
      <c r="I42" s="10">
        <v>37</v>
      </c>
      <c r="J42" s="10">
        <v>58</v>
      </c>
      <c r="K42" s="10">
        <v>37</v>
      </c>
      <c r="L42" s="10">
        <v>48</v>
      </c>
      <c r="M42" s="10">
        <v>43</v>
      </c>
      <c r="N42" s="10">
        <v>34</v>
      </c>
      <c r="O42" s="40">
        <f t="shared" ref="O42:O69" si="3">SUM(C42:N42)</f>
        <v>366</v>
      </c>
      <c r="P42" s="7">
        <f>O42/$O$70</f>
        <v>5.7448712112888288E-3</v>
      </c>
      <c r="R42" s="2"/>
      <c r="S42" s="2"/>
      <c r="T42" s="2"/>
      <c r="U42" s="2"/>
      <c r="V42" s="2"/>
      <c r="W42" s="2"/>
    </row>
    <row r="43" spans="2:23" x14ac:dyDescent="0.25">
      <c r="B43" s="35" t="s">
        <v>17</v>
      </c>
      <c r="C43" s="10">
        <v>77</v>
      </c>
      <c r="D43" s="10">
        <v>106</v>
      </c>
      <c r="E43" s="10">
        <v>106</v>
      </c>
      <c r="F43" s="10">
        <v>80</v>
      </c>
      <c r="G43" s="10">
        <v>109</v>
      </c>
      <c r="H43" s="10">
        <v>129</v>
      </c>
      <c r="I43" s="10">
        <v>153</v>
      </c>
      <c r="J43" s="10">
        <v>175</v>
      </c>
      <c r="K43" s="10">
        <v>171</v>
      </c>
      <c r="L43" s="10">
        <v>160</v>
      </c>
      <c r="M43" s="10">
        <v>126</v>
      </c>
      <c r="N43" s="10">
        <v>109</v>
      </c>
      <c r="O43" s="40">
        <f t="shared" si="3"/>
        <v>1501</v>
      </c>
      <c r="P43" s="7">
        <f t="shared" ref="P43:P69" si="4">O43/$O$70</f>
        <v>2.3560250514056098E-2</v>
      </c>
      <c r="R43" s="2"/>
      <c r="S43" s="2"/>
      <c r="T43" s="2"/>
      <c r="U43" s="2"/>
      <c r="V43" s="2"/>
      <c r="W43" s="2"/>
    </row>
    <row r="44" spans="2:23" x14ac:dyDescent="0.25">
      <c r="B44" s="35" t="s">
        <v>18</v>
      </c>
      <c r="C44" s="10">
        <v>114</v>
      </c>
      <c r="D44" s="10">
        <v>146</v>
      </c>
      <c r="E44" s="10">
        <v>152</v>
      </c>
      <c r="F44" s="10">
        <v>142</v>
      </c>
      <c r="G44" s="10">
        <v>205</v>
      </c>
      <c r="H44" s="10">
        <v>178</v>
      </c>
      <c r="I44" s="10">
        <v>277</v>
      </c>
      <c r="J44" s="10">
        <v>337</v>
      </c>
      <c r="K44" s="10">
        <v>223</v>
      </c>
      <c r="L44" s="10">
        <v>270</v>
      </c>
      <c r="M44" s="10">
        <v>215</v>
      </c>
      <c r="N44" s="10">
        <v>133</v>
      </c>
      <c r="O44" s="40">
        <f t="shared" si="3"/>
        <v>2392</v>
      </c>
      <c r="P44" s="7">
        <f t="shared" si="4"/>
        <v>3.7545715675964146E-2</v>
      </c>
      <c r="R44" s="2"/>
      <c r="S44" s="2"/>
      <c r="T44" s="2"/>
      <c r="U44" s="2"/>
      <c r="V44" s="2"/>
      <c r="W44" s="2"/>
    </row>
    <row r="45" spans="2:23" x14ac:dyDescent="0.25">
      <c r="B45" s="35" t="s">
        <v>19</v>
      </c>
      <c r="C45" s="10">
        <v>7</v>
      </c>
      <c r="D45" s="10">
        <v>10</v>
      </c>
      <c r="E45" s="10">
        <v>6</v>
      </c>
      <c r="F45" s="10">
        <v>13</v>
      </c>
      <c r="G45" s="10">
        <v>17</v>
      </c>
      <c r="H45" s="10">
        <v>19</v>
      </c>
      <c r="I45" s="10">
        <v>16</v>
      </c>
      <c r="J45" s="10">
        <v>27</v>
      </c>
      <c r="K45" s="10">
        <v>19</v>
      </c>
      <c r="L45" s="10">
        <v>29</v>
      </c>
      <c r="M45" s="10">
        <v>24</v>
      </c>
      <c r="N45" s="10">
        <v>18</v>
      </c>
      <c r="O45" s="40">
        <f t="shared" si="3"/>
        <v>205</v>
      </c>
      <c r="P45" s="7">
        <f t="shared" si="4"/>
        <v>3.2177557330989341E-3</v>
      </c>
      <c r="R45" s="2"/>
      <c r="S45" s="2"/>
      <c r="T45" s="2"/>
      <c r="U45" s="2"/>
      <c r="V45" s="2"/>
      <c r="W45" s="2"/>
    </row>
    <row r="46" spans="2:23" x14ac:dyDescent="0.25">
      <c r="B46" s="35" t="s">
        <v>20</v>
      </c>
      <c r="C46" s="10">
        <v>335</v>
      </c>
      <c r="D46" s="10">
        <v>449</v>
      </c>
      <c r="E46" s="10">
        <v>553</v>
      </c>
      <c r="F46" s="10">
        <v>520</v>
      </c>
      <c r="G46" s="10">
        <v>556</v>
      </c>
      <c r="H46" s="10">
        <v>721</v>
      </c>
      <c r="I46" s="10">
        <v>791</v>
      </c>
      <c r="J46" s="10">
        <v>687</v>
      </c>
      <c r="K46" s="10">
        <v>643</v>
      </c>
      <c r="L46" s="10">
        <v>805</v>
      </c>
      <c r="M46" s="10">
        <v>664</v>
      </c>
      <c r="N46" s="10">
        <v>583</v>
      </c>
      <c r="O46" s="40">
        <f t="shared" si="3"/>
        <v>7307</v>
      </c>
      <c r="P46" s="7">
        <f t="shared" si="4"/>
        <v>0.11469337142318982</v>
      </c>
      <c r="R46" s="2"/>
      <c r="S46" s="2"/>
      <c r="T46" s="2"/>
      <c r="U46" s="2"/>
      <c r="V46" s="2"/>
      <c r="W46" s="2"/>
    </row>
    <row r="47" spans="2:23" x14ac:dyDescent="0.25">
      <c r="B47" s="35" t="s">
        <v>21</v>
      </c>
      <c r="C47" s="10">
        <v>147</v>
      </c>
      <c r="D47" s="10">
        <v>162</v>
      </c>
      <c r="E47" s="10">
        <v>230</v>
      </c>
      <c r="F47" s="10">
        <v>184</v>
      </c>
      <c r="G47" s="10">
        <v>286</v>
      </c>
      <c r="H47" s="10">
        <v>312</v>
      </c>
      <c r="I47" s="10">
        <v>388</v>
      </c>
      <c r="J47" s="10">
        <v>370</v>
      </c>
      <c r="K47" s="10">
        <v>399</v>
      </c>
      <c r="L47" s="10">
        <v>377</v>
      </c>
      <c r="M47" s="10">
        <v>321</v>
      </c>
      <c r="N47" s="10">
        <v>280</v>
      </c>
      <c r="O47" s="40">
        <f t="shared" si="3"/>
        <v>3456</v>
      </c>
      <c r="P47" s="7">
        <f t="shared" si="4"/>
        <v>5.4246652749219103E-2</v>
      </c>
      <c r="R47" s="2"/>
      <c r="S47" s="2"/>
      <c r="T47" s="2"/>
      <c r="U47" s="2"/>
      <c r="V47" s="2"/>
      <c r="W47" s="2"/>
    </row>
    <row r="48" spans="2:23" x14ac:dyDescent="0.25">
      <c r="B48" s="35" t="s">
        <v>22</v>
      </c>
      <c r="C48" s="10">
        <v>80</v>
      </c>
      <c r="D48" s="10">
        <v>128</v>
      </c>
      <c r="E48" s="10">
        <v>135</v>
      </c>
      <c r="F48" s="10">
        <v>103</v>
      </c>
      <c r="G48" s="10">
        <v>126</v>
      </c>
      <c r="H48" s="10">
        <v>176</v>
      </c>
      <c r="I48" s="10">
        <v>147</v>
      </c>
      <c r="J48" s="10">
        <v>206</v>
      </c>
      <c r="K48" s="10">
        <v>211</v>
      </c>
      <c r="L48" s="10">
        <v>196</v>
      </c>
      <c r="M48" s="10">
        <v>149</v>
      </c>
      <c r="N48" s="10">
        <v>130</v>
      </c>
      <c r="O48" s="40">
        <f t="shared" si="3"/>
        <v>1787</v>
      </c>
      <c r="P48" s="7">
        <f t="shared" si="4"/>
        <v>2.8049412170964856E-2</v>
      </c>
      <c r="R48" s="2"/>
      <c r="S48" s="2"/>
      <c r="T48" s="2"/>
      <c r="U48" s="2"/>
      <c r="V48" s="2"/>
      <c r="W48" s="2"/>
    </row>
    <row r="49" spans="2:23" x14ac:dyDescent="0.25">
      <c r="B49" s="35" t="s">
        <v>23</v>
      </c>
      <c r="C49" s="10">
        <v>55</v>
      </c>
      <c r="D49" s="10">
        <v>69</v>
      </c>
      <c r="E49" s="10">
        <v>104</v>
      </c>
      <c r="F49" s="10">
        <v>71</v>
      </c>
      <c r="G49" s="10">
        <v>77</v>
      </c>
      <c r="H49" s="10">
        <v>115</v>
      </c>
      <c r="I49" s="10">
        <v>93</v>
      </c>
      <c r="J49" s="10">
        <v>92</v>
      </c>
      <c r="K49" s="10">
        <v>90</v>
      </c>
      <c r="L49" s="10">
        <v>121</v>
      </c>
      <c r="M49" s="10">
        <v>67</v>
      </c>
      <c r="N49" s="10">
        <v>60</v>
      </c>
      <c r="O49" s="40">
        <f t="shared" si="3"/>
        <v>1014</v>
      </c>
      <c r="P49" s="7">
        <f t="shared" si="4"/>
        <v>1.591611860176741E-2</v>
      </c>
      <c r="R49" s="2"/>
      <c r="S49" s="2"/>
      <c r="T49" s="2"/>
      <c r="U49" s="2"/>
      <c r="V49" s="2"/>
      <c r="W49" s="2"/>
    </row>
    <row r="50" spans="2:23" x14ac:dyDescent="0.25">
      <c r="B50" s="35" t="s">
        <v>24</v>
      </c>
      <c r="C50" s="10">
        <v>59</v>
      </c>
      <c r="D50" s="10">
        <v>108</v>
      </c>
      <c r="E50" s="10">
        <v>119</v>
      </c>
      <c r="F50" s="10">
        <v>133</v>
      </c>
      <c r="G50" s="10">
        <v>129</v>
      </c>
      <c r="H50" s="10">
        <v>168</v>
      </c>
      <c r="I50" s="10">
        <v>128</v>
      </c>
      <c r="J50" s="10">
        <v>150</v>
      </c>
      <c r="K50" s="10">
        <v>163</v>
      </c>
      <c r="L50" s="10">
        <v>164</v>
      </c>
      <c r="M50" s="10">
        <v>149</v>
      </c>
      <c r="N50" s="10">
        <v>120</v>
      </c>
      <c r="O50" s="40">
        <f t="shared" si="3"/>
        <v>1590</v>
      </c>
      <c r="P50" s="7">
        <f t="shared" si="4"/>
        <v>2.495722739330393E-2</v>
      </c>
      <c r="R50" s="2"/>
      <c r="S50" s="2"/>
      <c r="T50" s="2"/>
      <c r="U50" s="2"/>
      <c r="V50" s="2"/>
      <c r="W50" s="2"/>
    </row>
    <row r="51" spans="2:23" x14ac:dyDescent="0.25">
      <c r="B51" s="35" t="s">
        <v>25</v>
      </c>
      <c r="C51" s="10">
        <v>213</v>
      </c>
      <c r="D51" s="10">
        <v>181</v>
      </c>
      <c r="E51" s="10">
        <v>215</v>
      </c>
      <c r="F51" s="10">
        <v>189</v>
      </c>
      <c r="G51" s="10">
        <v>248</v>
      </c>
      <c r="H51" s="10">
        <v>329</v>
      </c>
      <c r="I51" s="10">
        <v>464</v>
      </c>
      <c r="J51" s="10">
        <v>409</v>
      </c>
      <c r="K51" s="10">
        <v>361</v>
      </c>
      <c r="L51" s="10">
        <v>366</v>
      </c>
      <c r="M51" s="10">
        <v>293</v>
      </c>
      <c r="N51" s="10">
        <v>230</v>
      </c>
      <c r="O51" s="40">
        <f t="shared" si="3"/>
        <v>3498</v>
      </c>
      <c r="P51" s="7">
        <f t="shared" si="4"/>
        <v>5.4905900265268641E-2</v>
      </c>
      <c r="R51" s="2"/>
      <c r="S51" s="2"/>
      <c r="T51" s="2"/>
      <c r="U51" s="2"/>
      <c r="V51" s="2"/>
      <c r="W51" s="2"/>
    </row>
    <row r="52" spans="2:23" x14ac:dyDescent="0.25">
      <c r="B52" s="35" t="s">
        <v>26</v>
      </c>
      <c r="C52" s="10">
        <v>253</v>
      </c>
      <c r="D52" s="10">
        <v>249</v>
      </c>
      <c r="E52" s="10">
        <v>361</v>
      </c>
      <c r="F52" s="10">
        <v>309</v>
      </c>
      <c r="G52" s="10">
        <v>310</v>
      </c>
      <c r="H52" s="10">
        <v>455</v>
      </c>
      <c r="I52" s="10">
        <v>410</v>
      </c>
      <c r="J52" s="10">
        <v>425</v>
      </c>
      <c r="K52" s="10">
        <v>403</v>
      </c>
      <c r="L52" s="10">
        <v>453</v>
      </c>
      <c r="M52" s="10">
        <v>383</v>
      </c>
      <c r="N52" s="10">
        <v>328</v>
      </c>
      <c r="O52" s="40">
        <f t="shared" si="3"/>
        <v>4339</v>
      </c>
      <c r="P52" s="7">
        <f t="shared" si="4"/>
        <v>6.8106546955689143E-2</v>
      </c>
      <c r="R52" s="2"/>
      <c r="S52" s="2"/>
      <c r="T52" s="2"/>
      <c r="U52" s="2"/>
      <c r="V52" s="2"/>
      <c r="W52" s="2"/>
    </row>
    <row r="53" spans="2:23" x14ac:dyDescent="0.25">
      <c r="B53" s="35" t="s">
        <v>27</v>
      </c>
      <c r="C53" s="10">
        <v>76</v>
      </c>
      <c r="D53" s="10">
        <v>71</v>
      </c>
      <c r="E53" s="10">
        <v>109</v>
      </c>
      <c r="F53" s="10">
        <v>92</v>
      </c>
      <c r="G53" s="10">
        <v>92</v>
      </c>
      <c r="H53" s="10">
        <v>110</v>
      </c>
      <c r="I53" s="10">
        <v>79</v>
      </c>
      <c r="J53" s="10">
        <v>131</v>
      </c>
      <c r="K53" s="10">
        <v>106</v>
      </c>
      <c r="L53" s="10">
        <v>151</v>
      </c>
      <c r="M53" s="10">
        <v>122</v>
      </c>
      <c r="N53" s="10">
        <v>95</v>
      </c>
      <c r="O53" s="40">
        <f t="shared" si="3"/>
        <v>1234</v>
      </c>
      <c r="P53" s="7">
        <f t="shared" si="4"/>
        <v>1.9369319876312609E-2</v>
      </c>
      <c r="R53" s="2"/>
      <c r="S53" s="2"/>
      <c r="T53" s="2"/>
      <c r="U53" s="2"/>
      <c r="V53" s="2"/>
      <c r="W53" s="2"/>
    </row>
    <row r="54" spans="2:23" x14ac:dyDescent="0.25">
      <c r="B54" s="35" t="s">
        <v>28</v>
      </c>
      <c r="C54" s="10">
        <v>45</v>
      </c>
      <c r="D54" s="10">
        <v>46</v>
      </c>
      <c r="E54" s="10">
        <v>56</v>
      </c>
      <c r="F54" s="10">
        <v>42</v>
      </c>
      <c r="G54" s="10">
        <v>40</v>
      </c>
      <c r="H54" s="10">
        <v>78</v>
      </c>
      <c r="I54" s="10">
        <v>71</v>
      </c>
      <c r="J54" s="10">
        <v>73</v>
      </c>
      <c r="K54" s="10">
        <v>56</v>
      </c>
      <c r="L54" s="10">
        <v>77</v>
      </c>
      <c r="M54" s="10">
        <v>68</v>
      </c>
      <c r="N54" s="10">
        <v>46</v>
      </c>
      <c r="O54" s="40">
        <f t="shared" si="3"/>
        <v>698</v>
      </c>
      <c r="P54" s="7">
        <f t="shared" si="4"/>
        <v>1.0956065861966128E-2</v>
      </c>
      <c r="R54" s="2"/>
      <c r="S54" s="2"/>
      <c r="T54" s="2"/>
      <c r="U54" s="2"/>
      <c r="V54" s="2"/>
      <c r="W54" s="2"/>
    </row>
    <row r="55" spans="2:23" x14ac:dyDescent="0.25">
      <c r="B55" s="35" t="s">
        <v>29</v>
      </c>
      <c r="C55" s="10">
        <v>97</v>
      </c>
      <c r="D55" s="10">
        <v>136</v>
      </c>
      <c r="E55" s="10">
        <v>154</v>
      </c>
      <c r="F55" s="10">
        <v>142</v>
      </c>
      <c r="G55" s="10">
        <v>160</v>
      </c>
      <c r="H55" s="10">
        <v>197</v>
      </c>
      <c r="I55" s="10">
        <v>225</v>
      </c>
      <c r="J55" s="10">
        <v>195</v>
      </c>
      <c r="K55" s="10">
        <v>168</v>
      </c>
      <c r="L55" s="10">
        <v>271</v>
      </c>
      <c r="M55" s="10">
        <v>183</v>
      </c>
      <c r="N55" s="10">
        <v>140</v>
      </c>
      <c r="O55" s="40">
        <f t="shared" si="3"/>
        <v>2068</v>
      </c>
      <c r="P55" s="7">
        <f t="shared" si="4"/>
        <v>3.2460091980724859E-2</v>
      </c>
      <c r="R55" s="2"/>
      <c r="S55" s="2"/>
      <c r="T55" s="2"/>
      <c r="U55" s="2"/>
      <c r="V55" s="2"/>
      <c r="W55" s="2"/>
    </row>
    <row r="56" spans="2:23" x14ac:dyDescent="0.25">
      <c r="B56" s="35" t="s">
        <v>30</v>
      </c>
      <c r="C56" s="10">
        <v>87</v>
      </c>
      <c r="D56" s="10">
        <v>93</v>
      </c>
      <c r="E56" s="10">
        <v>63</v>
      </c>
      <c r="F56" s="10">
        <v>76</v>
      </c>
      <c r="G56" s="10">
        <v>94</v>
      </c>
      <c r="H56" s="10">
        <v>112</v>
      </c>
      <c r="I56" s="10">
        <v>124</v>
      </c>
      <c r="J56" s="10">
        <v>117</v>
      </c>
      <c r="K56" s="10">
        <v>120</v>
      </c>
      <c r="L56" s="10">
        <v>165</v>
      </c>
      <c r="M56" s="10">
        <v>225</v>
      </c>
      <c r="N56" s="10">
        <v>105</v>
      </c>
      <c r="O56" s="40">
        <f t="shared" si="3"/>
        <v>1381</v>
      </c>
      <c r="P56" s="7">
        <f t="shared" si="4"/>
        <v>2.1676686182485992E-2</v>
      </c>
      <c r="R56" s="2"/>
      <c r="S56" s="2"/>
      <c r="T56" s="2"/>
      <c r="U56" s="2"/>
      <c r="V56" s="2"/>
      <c r="W56" s="2"/>
    </row>
    <row r="57" spans="2:23" x14ac:dyDescent="0.25">
      <c r="B57" s="35" t="s">
        <v>31</v>
      </c>
      <c r="C57" s="10">
        <v>157</v>
      </c>
      <c r="D57" s="10">
        <v>156</v>
      </c>
      <c r="E57" s="10">
        <v>205</v>
      </c>
      <c r="F57" s="10">
        <v>217</v>
      </c>
      <c r="G57" s="10">
        <v>261</v>
      </c>
      <c r="H57" s="10">
        <v>251</v>
      </c>
      <c r="I57" s="10">
        <v>345</v>
      </c>
      <c r="J57" s="10">
        <v>405</v>
      </c>
      <c r="K57" s="10">
        <v>317</v>
      </c>
      <c r="L57" s="10">
        <v>378</v>
      </c>
      <c r="M57" s="10">
        <v>291</v>
      </c>
      <c r="N57" s="10">
        <v>217</v>
      </c>
      <c r="O57" s="40">
        <f t="shared" si="3"/>
        <v>3200</v>
      </c>
      <c r="P57" s="7">
        <f t="shared" si="4"/>
        <v>5.0228382175202875E-2</v>
      </c>
      <c r="R57" s="2"/>
      <c r="S57" s="2"/>
      <c r="T57" s="2"/>
      <c r="U57" s="2"/>
      <c r="V57" s="2"/>
      <c r="W57" s="2"/>
    </row>
    <row r="58" spans="2:23" x14ac:dyDescent="0.25">
      <c r="B58" s="35" t="s">
        <v>32</v>
      </c>
      <c r="C58" s="10">
        <v>78</v>
      </c>
      <c r="D58" s="10">
        <v>84</v>
      </c>
      <c r="E58" s="10">
        <v>99</v>
      </c>
      <c r="F58" s="10">
        <v>84</v>
      </c>
      <c r="G58" s="10">
        <v>112</v>
      </c>
      <c r="H58" s="10">
        <v>145</v>
      </c>
      <c r="I58" s="10">
        <v>201</v>
      </c>
      <c r="J58" s="10">
        <v>110</v>
      </c>
      <c r="K58" s="10">
        <v>116</v>
      </c>
      <c r="L58" s="10">
        <v>129</v>
      </c>
      <c r="M58" s="10">
        <v>131</v>
      </c>
      <c r="N58" s="10">
        <v>87</v>
      </c>
      <c r="O58" s="40">
        <f t="shared" si="3"/>
        <v>1376</v>
      </c>
      <c r="P58" s="7">
        <f t="shared" si="4"/>
        <v>2.1598204335337236E-2</v>
      </c>
      <c r="R58" s="2"/>
      <c r="S58" s="2"/>
      <c r="T58" s="2"/>
      <c r="U58" s="2"/>
      <c r="V58" s="2"/>
      <c r="W58" s="2"/>
    </row>
    <row r="59" spans="2:23" x14ac:dyDescent="0.25">
      <c r="B59" s="35" t="s">
        <v>33</v>
      </c>
      <c r="C59" s="10">
        <v>155</v>
      </c>
      <c r="D59" s="10">
        <v>192</v>
      </c>
      <c r="E59" s="10">
        <v>212</v>
      </c>
      <c r="F59" s="10">
        <v>115</v>
      </c>
      <c r="G59" s="10">
        <v>149</v>
      </c>
      <c r="H59" s="10">
        <v>188</v>
      </c>
      <c r="I59" s="10">
        <v>200</v>
      </c>
      <c r="J59" s="10">
        <v>244</v>
      </c>
      <c r="K59" s="10">
        <v>206</v>
      </c>
      <c r="L59" s="10">
        <v>227</v>
      </c>
      <c r="M59" s="10">
        <v>257</v>
      </c>
      <c r="N59" s="10">
        <v>210</v>
      </c>
      <c r="O59" s="40">
        <f t="shared" si="3"/>
        <v>2355</v>
      </c>
      <c r="P59" s="7">
        <f t="shared" si="4"/>
        <v>3.6964950007063367E-2</v>
      </c>
      <c r="R59" s="2"/>
      <c r="S59" s="2"/>
      <c r="T59" s="2"/>
      <c r="U59" s="2"/>
      <c r="V59" s="2"/>
      <c r="W59" s="2"/>
    </row>
    <row r="60" spans="2:23" x14ac:dyDescent="0.25">
      <c r="B60" s="35" t="s">
        <v>34</v>
      </c>
      <c r="C60" s="10">
        <v>501</v>
      </c>
      <c r="D60" s="10">
        <v>541</v>
      </c>
      <c r="E60" s="10">
        <v>742</v>
      </c>
      <c r="F60" s="10">
        <v>561</v>
      </c>
      <c r="G60" s="10">
        <v>591</v>
      </c>
      <c r="H60" s="10">
        <v>882</v>
      </c>
      <c r="I60" s="10">
        <v>770</v>
      </c>
      <c r="J60" s="10">
        <v>850</v>
      </c>
      <c r="K60" s="10">
        <v>669</v>
      </c>
      <c r="L60" s="10">
        <v>713</v>
      </c>
      <c r="M60" s="10">
        <v>594</v>
      </c>
      <c r="N60" s="10">
        <v>542</v>
      </c>
      <c r="O60" s="40">
        <f t="shared" si="3"/>
        <v>7956</v>
      </c>
      <c r="P60" s="7">
        <f t="shared" si="4"/>
        <v>0.12488031518309815</v>
      </c>
      <c r="R60" s="2"/>
      <c r="S60" s="2"/>
      <c r="T60" s="2"/>
      <c r="U60" s="2"/>
      <c r="V60" s="2"/>
      <c r="W60" s="2"/>
    </row>
    <row r="61" spans="2:23" x14ac:dyDescent="0.25">
      <c r="B61" s="35" t="s">
        <v>35</v>
      </c>
      <c r="C61" s="10">
        <v>124</v>
      </c>
      <c r="D61" s="10">
        <v>153</v>
      </c>
      <c r="E61" s="10">
        <v>157</v>
      </c>
      <c r="F61" s="10">
        <v>148</v>
      </c>
      <c r="G61" s="10">
        <v>205</v>
      </c>
      <c r="H61" s="10">
        <v>243</v>
      </c>
      <c r="I61" s="10">
        <v>215</v>
      </c>
      <c r="J61" s="10">
        <v>248</v>
      </c>
      <c r="K61" s="10">
        <v>195</v>
      </c>
      <c r="L61" s="10">
        <v>194</v>
      </c>
      <c r="M61" s="10">
        <v>206</v>
      </c>
      <c r="N61" s="10">
        <v>137</v>
      </c>
      <c r="O61" s="40">
        <f t="shared" si="3"/>
        <v>2225</v>
      </c>
      <c r="P61" s="7">
        <f t="shared" si="4"/>
        <v>3.4924421981195747E-2</v>
      </c>
      <c r="R61" s="2"/>
      <c r="S61" s="2"/>
      <c r="T61" s="2"/>
      <c r="U61" s="2"/>
      <c r="V61" s="2"/>
      <c r="W61" s="2"/>
    </row>
    <row r="62" spans="2:23" x14ac:dyDescent="0.25">
      <c r="B62" s="35" t="s">
        <v>36</v>
      </c>
      <c r="C62" s="10">
        <v>42</v>
      </c>
      <c r="D62" s="10">
        <v>27</v>
      </c>
      <c r="E62" s="10">
        <v>56</v>
      </c>
      <c r="F62" s="10">
        <v>40</v>
      </c>
      <c r="G62" s="10">
        <v>60</v>
      </c>
      <c r="H62" s="10">
        <v>65</v>
      </c>
      <c r="I62" s="10">
        <v>75</v>
      </c>
      <c r="J62" s="10">
        <v>82</v>
      </c>
      <c r="K62" s="10">
        <v>76</v>
      </c>
      <c r="L62" s="10">
        <v>74</v>
      </c>
      <c r="M62" s="10">
        <v>76</v>
      </c>
      <c r="N62" s="10">
        <v>59</v>
      </c>
      <c r="O62" s="40">
        <f t="shared" si="3"/>
        <v>732</v>
      </c>
      <c r="P62" s="7">
        <f t="shared" si="4"/>
        <v>1.1489742422577658E-2</v>
      </c>
      <c r="R62" s="2"/>
      <c r="S62" s="2"/>
      <c r="T62" s="2"/>
      <c r="U62" s="2"/>
      <c r="V62" s="2"/>
      <c r="W62" s="2"/>
    </row>
    <row r="63" spans="2:23" x14ac:dyDescent="0.25">
      <c r="B63" s="35" t="s">
        <v>37</v>
      </c>
      <c r="C63" s="10">
        <v>3</v>
      </c>
      <c r="D63" s="10">
        <v>1</v>
      </c>
      <c r="E63" s="10">
        <v>5</v>
      </c>
      <c r="F63" s="10">
        <v>8</v>
      </c>
      <c r="G63" s="10">
        <v>3</v>
      </c>
      <c r="H63" s="10">
        <v>20</v>
      </c>
      <c r="I63" s="10">
        <v>11</v>
      </c>
      <c r="J63" s="10">
        <v>11</v>
      </c>
      <c r="K63" s="10">
        <v>9</v>
      </c>
      <c r="L63" s="10">
        <v>10</v>
      </c>
      <c r="M63" s="10">
        <v>5</v>
      </c>
      <c r="N63" s="10">
        <v>10</v>
      </c>
      <c r="O63" s="40">
        <f t="shared" si="3"/>
        <v>96</v>
      </c>
      <c r="P63" s="7">
        <f t="shared" si="4"/>
        <v>1.5068514652560863E-3</v>
      </c>
      <c r="R63" s="2"/>
      <c r="S63" s="2"/>
      <c r="T63" s="2"/>
      <c r="U63" s="2"/>
      <c r="V63" s="2"/>
      <c r="W63" s="2"/>
    </row>
    <row r="64" spans="2:23" x14ac:dyDescent="0.25">
      <c r="B64" s="35" t="s">
        <v>38</v>
      </c>
      <c r="C64" s="10">
        <v>166</v>
      </c>
      <c r="D64" s="10">
        <v>195</v>
      </c>
      <c r="E64" s="10">
        <v>208</v>
      </c>
      <c r="F64" s="10">
        <v>186</v>
      </c>
      <c r="G64" s="10">
        <v>222</v>
      </c>
      <c r="H64" s="10">
        <v>232</v>
      </c>
      <c r="I64" s="10">
        <v>222</v>
      </c>
      <c r="J64" s="10">
        <v>297</v>
      </c>
      <c r="K64" s="10">
        <v>214</v>
      </c>
      <c r="L64" s="10">
        <v>309</v>
      </c>
      <c r="M64" s="10">
        <v>281</v>
      </c>
      <c r="N64" s="10">
        <v>231</v>
      </c>
      <c r="O64" s="40">
        <f t="shared" si="3"/>
        <v>2763</v>
      </c>
      <c r="P64" s="7">
        <f t="shared" si="4"/>
        <v>4.3369068734401731E-2</v>
      </c>
      <c r="R64" s="2"/>
      <c r="S64" s="2"/>
      <c r="T64" s="2"/>
      <c r="U64" s="2"/>
      <c r="V64" s="2"/>
      <c r="W64" s="2"/>
    </row>
    <row r="65" spans="2:23" x14ac:dyDescent="0.25">
      <c r="B65" s="35" t="s">
        <v>39</v>
      </c>
      <c r="C65" s="10">
        <v>84</v>
      </c>
      <c r="D65" s="10">
        <v>112</v>
      </c>
      <c r="E65" s="10">
        <v>128</v>
      </c>
      <c r="F65" s="10">
        <v>91</v>
      </c>
      <c r="G65" s="10">
        <v>91</v>
      </c>
      <c r="H65" s="10">
        <v>124</v>
      </c>
      <c r="I65" s="10">
        <v>120</v>
      </c>
      <c r="J65" s="10">
        <v>164</v>
      </c>
      <c r="K65" s="10">
        <v>166</v>
      </c>
      <c r="L65" s="10">
        <v>165</v>
      </c>
      <c r="M65" s="10">
        <v>152</v>
      </c>
      <c r="N65" s="10">
        <v>148</v>
      </c>
      <c r="O65" s="40">
        <f t="shared" si="3"/>
        <v>1545</v>
      </c>
      <c r="P65" s="7">
        <f t="shared" si="4"/>
        <v>2.4250890768965139E-2</v>
      </c>
      <c r="R65" s="2"/>
      <c r="S65" s="2"/>
      <c r="T65" s="2"/>
      <c r="U65" s="2"/>
      <c r="V65" s="2"/>
      <c r="W65" s="2"/>
    </row>
    <row r="66" spans="2:23" x14ac:dyDescent="0.25">
      <c r="B66" s="35" t="s">
        <v>40</v>
      </c>
      <c r="C66" s="10">
        <v>49</v>
      </c>
      <c r="D66" s="10">
        <v>35</v>
      </c>
      <c r="E66" s="10">
        <v>49</v>
      </c>
      <c r="F66" s="10">
        <v>42</v>
      </c>
      <c r="G66" s="10">
        <v>51</v>
      </c>
      <c r="H66" s="10">
        <v>62</v>
      </c>
      <c r="I66" s="10">
        <v>46</v>
      </c>
      <c r="J66" s="10">
        <v>65</v>
      </c>
      <c r="K66" s="10">
        <v>50</v>
      </c>
      <c r="L66" s="10">
        <v>63</v>
      </c>
      <c r="M66" s="10">
        <v>77</v>
      </c>
      <c r="N66" s="10">
        <v>53</v>
      </c>
      <c r="O66" s="40">
        <f t="shared" si="3"/>
        <v>642</v>
      </c>
      <c r="P66" s="7">
        <f t="shared" si="4"/>
        <v>1.0077069173900078E-2</v>
      </c>
      <c r="R66" s="2"/>
      <c r="S66" s="2"/>
      <c r="T66" s="2"/>
      <c r="U66" s="2"/>
      <c r="V66" s="2"/>
      <c r="W66" s="2"/>
    </row>
    <row r="67" spans="2:23" x14ac:dyDescent="0.25">
      <c r="B67" s="35" t="s">
        <v>41</v>
      </c>
      <c r="C67" s="10">
        <v>446</v>
      </c>
      <c r="D67" s="10">
        <v>582</v>
      </c>
      <c r="E67" s="10">
        <v>769</v>
      </c>
      <c r="F67" s="10">
        <v>430</v>
      </c>
      <c r="G67" s="10">
        <v>498</v>
      </c>
      <c r="H67" s="10">
        <v>591</v>
      </c>
      <c r="I67" s="10">
        <v>644</v>
      </c>
      <c r="J67" s="10">
        <v>875</v>
      </c>
      <c r="K67" s="10">
        <v>729</v>
      </c>
      <c r="L67" s="10">
        <v>835</v>
      </c>
      <c r="M67" s="10">
        <v>682</v>
      </c>
      <c r="N67" s="10">
        <v>616</v>
      </c>
      <c r="O67" s="40">
        <f t="shared" si="3"/>
        <v>7697</v>
      </c>
      <c r="P67" s="7">
        <f t="shared" si="4"/>
        <v>0.12081495550079267</v>
      </c>
      <c r="R67" s="2"/>
      <c r="S67" s="2"/>
      <c r="T67" s="2"/>
      <c r="U67" s="2"/>
      <c r="V67" s="2"/>
      <c r="W67" s="2"/>
    </row>
    <row r="68" spans="2:23" x14ac:dyDescent="0.25">
      <c r="B68" s="35" t="s">
        <v>42</v>
      </c>
      <c r="C68" s="10">
        <v>10</v>
      </c>
      <c r="D68" s="10">
        <v>14</v>
      </c>
      <c r="E68" s="10">
        <v>13</v>
      </c>
      <c r="F68" s="10">
        <v>20</v>
      </c>
      <c r="G68" s="10">
        <v>20</v>
      </c>
      <c r="H68" s="10">
        <v>42</v>
      </c>
      <c r="I68" s="10">
        <v>17</v>
      </c>
      <c r="J68" s="10">
        <v>21</v>
      </c>
      <c r="K68" s="10">
        <v>32</v>
      </c>
      <c r="L68" s="10">
        <v>29</v>
      </c>
      <c r="M68" s="10">
        <v>36</v>
      </c>
      <c r="N68" s="10">
        <v>21</v>
      </c>
      <c r="O68" s="40">
        <f t="shared" si="3"/>
        <v>275</v>
      </c>
      <c r="P68" s="7">
        <f t="shared" si="4"/>
        <v>4.3165015931814973E-3</v>
      </c>
      <c r="R68" s="2"/>
      <c r="S68" s="2"/>
      <c r="T68" s="2"/>
      <c r="U68" s="2"/>
      <c r="V68" s="2"/>
      <c r="W68" s="2"/>
    </row>
    <row r="69" spans="2:23" x14ac:dyDescent="0.25">
      <c r="B69" s="35" t="s">
        <v>157</v>
      </c>
      <c r="C69" s="10"/>
      <c r="D69" s="10"/>
      <c r="E69" s="10"/>
      <c r="F69" s="10">
        <v>1</v>
      </c>
      <c r="G69" s="10">
        <v>1</v>
      </c>
      <c r="H69" s="10"/>
      <c r="I69" s="10">
        <v>1</v>
      </c>
      <c r="J69" s="10">
        <v>1</v>
      </c>
      <c r="K69" s="10">
        <v>1</v>
      </c>
      <c r="L69" s="10">
        <v>3</v>
      </c>
      <c r="M69" s="10">
        <v>1</v>
      </c>
      <c r="N69" s="10">
        <v>2</v>
      </c>
      <c r="O69" s="40">
        <f t="shared" si="3"/>
        <v>11</v>
      </c>
      <c r="P69" s="7">
        <f t="shared" si="4"/>
        <v>1.726600637272599E-4</v>
      </c>
      <c r="R69" s="2"/>
      <c r="S69" s="2"/>
      <c r="T69" s="2"/>
      <c r="U69" s="2"/>
      <c r="V69" s="2"/>
      <c r="W69" s="2"/>
    </row>
    <row r="70" spans="2:23" ht="15.75" thickBot="1" x14ac:dyDescent="0.3">
      <c r="B70" s="37" t="s">
        <v>43</v>
      </c>
      <c r="C70" s="38">
        <f>SUM(C42:C69)</f>
        <v>3471</v>
      </c>
      <c r="D70" s="38">
        <f t="shared" ref="D70:M70" si="5">SUM(D42:D69)</f>
        <v>4071</v>
      </c>
      <c r="E70" s="38">
        <f t="shared" si="5"/>
        <v>5015</v>
      </c>
      <c r="F70" s="38">
        <f t="shared" si="5"/>
        <v>4055</v>
      </c>
      <c r="G70" s="38">
        <f t="shared" si="5"/>
        <v>4732</v>
      </c>
      <c r="H70" s="38">
        <f t="shared" si="5"/>
        <v>5973</v>
      </c>
      <c r="I70" s="38">
        <f t="shared" si="5"/>
        <v>6270</v>
      </c>
      <c r="J70" s="38">
        <f t="shared" si="5"/>
        <v>6825</v>
      </c>
      <c r="K70" s="38">
        <f t="shared" si="5"/>
        <v>5950</v>
      </c>
      <c r="L70" s="38">
        <f t="shared" si="5"/>
        <v>6782</v>
      </c>
      <c r="M70" s="38">
        <f t="shared" si="5"/>
        <v>5821</v>
      </c>
      <c r="N70" s="38">
        <f>SUM(N42:N69)</f>
        <v>4744</v>
      </c>
      <c r="O70" s="38">
        <f>SUM(O42:O69)</f>
        <v>63709</v>
      </c>
      <c r="P70" s="8">
        <f>SUM(P42:P69)</f>
        <v>0.99999999999999989</v>
      </c>
      <c r="R70" s="2"/>
      <c r="S70" s="2"/>
      <c r="T70" s="2"/>
      <c r="U70" s="2"/>
      <c r="V70" s="2"/>
      <c r="W70" s="2"/>
    </row>
    <row r="71" spans="2:23" s="18" customFormat="1" ht="16.5" thickTop="1" thickBot="1" x14ac:dyDescent="0.3"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80"/>
      <c r="P71" s="78"/>
      <c r="R71" s="2"/>
      <c r="S71" s="2"/>
      <c r="T71" s="2"/>
      <c r="U71" s="2"/>
      <c r="V71" s="2"/>
      <c r="W71" s="2"/>
    </row>
    <row r="72" spans="2:23" ht="15.75" thickTop="1" x14ac:dyDescent="0.25">
      <c r="B72" s="105" t="s">
        <v>192</v>
      </c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7"/>
      <c r="R72" s="2"/>
      <c r="S72" s="2"/>
      <c r="T72" s="2"/>
      <c r="U72" s="2"/>
      <c r="V72" s="2"/>
      <c r="W72" s="2"/>
    </row>
    <row r="73" spans="2:23" x14ac:dyDescent="0.25">
      <c r="B73" s="35" t="s">
        <v>2</v>
      </c>
      <c r="C73" s="39" t="s">
        <v>0</v>
      </c>
      <c r="D73" s="39" t="s">
        <v>3</v>
      </c>
      <c r="E73" s="39" t="s">
        <v>4</v>
      </c>
      <c r="F73" s="39" t="s">
        <v>5</v>
      </c>
      <c r="G73" s="39" t="s">
        <v>6</v>
      </c>
      <c r="H73" s="39" t="s">
        <v>7</v>
      </c>
      <c r="I73" s="39" t="s">
        <v>8</v>
      </c>
      <c r="J73" s="39" t="s">
        <v>9</v>
      </c>
      <c r="K73" s="39" t="s">
        <v>10</v>
      </c>
      <c r="L73" s="39" t="s">
        <v>11</v>
      </c>
      <c r="M73" s="39" t="s">
        <v>12</v>
      </c>
      <c r="N73" s="39" t="s">
        <v>13</v>
      </c>
      <c r="O73" s="39" t="s">
        <v>14</v>
      </c>
      <c r="P73" s="4" t="s">
        <v>15</v>
      </c>
      <c r="R73" s="2"/>
      <c r="S73" s="2"/>
      <c r="T73" s="2"/>
      <c r="U73" s="2"/>
      <c r="V73" s="2"/>
      <c r="W73" s="2"/>
    </row>
    <row r="74" spans="2:23" x14ac:dyDescent="0.25">
      <c r="B74" s="35" t="s">
        <v>16</v>
      </c>
      <c r="C74" s="10">
        <v>28</v>
      </c>
      <c r="D74" s="10">
        <v>30</v>
      </c>
      <c r="E74" s="10">
        <v>31</v>
      </c>
      <c r="F74" s="10">
        <v>39</v>
      </c>
      <c r="G74" s="10">
        <v>21</v>
      </c>
      <c r="H74" s="10">
        <v>19</v>
      </c>
      <c r="I74" s="10">
        <v>25</v>
      </c>
      <c r="J74" s="10">
        <v>18</v>
      </c>
      <c r="K74" s="10">
        <v>14</v>
      </c>
      <c r="L74" s="10">
        <v>24</v>
      </c>
      <c r="M74" s="10">
        <v>16</v>
      </c>
      <c r="N74" s="10">
        <v>18</v>
      </c>
      <c r="O74" s="40">
        <f t="shared" ref="O74:O101" si="6">SUM(C74:N74)</f>
        <v>283</v>
      </c>
      <c r="P74" s="7">
        <f>O74/$O$102</f>
        <v>4.5389661421995544E-3</v>
      </c>
      <c r="R74" s="2"/>
      <c r="S74" s="2"/>
      <c r="T74" s="2"/>
      <c r="U74" s="2"/>
      <c r="V74" s="2"/>
      <c r="W74" s="2"/>
    </row>
    <row r="75" spans="2:23" x14ac:dyDescent="0.25">
      <c r="B75" s="35" t="s">
        <v>17</v>
      </c>
      <c r="C75" s="10">
        <v>97</v>
      </c>
      <c r="D75" s="10">
        <v>125</v>
      </c>
      <c r="E75" s="10">
        <v>143</v>
      </c>
      <c r="F75" s="10">
        <v>109</v>
      </c>
      <c r="G75" s="10">
        <v>127</v>
      </c>
      <c r="H75" s="10">
        <v>91</v>
      </c>
      <c r="I75" s="10">
        <v>76</v>
      </c>
      <c r="J75" s="10">
        <v>97</v>
      </c>
      <c r="K75" s="10">
        <v>89</v>
      </c>
      <c r="L75" s="10">
        <v>68</v>
      </c>
      <c r="M75" s="10">
        <v>100</v>
      </c>
      <c r="N75" s="10">
        <v>83</v>
      </c>
      <c r="O75" s="40">
        <f t="shared" si="6"/>
        <v>1205</v>
      </c>
      <c r="P75" s="7">
        <f t="shared" ref="P75:P101" si="7">O75/$O$102</f>
        <v>1.9326693290991036E-2</v>
      </c>
      <c r="R75" s="2"/>
      <c r="S75" s="2"/>
      <c r="T75" s="2"/>
      <c r="U75" s="2"/>
      <c r="V75" s="2"/>
      <c r="W75" s="2"/>
    </row>
    <row r="76" spans="2:23" x14ac:dyDescent="0.25">
      <c r="B76" s="35" t="s">
        <v>18</v>
      </c>
      <c r="C76" s="10">
        <v>145</v>
      </c>
      <c r="D76" s="10">
        <v>167</v>
      </c>
      <c r="E76" s="10">
        <v>160</v>
      </c>
      <c r="F76" s="10">
        <v>219</v>
      </c>
      <c r="G76" s="10">
        <v>182</v>
      </c>
      <c r="H76" s="10">
        <v>169</v>
      </c>
      <c r="I76" s="10">
        <v>155</v>
      </c>
      <c r="J76" s="10">
        <v>159</v>
      </c>
      <c r="K76" s="10">
        <v>141</v>
      </c>
      <c r="L76" s="10">
        <v>103</v>
      </c>
      <c r="M76" s="10">
        <v>115</v>
      </c>
      <c r="N76" s="10">
        <v>129</v>
      </c>
      <c r="O76" s="40">
        <f t="shared" si="6"/>
        <v>1844</v>
      </c>
      <c r="P76" s="7">
        <f t="shared" si="7"/>
        <v>2.9575454297582959E-2</v>
      </c>
      <c r="R76" s="2"/>
      <c r="S76" s="2"/>
      <c r="T76" s="2"/>
      <c r="U76" s="2"/>
      <c r="V76" s="2"/>
      <c r="W76" s="2"/>
    </row>
    <row r="77" spans="2:23" x14ac:dyDescent="0.25">
      <c r="B77" s="35" t="s">
        <v>19</v>
      </c>
      <c r="C77" s="10">
        <v>20</v>
      </c>
      <c r="D77" s="10">
        <v>15</v>
      </c>
      <c r="E77" s="10">
        <v>17</v>
      </c>
      <c r="F77" s="10">
        <v>23</v>
      </c>
      <c r="G77" s="10">
        <v>16</v>
      </c>
      <c r="H77" s="10">
        <v>21</v>
      </c>
      <c r="I77" s="10">
        <v>14</v>
      </c>
      <c r="J77" s="10">
        <v>16</v>
      </c>
      <c r="K77" s="10">
        <v>14</v>
      </c>
      <c r="L77" s="10">
        <v>10</v>
      </c>
      <c r="M77" s="10">
        <v>6</v>
      </c>
      <c r="N77" s="10">
        <v>10</v>
      </c>
      <c r="O77" s="40">
        <f t="shared" si="6"/>
        <v>182</v>
      </c>
      <c r="P77" s="7">
        <f t="shared" si="7"/>
        <v>2.9190524306725047E-3</v>
      </c>
      <c r="R77" s="2"/>
      <c r="S77" s="2"/>
      <c r="T77" s="2"/>
      <c r="U77" s="2"/>
      <c r="V77" s="2"/>
      <c r="W77" s="2"/>
    </row>
    <row r="78" spans="2:23" x14ac:dyDescent="0.25">
      <c r="B78" s="35" t="s">
        <v>20</v>
      </c>
      <c r="C78" s="10">
        <v>526</v>
      </c>
      <c r="D78" s="10">
        <v>483</v>
      </c>
      <c r="E78" s="10">
        <v>630</v>
      </c>
      <c r="F78" s="10">
        <v>493</v>
      </c>
      <c r="G78" s="10">
        <v>554</v>
      </c>
      <c r="H78" s="10">
        <v>403</v>
      </c>
      <c r="I78" s="10">
        <v>417</v>
      </c>
      <c r="J78" s="10">
        <v>418</v>
      </c>
      <c r="K78" s="10">
        <v>400</v>
      </c>
      <c r="L78" s="10">
        <v>380</v>
      </c>
      <c r="M78" s="10">
        <v>377</v>
      </c>
      <c r="N78" s="10">
        <v>403</v>
      </c>
      <c r="O78" s="40">
        <f t="shared" si="6"/>
        <v>5484</v>
      </c>
      <c r="P78" s="7">
        <f t="shared" si="7"/>
        <v>8.795650291103306E-2</v>
      </c>
      <c r="R78" s="2"/>
      <c r="S78" s="2"/>
      <c r="T78" s="2"/>
      <c r="U78" s="2"/>
      <c r="V78" s="2"/>
      <c r="W78" s="2"/>
    </row>
    <row r="79" spans="2:23" x14ac:dyDescent="0.25">
      <c r="B79" s="35" t="s">
        <v>21</v>
      </c>
      <c r="C79" s="10">
        <v>243</v>
      </c>
      <c r="D79" s="10">
        <v>257</v>
      </c>
      <c r="E79" s="10">
        <v>309</v>
      </c>
      <c r="F79" s="10">
        <v>271</v>
      </c>
      <c r="G79" s="10">
        <v>271</v>
      </c>
      <c r="H79" s="10">
        <v>247</v>
      </c>
      <c r="I79" s="10">
        <v>228</v>
      </c>
      <c r="J79" s="10">
        <v>328</v>
      </c>
      <c r="K79" s="10">
        <v>260</v>
      </c>
      <c r="L79" s="10">
        <v>276</v>
      </c>
      <c r="M79" s="10">
        <v>273</v>
      </c>
      <c r="N79" s="10">
        <v>232</v>
      </c>
      <c r="O79" s="40">
        <f t="shared" si="6"/>
        <v>3195</v>
      </c>
      <c r="P79" s="7">
        <f t="shared" si="7"/>
        <v>5.1243805032959631E-2</v>
      </c>
      <c r="R79" s="2"/>
      <c r="S79" s="2"/>
      <c r="T79" s="2"/>
      <c r="U79" s="2"/>
      <c r="V79" s="2"/>
      <c r="W79" s="2"/>
    </row>
    <row r="80" spans="2:23" x14ac:dyDescent="0.25">
      <c r="B80" s="35" t="s">
        <v>22</v>
      </c>
      <c r="C80" s="10">
        <v>109</v>
      </c>
      <c r="D80" s="10">
        <v>141</v>
      </c>
      <c r="E80" s="10">
        <v>176</v>
      </c>
      <c r="F80" s="10">
        <v>195</v>
      </c>
      <c r="G80" s="10">
        <v>165</v>
      </c>
      <c r="H80" s="10">
        <v>128</v>
      </c>
      <c r="I80" s="10">
        <v>120</v>
      </c>
      <c r="J80" s="10">
        <v>159</v>
      </c>
      <c r="K80" s="10">
        <v>110</v>
      </c>
      <c r="L80" s="10">
        <v>123</v>
      </c>
      <c r="M80" s="10">
        <v>138</v>
      </c>
      <c r="N80" s="10">
        <v>93</v>
      </c>
      <c r="O80" s="40">
        <f t="shared" si="6"/>
        <v>1657</v>
      </c>
      <c r="P80" s="7">
        <f t="shared" si="7"/>
        <v>2.6576208118815055E-2</v>
      </c>
      <c r="R80" s="2"/>
      <c r="S80" s="2"/>
      <c r="T80" s="2"/>
      <c r="U80" s="2"/>
      <c r="V80" s="2"/>
      <c r="W80" s="2"/>
    </row>
    <row r="81" spans="2:23" x14ac:dyDescent="0.25">
      <c r="B81" s="35" t="s">
        <v>23</v>
      </c>
      <c r="C81" s="10">
        <v>71</v>
      </c>
      <c r="D81" s="10">
        <v>82</v>
      </c>
      <c r="E81" s="10">
        <v>93</v>
      </c>
      <c r="F81" s="10">
        <v>81</v>
      </c>
      <c r="G81" s="10">
        <v>100</v>
      </c>
      <c r="H81" s="10">
        <v>79</v>
      </c>
      <c r="I81" s="10">
        <v>72</v>
      </c>
      <c r="J81" s="10">
        <v>99</v>
      </c>
      <c r="K81" s="10">
        <v>89</v>
      </c>
      <c r="L81" s="10">
        <v>82</v>
      </c>
      <c r="M81" s="10">
        <v>96</v>
      </c>
      <c r="N81" s="10">
        <v>75</v>
      </c>
      <c r="O81" s="40">
        <f t="shared" si="6"/>
        <v>1019</v>
      </c>
      <c r="P81" s="7">
        <f t="shared" si="7"/>
        <v>1.634348586184221E-2</v>
      </c>
      <c r="R81" s="2"/>
      <c r="S81" s="2"/>
      <c r="T81" s="2"/>
      <c r="U81" s="2"/>
      <c r="V81" s="2"/>
      <c r="W81" s="2"/>
    </row>
    <row r="82" spans="2:23" x14ac:dyDescent="0.25">
      <c r="B82" s="35" t="s">
        <v>24</v>
      </c>
      <c r="C82" s="10">
        <v>113</v>
      </c>
      <c r="D82" s="10">
        <v>156</v>
      </c>
      <c r="E82" s="10">
        <v>207</v>
      </c>
      <c r="F82" s="10">
        <v>162</v>
      </c>
      <c r="G82" s="10">
        <v>173</v>
      </c>
      <c r="H82" s="10">
        <v>151</v>
      </c>
      <c r="I82" s="10">
        <v>124</v>
      </c>
      <c r="J82" s="10">
        <v>127</v>
      </c>
      <c r="K82" s="10">
        <v>98</v>
      </c>
      <c r="L82" s="10">
        <v>132</v>
      </c>
      <c r="M82" s="10">
        <v>142</v>
      </c>
      <c r="N82" s="10">
        <v>106</v>
      </c>
      <c r="O82" s="40">
        <f t="shared" si="6"/>
        <v>1691</v>
      </c>
      <c r="P82" s="7">
        <f t="shared" si="7"/>
        <v>2.7121525605863766E-2</v>
      </c>
      <c r="R82" s="2"/>
      <c r="S82" s="2"/>
      <c r="T82" s="2"/>
      <c r="U82" s="2"/>
      <c r="V82" s="2"/>
      <c r="W82" s="2"/>
    </row>
    <row r="83" spans="2:23" x14ac:dyDescent="0.25">
      <c r="B83" s="35" t="s">
        <v>25</v>
      </c>
      <c r="C83" s="10">
        <v>209</v>
      </c>
      <c r="D83" s="10">
        <v>248</v>
      </c>
      <c r="E83" s="10">
        <v>320</v>
      </c>
      <c r="F83" s="10">
        <v>264</v>
      </c>
      <c r="G83" s="10">
        <v>336</v>
      </c>
      <c r="H83" s="10">
        <v>252</v>
      </c>
      <c r="I83" s="10">
        <v>228</v>
      </c>
      <c r="J83" s="10">
        <v>239</v>
      </c>
      <c r="K83" s="10">
        <v>198</v>
      </c>
      <c r="L83" s="10">
        <v>188</v>
      </c>
      <c r="M83" s="10">
        <v>167</v>
      </c>
      <c r="N83" s="10">
        <v>183</v>
      </c>
      <c r="O83" s="40">
        <f t="shared" si="6"/>
        <v>2832</v>
      </c>
      <c r="P83" s="7">
        <f t="shared" si="7"/>
        <v>4.5421738921233704E-2</v>
      </c>
      <c r="R83" s="2"/>
      <c r="S83" s="2"/>
      <c r="T83" s="2"/>
      <c r="U83" s="2"/>
      <c r="V83" s="2"/>
      <c r="W83" s="2"/>
    </row>
    <row r="84" spans="2:23" x14ac:dyDescent="0.25">
      <c r="B84" s="35" t="s">
        <v>26</v>
      </c>
      <c r="C84" s="10">
        <v>317</v>
      </c>
      <c r="D84" s="10">
        <v>403</v>
      </c>
      <c r="E84" s="10">
        <v>507</v>
      </c>
      <c r="F84" s="10">
        <v>458</v>
      </c>
      <c r="G84" s="10">
        <v>452</v>
      </c>
      <c r="H84" s="10">
        <v>370</v>
      </c>
      <c r="I84" s="10">
        <v>363</v>
      </c>
      <c r="J84" s="10">
        <v>436</v>
      </c>
      <c r="K84" s="10">
        <v>319</v>
      </c>
      <c r="L84" s="10">
        <v>318</v>
      </c>
      <c r="M84" s="10">
        <v>318</v>
      </c>
      <c r="N84" s="10">
        <v>317</v>
      </c>
      <c r="O84" s="40">
        <f t="shared" si="6"/>
        <v>4578</v>
      </c>
      <c r="P84" s="7">
        <f t="shared" si="7"/>
        <v>7.3425395756146844E-2</v>
      </c>
      <c r="R84" s="2"/>
      <c r="S84" s="2"/>
      <c r="T84" s="2"/>
      <c r="U84" s="2"/>
      <c r="V84" s="2"/>
      <c r="W84" s="2"/>
    </row>
    <row r="85" spans="2:23" x14ac:dyDescent="0.25">
      <c r="B85" s="35" t="s">
        <v>27</v>
      </c>
      <c r="C85" s="10">
        <v>107</v>
      </c>
      <c r="D85" s="10">
        <v>122</v>
      </c>
      <c r="E85" s="10">
        <v>118</v>
      </c>
      <c r="F85" s="10">
        <v>118</v>
      </c>
      <c r="G85" s="10">
        <v>128</v>
      </c>
      <c r="H85" s="10">
        <v>103</v>
      </c>
      <c r="I85" s="10">
        <v>92</v>
      </c>
      <c r="J85" s="10">
        <v>107</v>
      </c>
      <c r="K85" s="10">
        <v>100</v>
      </c>
      <c r="L85" s="10">
        <v>85</v>
      </c>
      <c r="M85" s="10">
        <v>124</v>
      </c>
      <c r="N85" s="10">
        <v>95</v>
      </c>
      <c r="O85" s="40">
        <f t="shared" si="6"/>
        <v>1299</v>
      </c>
      <c r="P85" s="7">
        <f t="shared" si="7"/>
        <v>2.0834335755184525E-2</v>
      </c>
      <c r="R85" s="2"/>
      <c r="S85" s="2"/>
      <c r="T85" s="2"/>
      <c r="U85" s="2"/>
      <c r="V85" s="2"/>
      <c r="W85" s="2"/>
    </row>
    <row r="86" spans="2:23" x14ac:dyDescent="0.25">
      <c r="B86" s="35" t="s">
        <v>28</v>
      </c>
      <c r="C86" s="10">
        <v>59</v>
      </c>
      <c r="D86" s="10">
        <v>53</v>
      </c>
      <c r="E86" s="10">
        <v>54</v>
      </c>
      <c r="F86" s="10">
        <v>64</v>
      </c>
      <c r="G86" s="10">
        <v>70</v>
      </c>
      <c r="H86" s="10">
        <v>80</v>
      </c>
      <c r="I86" s="10">
        <v>43</v>
      </c>
      <c r="J86" s="10">
        <v>44</v>
      </c>
      <c r="K86" s="10">
        <v>35</v>
      </c>
      <c r="L86" s="10">
        <v>55</v>
      </c>
      <c r="M86" s="10">
        <v>58</v>
      </c>
      <c r="N86" s="10">
        <v>38</v>
      </c>
      <c r="O86" s="40">
        <f t="shared" si="6"/>
        <v>653</v>
      </c>
      <c r="P86" s="7">
        <f t="shared" si="7"/>
        <v>1.0473303501259041E-2</v>
      </c>
      <c r="R86" s="2"/>
      <c r="S86" s="2"/>
      <c r="T86" s="2"/>
      <c r="U86" s="2"/>
      <c r="V86" s="2"/>
      <c r="W86" s="2"/>
    </row>
    <row r="87" spans="2:23" x14ac:dyDescent="0.25">
      <c r="B87" s="35" t="s">
        <v>29</v>
      </c>
      <c r="C87" s="10">
        <v>119</v>
      </c>
      <c r="D87" s="10">
        <v>174</v>
      </c>
      <c r="E87" s="10">
        <v>194</v>
      </c>
      <c r="F87" s="10">
        <v>173</v>
      </c>
      <c r="G87" s="10">
        <v>227</v>
      </c>
      <c r="H87" s="10">
        <v>183</v>
      </c>
      <c r="I87" s="10">
        <v>199</v>
      </c>
      <c r="J87" s="10">
        <v>202</v>
      </c>
      <c r="K87" s="10">
        <v>147</v>
      </c>
      <c r="L87" s="10">
        <v>174</v>
      </c>
      <c r="M87" s="10">
        <v>161</v>
      </c>
      <c r="N87" s="10">
        <v>129</v>
      </c>
      <c r="O87" s="40">
        <f t="shared" si="6"/>
        <v>2082</v>
      </c>
      <c r="P87" s="7">
        <f t="shared" si="7"/>
        <v>3.3392676706923925E-2</v>
      </c>
      <c r="R87" s="2"/>
      <c r="S87" s="2"/>
      <c r="T87" s="2"/>
      <c r="U87" s="2"/>
      <c r="V87" s="2"/>
      <c r="W87" s="2"/>
    </row>
    <row r="88" spans="2:23" x14ac:dyDescent="0.25">
      <c r="B88" s="35" t="s">
        <v>30</v>
      </c>
      <c r="C88" s="10">
        <v>107</v>
      </c>
      <c r="D88" s="10">
        <v>123</v>
      </c>
      <c r="E88" s="10">
        <v>164</v>
      </c>
      <c r="F88" s="10">
        <v>149</v>
      </c>
      <c r="G88" s="10">
        <v>172</v>
      </c>
      <c r="H88" s="10">
        <v>132</v>
      </c>
      <c r="I88" s="10">
        <v>145</v>
      </c>
      <c r="J88" s="10">
        <v>141</v>
      </c>
      <c r="K88" s="10">
        <v>106</v>
      </c>
      <c r="L88" s="10">
        <v>123</v>
      </c>
      <c r="M88" s="10">
        <v>123</v>
      </c>
      <c r="N88" s="10">
        <v>131</v>
      </c>
      <c r="O88" s="40">
        <f t="shared" si="6"/>
        <v>1616</v>
      </c>
      <c r="P88" s="7">
        <f t="shared" si="7"/>
        <v>2.5918619384432788E-2</v>
      </c>
      <c r="R88" s="2"/>
      <c r="S88" s="2"/>
      <c r="T88" s="2"/>
      <c r="U88" s="2"/>
      <c r="V88" s="2"/>
      <c r="W88" s="2"/>
    </row>
    <row r="89" spans="2:23" x14ac:dyDescent="0.25">
      <c r="B89" s="35" t="s">
        <v>31</v>
      </c>
      <c r="C89" s="10">
        <v>253</v>
      </c>
      <c r="D89" s="10">
        <v>237</v>
      </c>
      <c r="E89" s="10">
        <v>297</v>
      </c>
      <c r="F89" s="10">
        <v>300</v>
      </c>
      <c r="G89" s="10">
        <v>277</v>
      </c>
      <c r="H89" s="10">
        <v>205</v>
      </c>
      <c r="I89" s="10">
        <v>166</v>
      </c>
      <c r="J89" s="10">
        <v>219</v>
      </c>
      <c r="K89" s="10">
        <v>161</v>
      </c>
      <c r="L89" s="10">
        <v>165</v>
      </c>
      <c r="M89" s="10">
        <v>181</v>
      </c>
      <c r="N89" s="10">
        <v>161</v>
      </c>
      <c r="O89" s="40">
        <f t="shared" si="6"/>
        <v>2622</v>
      </c>
      <c r="P89" s="7">
        <f t="shared" si="7"/>
        <v>4.2053601501226966E-2</v>
      </c>
      <c r="R89" s="2"/>
      <c r="S89" s="2"/>
      <c r="T89" s="2"/>
      <c r="U89" s="2"/>
      <c r="V89" s="2"/>
      <c r="W89" s="2"/>
    </row>
    <row r="90" spans="2:23" x14ac:dyDescent="0.25">
      <c r="B90" s="35" t="s">
        <v>32</v>
      </c>
      <c r="C90" s="10">
        <v>92</v>
      </c>
      <c r="D90" s="10">
        <v>113</v>
      </c>
      <c r="E90" s="10">
        <v>96</v>
      </c>
      <c r="F90" s="10">
        <v>81</v>
      </c>
      <c r="G90" s="10">
        <v>98</v>
      </c>
      <c r="H90" s="10">
        <v>86</v>
      </c>
      <c r="I90" s="10">
        <v>92</v>
      </c>
      <c r="J90" s="10">
        <v>118</v>
      </c>
      <c r="K90" s="10">
        <v>88</v>
      </c>
      <c r="L90" s="10">
        <v>88</v>
      </c>
      <c r="M90" s="10">
        <v>83</v>
      </c>
      <c r="N90" s="10">
        <v>63</v>
      </c>
      <c r="O90" s="40">
        <f t="shared" si="6"/>
        <v>1098</v>
      </c>
      <c r="P90" s="7">
        <f t="shared" si="7"/>
        <v>1.7610547081749507E-2</v>
      </c>
      <c r="R90" s="2"/>
      <c r="S90" s="2"/>
      <c r="T90" s="2"/>
      <c r="U90" s="2"/>
      <c r="V90" s="2"/>
      <c r="W90" s="2"/>
    </row>
    <row r="91" spans="2:23" x14ac:dyDescent="0.25">
      <c r="B91" s="35" t="s">
        <v>33</v>
      </c>
      <c r="C91" s="10">
        <v>229</v>
      </c>
      <c r="D91" s="10">
        <v>265</v>
      </c>
      <c r="E91" s="10">
        <v>265</v>
      </c>
      <c r="F91" s="10">
        <v>280</v>
      </c>
      <c r="G91" s="10">
        <v>276</v>
      </c>
      <c r="H91" s="10">
        <v>229</v>
      </c>
      <c r="I91" s="10">
        <v>184</v>
      </c>
      <c r="J91" s="10">
        <v>229</v>
      </c>
      <c r="K91" s="10">
        <v>178</v>
      </c>
      <c r="L91" s="10">
        <v>185</v>
      </c>
      <c r="M91" s="10">
        <v>195</v>
      </c>
      <c r="N91" s="10">
        <v>186</v>
      </c>
      <c r="O91" s="40">
        <f t="shared" si="6"/>
        <v>2701</v>
      </c>
      <c r="P91" s="7">
        <f t="shared" si="7"/>
        <v>4.3320662721134259E-2</v>
      </c>
      <c r="R91" s="2"/>
      <c r="S91" s="2"/>
      <c r="T91" s="2"/>
      <c r="U91" s="2"/>
      <c r="V91" s="2"/>
      <c r="W91" s="2"/>
    </row>
    <row r="92" spans="2:23" x14ac:dyDescent="0.25">
      <c r="B92" s="35" t="s">
        <v>34</v>
      </c>
      <c r="C92" s="10">
        <v>662</v>
      </c>
      <c r="D92" s="10">
        <v>798</v>
      </c>
      <c r="E92" s="10">
        <v>820</v>
      </c>
      <c r="F92" s="10">
        <v>837</v>
      </c>
      <c r="G92" s="10">
        <v>808</v>
      </c>
      <c r="H92" s="10">
        <v>731</v>
      </c>
      <c r="I92" s="10">
        <v>636</v>
      </c>
      <c r="J92" s="10">
        <v>674</v>
      </c>
      <c r="K92" s="10">
        <v>572</v>
      </c>
      <c r="L92" s="10">
        <v>646</v>
      </c>
      <c r="M92" s="10">
        <v>633</v>
      </c>
      <c r="N92" s="10">
        <v>522</v>
      </c>
      <c r="O92" s="40">
        <f t="shared" si="6"/>
        <v>8339</v>
      </c>
      <c r="P92" s="7">
        <f t="shared" si="7"/>
        <v>0.13374713307350558</v>
      </c>
      <c r="R92" s="2"/>
      <c r="S92" s="2"/>
      <c r="T92" s="2"/>
      <c r="U92" s="2"/>
      <c r="V92" s="2"/>
      <c r="W92" s="2"/>
    </row>
    <row r="93" spans="2:23" x14ac:dyDescent="0.25">
      <c r="B93" s="35" t="s">
        <v>35</v>
      </c>
      <c r="C93" s="10">
        <v>133</v>
      </c>
      <c r="D93" s="10">
        <v>168</v>
      </c>
      <c r="E93" s="10">
        <v>197</v>
      </c>
      <c r="F93" s="10">
        <v>185</v>
      </c>
      <c r="G93" s="10">
        <v>182</v>
      </c>
      <c r="H93" s="10">
        <v>192</v>
      </c>
      <c r="I93" s="10">
        <v>158</v>
      </c>
      <c r="J93" s="10">
        <v>202</v>
      </c>
      <c r="K93" s="10">
        <v>166</v>
      </c>
      <c r="L93" s="10">
        <v>135</v>
      </c>
      <c r="M93" s="10">
        <v>123</v>
      </c>
      <c r="N93" s="10">
        <v>138</v>
      </c>
      <c r="O93" s="40">
        <f t="shared" si="6"/>
        <v>1979</v>
      </c>
      <c r="P93" s="7">
        <f t="shared" si="7"/>
        <v>3.1740685496158723E-2</v>
      </c>
      <c r="R93" s="2"/>
      <c r="S93" s="2"/>
      <c r="T93" s="2"/>
      <c r="U93" s="2"/>
      <c r="V93" s="2"/>
      <c r="W93" s="2"/>
    </row>
    <row r="94" spans="2:23" x14ac:dyDescent="0.25">
      <c r="B94" s="35" t="s">
        <v>36</v>
      </c>
      <c r="C94" s="10">
        <v>49</v>
      </c>
      <c r="D94" s="10">
        <v>67</v>
      </c>
      <c r="E94" s="10">
        <v>53</v>
      </c>
      <c r="F94" s="10">
        <v>53</v>
      </c>
      <c r="G94" s="10">
        <v>72</v>
      </c>
      <c r="H94" s="10">
        <v>58</v>
      </c>
      <c r="I94" s="10">
        <v>56</v>
      </c>
      <c r="J94" s="10">
        <v>67</v>
      </c>
      <c r="K94" s="10">
        <v>55</v>
      </c>
      <c r="L94" s="10">
        <v>21</v>
      </c>
      <c r="M94" s="10">
        <v>33</v>
      </c>
      <c r="N94" s="10">
        <v>28</v>
      </c>
      <c r="O94" s="40">
        <f t="shared" si="6"/>
        <v>612</v>
      </c>
      <c r="P94" s="7">
        <f t="shared" si="7"/>
        <v>9.8157147668767736E-3</v>
      </c>
      <c r="R94" s="2"/>
      <c r="S94" s="2"/>
      <c r="T94" s="2"/>
      <c r="U94" s="2"/>
      <c r="V94" s="2"/>
      <c r="W94" s="2"/>
    </row>
    <row r="95" spans="2:23" x14ac:dyDescent="0.25">
      <c r="B95" s="35" t="s">
        <v>37</v>
      </c>
      <c r="C95" s="10">
        <v>7</v>
      </c>
      <c r="D95" s="10">
        <v>5</v>
      </c>
      <c r="E95" s="10">
        <v>10</v>
      </c>
      <c r="F95" s="10">
        <v>3</v>
      </c>
      <c r="G95" s="10">
        <v>9</v>
      </c>
      <c r="H95" s="10">
        <v>8</v>
      </c>
      <c r="I95" s="10">
        <v>5</v>
      </c>
      <c r="J95" s="10">
        <v>10</v>
      </c>
      <c r="K95" s="10">
        <v>6</v>
      </c>
      <c r="L95" s="10">
        <v>2</v>
      </c>
      <c r="M95" s="10">
        <v>6</v>
      </c>
      <c r="N95" s="10">
        <v>3</v>
      </c>
      <c r="O95" s="40">
        <f t="shared" si="6"/>
        <v>74</v>
      </c>
      <c r="P95" s="7">
        <f t="shared" si="7"/>
        <v>1.1868674718118976E-3</v>
      </c>
      <c r="R95" s="2"/>
      <c r="S95" s="2"/>
      <c r="T95" s="2"/>
      <c r="U95" s="2"/>
      <c r="V95" s="2"/>
      <c r="W95" s="2"/>
    </row>
    <row r="96" spans="2:23" x14ac:dyDescent="0.25">
      <c r="B96" s="35" t="s">
        <v>38</v>
      </c>
      <c r="C96" s="10">
        <v>280</v>
      </c>
      <c r="D96" s="10">
        <v>319</v>
      </c>
      <c r="E96" s="10">
        <v>338</v>
      </c>
      <c r="F96" s="10">
        <v>299</v>
      </c>
      <c r="G96" s="10">
        <v>277</v>
      </c>
      <c r="H96" s="10">
        <v>284</v>
      </c>
      <c r="I96" s="10">
        <v>225</v>
      </c>
      <c r="J96" s="10">
        <v>218</v>
      </c>
      <c r="K96" s="10">
        <v>173</v>
      </c>
      <c r="L96" s="10">
        <v>256</v>
      </c>
      <c r="M96" s="10">
        <v>267</v>
      </c>
      <c r="N96" s="10">
        <v>228</v>
      </c>
      <c r="O96" s="40">
        <f t="shared" si="6"/>
        <v>3164</v>
      </c>
      <c r="P96" s="7">
        <f t="shared" si="7"/>
        <v>5.0746603794768162E-2</v>
      </c>
      <c r="R96" s="2"/>
      <c r="S96" s="2"/>
      <c r="T96" s="2"/>
      <c r="U96" s="2"/>
      <c r="V96" s="2"/>
      <c r="W96" s="2"/>
    </row>
    <row r="97" spans="2:23" x14ac:dyDescent="0.25">
      <c r="B97" s="35" t="s">
        <v>39</v>
      </c>
      <c r="C97" s="10">
        <v>142</v>
      </c>
      <c r="D97" s="10">
        <v>162</v>
      </c>
      <c r="E97" s="10">
        <v>182</v>
      </c>
      <c r="F97" s="10">
        <v>164</v>
      </c>
      <c r="G97" s="10">
        <v>202</v>
      </c>
      <c r="H97" s="10">
        <v>163</v>
      </c>
      <c r="I97" s="10">
        <v>178</v>
      </c>
      <c r="J97" s="10">
        <v>160</v>
      </c>
      <c r="K97" s="10">
        <v>169</v>
      </c>
      <c r="L97" s="10">
        <v>165</v>
      </c>
      <c r="M97" s="10">
        <v>176</v>
      </c>
      <c r="N97" s="10">
        <v>122</v>
      </c>
      <c r="O97" s="40">
        <f t="shared" si="6"/>
        <v>1985</v>
      </c>
      <c r="P97" s="7">
        <f t="shared" si="7"/>
        <v>3.1836917993873198E-2</v>
      </c>
      <c r="R97" s="2"/>
      <c r="S97" s="2"/>
      <c r="T97" s="2"/>
      <c r="U97" s="2"/>
      <c r="V97" s="2"/>
      <c r="W97" s="2"/>
    </row>
    <row r="98" spans="2:23" x14ac:dyDescent="0.25">
      <c r="B98" s="35" t="s">
        <v>40</v>
      </c>
      <c r="C98" s="10">
        <v>54</v>
      </c>
      <c r="D98" s="10">
        <v>62</v>
      </c>
      <c r="E98" s="10">
        <v>66</v>
      </c>
      <c r="F98" s="10">
        <v>74</v>
      </c>
      <c r="G98" s="10">
        <v>66</v>
      </c>
      <c r="H98" s="10">
        <v>70</v>
      </c>
      <c r="I98" s="10">
        <v>50</v>
      </c>
      <c r="J98" s="10">
        <v>61</v>
      </c>
      <c r="K98" s="10">
        <v>37</v>
      </c>
      <c r="L98" s="10">
        <v>45</v>
      </c>
      <c r="M98" s="10">
        <v>52</v>
      </c>
      <c r="N98" s="10">
        <v>61</v>
      </c>
      <c r="O98" s="40">
        <f t="shared" si="6"/>
        <v>698</v>
      </c>
      <c r="P98" s="7">
        <f t="shared" si="7"/>
        <v>1.1195047234117628E-2</v>
      </c>
      <c r="R98" s="2"/>
      <c r="S98" s="2"/>
      <c r="T98" s="2"/>
      <c r="U98" s="2"/>
      <c r="V98" s="2"/>
      <c r="W98" s="2"/>
    </row>
    <row r="99" spans="2:23" x14ac:dyDescent="0.25">
      <c r="B99" s="35" t="s">
        <v>41</v>
      </c>
      <c r="C99" s="10">
        <v>730</v>
      </c>
      <c r="D99" s="10">
        <v>771</v>
      </c>
      <c r="E99" s="10">
        <v>902</v>
      </c>
      <c r="F99" s="10">
        <v>830</v>
      </c>
      <c r="G99" s="10">
        <v>846</v>
      </c>
      <c r="H99" s="10">
        <v>753</v>
      </c>
      <c r="I99" s="10">
        <v>702</v>
      </c>
      <c r="J99" s="10">
        <v>822</v>
      </c>
      <c r="K99" s="10">
        <v>705</v>
      </c>
      <c r="L99" s="10">
        <v>684</v>
      </c>
      <c r="M99" s="10">
        <v>713</v>
      </c>
      <c r="N99" s="10">
        <v>722</v>
      </c>
      <c r="O99" s="40">
        <f t="shared" si="6"/>
        <v>9180</v>
      </c>
      <c r="P99" s="7">
        <f t="shared" si="7"/>
        <v>0.14723572150315162</v>
      </c>
      <c r="R99" s="2"/>
      <c r="S99" s="2"/>
      <c r="T99" s="2"/>
      <c r="U99" s="2"/>
      <c r="V99" s="2"/>
      <c r="W99" s="2"/>
    </row>
    <row r="100" spans="2:23" x14ac:dyDescent="0.25">
      <c r="B100" s="35" t="s">
        <v>42</v>
      </c>
      <c r="C100" s="10">
        <v>15</v>
      </c>
      <c r="D100" s="10">
        <v>17</v>
      </c>
      <c r="E100" s="10">
        <v>25</v>
      </c>
      <c r="F100" s="10">
        <v>28</v>
      </c>
      <c r="G100" s="10">
        <v>33</v>
      </c>
      <c r="H100" s="10">
        <v>30</v>
      </c>
      <c r="I100" s="10">
        <v>18</v>
      </c>
      <c r="J100" s="10">
        <v>14</v>
      </c>
      <c r="K100" s="10">
        <v>16</v>
      </c>
      <c r="L100" s="10">
        <v>23</v>
      </c>
      <c r="M100" s="10">
        <v>13</v>
      </c>
      <c r="N100" s="10">
        <v>13</v>
      </c>
      <c r="O100" s="40">
        <f t="shared" si="6"/>
        <v>245</v>
      </c>
      <c r="P100" s="7">
        <f t="shared" si="7"/>
        <v>3.9294936566745256E-3</v>
      </c>
      <c r="R100" s="2"/>
      <c r="S100" s="2"/>
      <c r="T100" s="2"/>
      <c r="U100" s="2"/>
      <c r="V100" s="2"/>
      <c r="W100" s="2"/>
    </row>
    <row r="101" spans="2:23" x14ac:dyDescent="0.25">
      <c r="B101" s="35" t="s">
        <v>157</v>
      </c>
      <c r="C101" s="10">
        <v>3</v>
      </c>
      <c r="D101" s="10">
        <v>3</v>
      </c>
      <c r="E101" s="10">
        <v>6</v>
      </c>
      <c r="F101" s="10"/>
      <c r="G101" s="10">
        <v>6</v>
      </c>
      <c r="H101" s="10"/>
      <c r="I101" s="10"/>
      <c r="J101" s="10">
        <v>2</v>
      </c>
      <c r="K101" s="10">
        <v>4</v>
      </c>
      <c r="L101" s="10">
        <v>2</v>
      </c>
      <c r="M101" s="10">
        <v>1</v>
      </c>
      <c r="N101" s="10">
        <v>5</v>
      </c>
      <c r="O101" s="40">
        <f t="shared" si="6"/>
        <v>32</v>
      </c>
      <c r="P101" s="7">
        <f t="shared" si="7"/>
        <v>5.1323998781055034E-4</v>
      </c>
      <c r="R101" s="2"/>
      <c r="S101" s="2"/>
      <c r="T101" s="2"/>
      <c r="U101" s="2"/>
      <c r="V101" s="2"/>
      <c r="W101" s="2"/>
    </row>
    <row r="102" spans="2:23" ht="15.75" thickBot="1" x14ac:dyDescent="0.3">
      <c r="B102" s="37" t="s">
        <v>43</v>
      </c>
      <c r="C102" s="38">
        <f>SUM(C74:C101)</f>
        <v>4919</v>
      </c>
      <c r="D102" s="38">
        <f>SUM(D74:D101)</f>
        <v>5566</v>
      </c>
      <c r="E102" s="38">
        <f>SUM(E74:E101)</f>
        <v>6380</v>
      </c>
      <c r="F102" s="38">
        <f t="shared" ref="F102:N102" si="8">SUM(F74:F101)</f>
        <v>5952</v>
      </c>
      <c r="G102" s="38">
        <f>SUM(G74:G101)</f>
        <v>6146</v>
      </c>
      <c r="H102" s="38">
        <f t="shared" si="8"/>
        <v>5237</v>
      </c>
      <c r="I102" s="38">
        <f t="shared" si="8"/>
        <v>4771</v>
      </c>
      <c r="J102" s="38">
        <f t="shared" si="8"/>
        <v>5386</v>
      </c>
      <c r="K102" s="38">
        <f t="shared" si="8"/>
        <v>4450</v>
      </c>
      <c r="L102" s="38">
        <f t="shared" si="8"/>
        <v>4558</v>
      </c>
      <c r="M102" s="38">
        <f t="shared" si="8"/>
        <v>4690</v>
      </c>
      <c r="N102" s="38">
        <f t="shared" si="8"/>
        <v>4294</v>
      </c>
      <c r="O102" s="38">
        <f>SUM(O74:O101)</f>
        <v>62349</v>
      </c>
      <c r="P102" s="8">
        <f>O102/$O$102</f>
        <v>1</v>
      </c>
      <c r="R102" s="2"/>
      <c r="S102" s="2"/>
      <c r="T102" s="2"/>
      <c r="U102" s="2"/>
      <c r="V102" s="2"/>
      <c r="W102" s="2"/>
    </row>
    <row r="103" spans="2:23" ht="16.5" thickTop="1" thickBot="1" x14ac:dyDescent="0.3">
      <c r="B103" s="13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81"/>
      <c r="P103" s="41"/>
      <c r="R103" s="2"/>
      <c r="S103" s="2"/>
      <c r="T103" s="2"/>
      <c r="U103" s="2"/>
      <c r="V103" s="2"/>
      <c r="W103" s="2"/>
    </row>
    <row r="104" spans="2:23" ht="15.75" thickTop="1" x14ac:dyDescent="0.25">
      <c r="B104" s="105" t="s">
        <v>226</v>
      </c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7"/>
    </row>
    <row r="105" spans="2:23" x14ac:dyDescent="0.25">
      <c r="B105" s="35" t="s">
        <v>2</v>
      </c>
      <c r="C105" s="39" t="s">
        <v>0</v>
      </c>
      <c r="D105" s="39" t="s">
        <v>3</v>
      </c>
      <c r="E105" s="39" t="s">
        <v>4</v>
      </c>
      <c r="F105" s="39" t="s">
        <v>5</v>
      </c>
      <c r="G105" s="39" t="s">
        <v>6</v>
      </c>
      <c r="H105" s="39" t="s">
        <v>7</v>
      </c>
      <c r="I105" s="39" t="s">
        <v>8</v>
      </c>
      <c r="J105" s="39" t="s">
        <v>9</v>
      </c>
      <c r="K105" s="39" t="s">
        <v>10</v>
      </c>
      <c r="L105" s="39" t="s">
        <v>11</v>
      </c>
      <c r="M105" s="39" t="s">
        <v>12</v>
      </c>
      <c r="N105" s="39" t="s">
        <v>13</v>
      </c>
      <c r="O105" s="39" t="s">
        <v>14</v>
      </c>
      <c r="P105" s="4" t="s">
        <v>15</v>
      </c>
    </row>
    <row r="106" spans="2:23" x14ac:dyDescent="0.25">
      <c r="B106" s="35" t="s">
        <v>16</v>
      </c>
      <c r="C106" s="10">
        <v>17</v>
      </c>
      <c r="D106" s="10">
        <v>10</v>
      </c>
      <c r="E106" s="10">
        <v>14</v>
      </c>
      <c r="F106" s="10">
        <v>13</v>
      </c>
      <c r="G106" s="10">
        <v>21</v>
      </c>
      <c r="H106" s="10">
        <v>25</v>
      </c>
      <c r="I106" s="10">
        <v>16</v>
      </c>
      <c r="J106" s="10">
        <v>16</v>
      </c>
      <c r="K106" s="10">
        <v>14</v>
      </c>
      <c r="L106" s="10">
        <v>11</v>
      </c>
      <c r="M106" s="10">
        <v>7</v>
      </c>
      <c r="N106" s="10">
        <v>6</v>
      </c>
      <c r="O106" s="40">
        <f>SUM(C106:N106)</f>
        <v>170</v>
      </c>
      <c r="P106" s="7">
        <f>O106/$O$134</f>
        <v>3.808926330883671E-3</v>
      </c>
    </row>
    <row r="107" spans="2:23" x14ac:dyDescent="0.25">
      <c r="B107" s="35" t="s">
        <v>17</v>
      </c>
      <c r="C107" s="10">
        <v>66</v>
      </c>
      <c r="D107" s="10">
        <v>34</v>
      </c>
      <c r="E107" s="10">
        <v>51</v>
      </c>
      <c r="F107" s="10">
        <v>70</v>
      </c>
      <c r="G107" s="10">
        <v>71</v>
      </c>
      <c r="H107" s="10">
        <v>99</v>
      </c>
      <c r="I107" s="10">
        <v>71</v>
      </c>
      <c r="J107" s="10">
        <v>69</v>
      </c>
      <c r="K107" s="10">
        <v>23</v>
      </c>
      <c r="L107" s="10">
        <v>39</v>
      </c>
      <c r="M107" s="10">
        <v>36</v>
      </c>
      <c r="N107" s="10">
        <v>43</v>
      </c>
      <c r="O107" s="40">
        <f t="shared" ref="O107:O133" si="9">SUM(C107:N107)</f>
        <v>672</v>
      </c>
      <c r="P107" s="7">
        <f t="shared" ref="P107:P133" si="10">O107/$O$134</f>
        <v>1.5056461731493099E-2</v>
      </c>
    </row>
    <row r="108" spans="2:23" x14ac:dyDescent="0.25">
      <c r="B108" s="35" t="s">
        <v>18</v>
      </c>
      <c r="C108" s="10">
        <v>97</v>
      </c>
      <c r="D108" s="10">
        <v>58</v>
      </c>
      <c r="E108" s="10">
        <v>91</v>
      </c>
      <c r="F108" s="10">
        <v>131</v>
      </c>
      <c r="G108" s="10">
        <v>110</v>
      </c>
      <c r="H108" s="10">
        <v>206</v>
      </c>
      <c r="I108" s="10">
        <v>179</v>
      </c>
      <c r="J108" s="10">
        <v>105</v>
      </c>
      <c r="K108" s="10">
        <v>83</v>
      </c>
      <c r="L108" s="10">
        <v>73</v>
      </c>
      <c r="M108" s="10">
        <v>55</v>
      </c>
      <c r="N108" s="10">
        <v>50</v>
      </c>
      <c r="O108" s="40">
        <f t="shared" si="9"/>
        <v>1238</v>
      </c>
      <c r="P108" s="7">
        <f t="shared" si="10"/>
        <v>2.7737945868435202E-2</v>
      </c>
    </row>
    <row r="109" spans="2:23" x14ac:dyDescent="0.25">
      <c r="B109" s="35" t="s">
        <v>19</v>
      </c>
      <c r="C109" s="10">
        <v>10</v>
      </c>
      <c r="D109" s="10">
        <v>9</v>
      </c>
      <c r="E109" s="10">
        <v>10</v>
      </c>
      <c r="F109" s="10">
        <v>5</v>
      </c>
      <c r="G109" s="10">
        <v>9</v>
      </c>
      <c r="H109" s="10">
        <v>13</v>
      </c>
      <c r="I109" s="10">
        <v>15</v>
      </c>
      <c r="J109" s="10">
        <v>12</v>
      </c>
      <c r="K109" s="10">
        <v>7</v>
      </c>
      <c r="L109" s="10">
        <v>3</v>
      </c>
      <c r="M109" s="10">
        <v>5</v>
      </c>
      <c r="N109" s="10">
        <v>7</v>
      </c>
      <c r="O109" s="40">
        <f t="shared" si="9"/>
        <v>105</v>
      </c>
      <c r="P109" s="7">
        <f t="shared" si="10"/>
        <v>2.3525721455457966E-3</v>
      </c>
    </row>
    <row r="110" spans="2:23" x14ac:dyDescent="0.25">
      <c r="B110" s="35" t="s">
        <v>20</v>
      </c>
      <c r="C110" s="10">
        <v>293</v>
      </c>
      <c r="D110" s="10">
        <v>268</v>
      </c>
      <c r="E110" s="10">
        <v>317</v>
      </c>
      <c r="F110" s="10">
        <v>321</v>
      </c>
      <c r="G110" s="10">
        <v>329</v>
      </c>
      <c r="H110" s="10">
        <v>366</v>
      </c>
      <c r="I110" s="10">
        <v>369</v>
      </c>
      <c r="J110" s="10">
        <v>233</v>
      </c>
      <c r="K110" s="10">
        <v>224</v>
      </c>
      <c r="L110" s="10">
        <v>218</v>
      </c>
      <c r="M110" s="10">
        <v>176</v>
      </c>
      <c r="N110" s="10">
        <v>173</v>
      </c>
      <c r="O110" s="40">
        <f t="shared" si="9"/>
        <v>3287</v>
      </c>
      <c r="P110" s="7">
        <f t="shared" si="10"/>
        <v>7.3646710880086036E-2</v>
      </c>
    </row>
    <row r="111" spans="2:23" x14ac:dyDescent="0.25">
      <c r="B111" s="35" t="s">
        <v>21</v>
      </c>
      <c r="C111" s="10">
        <v>183</v>
      </c>
      <c r="D111" s="10">
        <v>156</v>
      </c>
      <c r="E111" s="10">
        <v>195</v>
      </c>
      <c r="F111" s="10">
        <v>171</v>
      </c>
      <c r="G111" s="10">
        <v>195</v>
      </c>
      <c r="H111" s="10">
        <v>271</v>
      </c>
      <c r="I111" s="10">
        <v>303</v>
      </c>
      <c r="J111" s="10">
        <v>176</v>
      </c>
      <c r="K111" s="10">
        <v>135</v>
      </c>
      <c r="L111" s="10">
        <v>107</v>
      </c>
      <c r="M111" s="10">
        <v>104</v>
      </c>
      <c r="N111" s="10">
        <v>98</v>
      </c>
      <c r="O111" s="40">
        <f t="shared" si="9"/>
        <v>2094</v>
      </c>
      <c r="P111" s="7">
        <f t="shared" si="10"/>
        <v>4.6917010216884748E-2</v>
      </c>
    </row>
    <row r="112" spans="2:23" x14ac:dyDescent="0.25">
      <c r="B112" s="35" t="s">
        <v>22</v>
      </c>
      <c r="C112" s="10">
        <v>94</v>
      </c>
      <c r="D112" s="10">
        <v>79</v>
      </c>
      <c r="E112" s="10">
        <v>98</v>
      </c>
      <c r="F112" s="10">
        <v>100</v>
      </c>
      <c r="G112" s="10">
        <v>140</v>
      </c>
      <c r="H112" s="10">
        <v>133</v>
      </c>
      <c r="I112" s="10">
        <v>158</v>
      </c>
      <c r="J112" s="10">
        <v>111</v>
      </c>
      <c r="K112" s="10">
        <v>80</v>
      </c>
      <c r="L112" s="10">
        <v>83</v>
      </c>
      <c r="M112" s="10">
        <v>89</v>
      </c>
      <c r="N112" s="10">
        <v>69</v>
      </c>
      <c r="O112" s="40">
        <f>SUM(C112:N112)</f>
        <v>1234</v>
      </c>
      <c r="P112" s="7">
        <f t="shared" si="10"/>
        <v>2.764832407241441E-2</v>
      </c>
    </row>
    <row r="113" spans="2:16" x14ac:dyDescent="0.25">
      <c r="B113" s="35" t="s">
        <v>23</v>
      </c>
      <c r="C113" s="10">
        <v>72</v>
      </c>
      <c r="D113" s="10">
        <v>55</v>
      </c>
      <c r="E113" s="10">
        <v>89</v>
      </c>
      <c r="F113" s="10">
        <v>80</v>
      </c>
      <c r="G113" s="10">
        <v>57</v>
      </c>
      <c r="H113" s="10">
        <v>85</v>
      </c>
      <c r="I113" s="10">
        <v>109</v>
      </c>
      <c r="J113" s="10">
        <v>50</v>
      </c>
      <c r="K113" s="10">
        <v>48</v>
      </c>
      <c r="L113" s="10">
        <v>40</v>
      </c>
      <c r="M113" s="10">
        <v>44</v>
      </c>
      <c r="N113" s="10">
        <v>42</v>
      </c>
      <c r="O113" s="40">
        <f t="shared" si="9"/>
        <v>771</v>
      </c>
      <c r="P113" s="7">
        <f t="shared" si="10"/>
        <v>1.7274601183007707E-2</v>
      </c>
    </row>
    <row r="114" spans="2:16" x14ac:dyDescent="0.25">
      <c r="B114" s="35" t="s">
        <v>24</v>
      </c>
      <c r="C114" s="10">
        <v>103</v>
      </c>
      <c r="D114" s="10">
        <v>90</v>
      </c>
      <c r="E114" s="10">
        <v>95</v>
      </c>
      <c r="F114" s="10">
        <v>94</v>
      </c>
      <c r="G114" s="10">
        <v>143</v>
      </c>
      <c r="H114" s="10">
        <v>172</v>
      </c>
      <c r="I114" s="10">
        <v>130</v>
      </c>
      <c r="J114" s="10">
        <v>122</v>
      </c>
      <c r="K114" s="10">
        <v>85</v>
      </c>
      <c r="L114" s="10">
        <v>91</v>
      </c>
      <c r="M114" s="10">
        <v>90</v>
      </c>
      <c r="N114" s="10">
        <v>59</v>
      </c>
      <c r="O114" s="40">
        <f t="shared" si="9"/>
        <v>1274</v>
      </c>
      <c r="P114" s="7">
        <f t="shared" si="10"/>
        <v>2.8544542032622335E-2</v>
      </c>
    </row>
    <row r="115" spans="2:16" x14ac:dyDescent="0.25">
      <c r="B115" s="35" t="s">
        <v>25</v>
      </c>
      <c r="C115" s="10">
        <v>118</v>
      </c>
      <c r="D115" s="10">
        <v>86</v>
      </c>
      <c r="E115" s="10">
        <v>111</v>
      </c>
      <c r="F115" s="10">
        <v>145</v>
      </c>
      <c r="G115" s="10">
        <v>202</v>
      </c>
      <c r="H115" s="10">
        <v>231</v>
      </c>
      <c r="I115" s="10">
        <v>211</v>
      </c>
      <c r="J115" s="10">
        <v>165</v>
      </c>
      <c r="K115" s="10">
        <v>121</v>
      </c>
      <c r="L115" s="10">
        <v>90</v>
      </c>
      <c r="M115" s="10">
        <v>83</v>
      </c>
      <c r="N115" s="10">
        <v>91</v>
      </c>
      <c r="O115" s="40">
        <f t="shared" si="9"/>
        <v>1654</v>
      </c>
      <c r="P115" s="7">
        <f t="shared" si="10"/>
        <v>3.7058612654597596E-2</v>
      </c>
    </row>
    <row r="116" spans="2:16" x14ac:dyDescent="0.25">
      <c r="B116" s="35" t="s">
        <v>26</v>
      </c>
      <c r="C116" s="10">
        <v>264</v>
      </c>
      <c r="D116" s="10">
        <v>249</v>
      </c>
      <c r="E116" s="10">
        <v>258</v>
      </c>
      <c r="F116" s="10">
        <v>268</v>
      </c>
      <c r="G116" s="10">
        <v>331</v>
      </c>
      <c r="H116" s="10">
        <v>382</v>
      </c>
      <c r="I116" s="10">
        <v>365</v>
      </c>
      <c r="J116" s="10">
        <v>260</v>
      </c>
      <c r="K116" s="10">
        <v>226</v>
      </c>
      <c r="L116" s="10">
        <v>230</v>
      </c>
      <c r="M116" s="10">
        <v>217</v>
      </c>
      <c r="N116" s="10">
        <v>212</v>
      </c>
      <c r="O116" s="40">
        <f t="shared" si="9"/>
        <v>3262</v>
      </c>
      <c r="P116" s="7">
        <f t="shared" si="10"/>
        <v>7.3086574654956091E-2</v>
      </c>
    </row>
    <row r="117" spans="2:16" x14ac:dyDescent="0.25">
      <c r="B117" s="35" t="s">
        <v>27</v>
      </c>
      <c r="C117" s="10">
        <v>87</v>
      </c>
      <c r="D117" s="10">
        <v>71</v>
      </c>
      <c r="E117" s="10">
        <v>93</v>
      </c>
      <c r="F117" s="10">
        <v>97</v>
      </c>
      <c r="G117" s="10">
        <v>82</v>
      </c>
      <c r="H117" s="10">
        <v>92</v>
      </c>
      <c r="I117" s="10">
        <v>87</v>
      </c>
      <c r="J117" s="10">
        <v>72</v>
      </c>
      <c r="K117" s="10">
        <v>55</v>
      </c>
      <c r="L117" s="10">
        <v>47</v>
      </c>
      <c r="M117" s="10">
        <v>66</v>
      </c>
      <c r="N117" s="10">
        <v>38</v>
      </c>
      <c r="O117" s="40">
        <f t="shared" si="9"/>
        <v>887</v>
      </c>
      <c r="P117" s="7">
        <f t="shared" si="10"/>
        <v>1.9873633267610682E-2</v>
      </c>
    </row>
    <row r="118" spans="2:16" x14ac:dyDescent="0.25">
      <c r="B118" s="35" t="s">
        <v>28</v>
      </c>
      <c r="C118" s="10">
        <v>43</v>
      </c>
      <c r="D118" s="10">
        <v>39</v>
      </c>
      <c r="E118" s="10">
        <v>44</v>
      </c>
      <c r="F118" s="10">
        <v>54</v>
      </c>
      <c r="G118" s="10">
        <v>53</v>
      </c>
      <c r="H118" s="10">
        <v>59</v>
      </c>
      <c r="I118" s="10">
        <v>63</v>
      </c>
      <c r="J118" s="10">
        <v>36</v>
      </c>
      <c r="K118" s="10">
        <v>48</v>
      </c>
      <c r="L118" s="10">
        <v>35</v>
      </c>
      <c r="M118" s="10">
        <v>30</v>
      </c>
      <c r="N118" s="10">
        <v>32</v>
      </c>
      <c r="O118" s="40">
        <f t="shared" si="9"/>
        <v>536</v>
      </c>
      <c r="P118" s="7">
        <f t="shared" si="10"/>
        <v>1.2009320666786163E-2</v>
      </c>
    </row>
    <row r="119" spans="2:16" x14ac:dyDescent="0.25">
      <c r="B119" s="35" t="s">
        <v>29</v>
      </c>
      <c r="C119" s="10">
        <v>97</v>
      </c>
      <c r="D119" s="10">
        <v>58</v>
      </c>
      <c r="E119" s="10">
        <v>90</v>
      </c>
      <c r="F119" s="10">
        <v>101</v>
      </c>
      <c r="G119" s="10">
        <v>127</v>
      </c>
      <c r="H119" s="10">
        <v>166</v>
      </c>
      <c r="I119" s="10">
        <v>179</v>
      </c>
      <c r="J119" s="10">
        <v>116</v>
      </c>
      <c r="K119" s="10">
        <v>91</v>
      </c>
      <c r="L119" s="10">
        <v>71</v>
      </c>
      <c r="M119" s="10">
        <v>88</v>
      </c>
      <c r="N119" s="10">
        <v>75</v>
      </c>
      <c r="O119" s="40">
        <f t="shared" si="9"/>
        <v>1259</v>
      </c>
      <c r="P119" s="7">
        <f t="shared" si="10"/>
        <v>2.8208460297544362E-2</v>
      </c>
    </row>
    <row r="120" spans="2:16" x14ac:dyDescent="0.25">
      <c r="B120" s="35" t="s">
        <v>30</v>
      </c>
      <c r="C120" s="10">
        <v>128</v>
      </c>
      <c r="D120" s="10">
        <v>79</v>
      </c>
      <c r="E120" s="10">
        <v>74</v>
      </c>
      <c r="F120" s="10">
        <v>77</v>
      </c>
      <c r="G120" s="10">
        <v>98</v>
      </c>
      <c r="H120" s="10">
        <v>134</v>
      </c>
      <c r="I120" s="10">
        <v>122</v>
      </c>
      <c r="J120" s="10">
        <v>83</v>
      </c>
      <c r="K120" s="10">
        <v>95</v>
      </c>
      <c r="L120" s="10">
        <v>45</v>
      </c>
      <c r="M120" s="10">
        <v>58</v>
      </c>
      <c r="N120" s="10">
        <v>65</v>
      </c>
      <c r="O120" s="40">
        <f t="shared" si="9"/>
        <v>1058</v>
      </c>
      <c r="P120" s="7">
        <f t="shared" si="10"/>
        <v>2.3704965047499551E-2</v>
      </c>
    </row>
    <row r="121" spans="2:16" x14ac:dyDescent="0.25">
      <c r="B121" s="35" t="s">
        <v>31</v>
      </c>
      <c r="C121" s="10">
        <v>118</v>
      </c>
      <c r="D121" s="10">
        <v>101</v>
      </c>
      <c r="E121" s="10">
        <v>115</v>
      </c>
      <c r="F121" s="10">
        <v>146</v>
      </c>
      <c r="G121" s="10">
        <v>152</v>
      </c>
      <c r="H121" s="10">
        <v>205</v>
      </c>
      <c r="I121" s="10">
        <v>183</v>
      </c>
      <c r="J121" s="10">
        <v>139</v>
      </c>
      <c r="K121" s="10">
        <v>106</v>
      </c>
      <c r="L121" s="10">
        <v>118</v>
      </c>
      <c r="M121" s="10">
        <v>84</v>
      </c>
      <c r="N121" s="10">
        <v>95</v>
      </c>
      <c r="O121" s="40">
        <f t="shared" si="9"/>
        <v>1562</v>
      </c>
      <c r="P121" s="7">
        <f t="shared" si="10"/>
        <v>3.4997311346119379E-2</v>
      </c>
    </row>
    <row r="122" spans="2:16" x14ac:dyDescent="0.25">
      <c r="B122" s="35" t="s">
        <v>32</v>
      </c>
      <c r="C122" s="10">
        <v>53</v>
      </c>
      <c r="D122" s="10">
        <v>47</v>
      </c>
      <c r="E122" s="10">
        <v>42</v>
      </c>
      <c r="F122" s="10">
        <v>68</v>
      </c>
      <c r="G122" s="10">
        <v>96</v>
      </c>
      <c r="H122" s="10">
        <v>108</v>
      </c>
      <c r="I122" s="10">
        <v>90</v>
      </c>
      <c r="J122" s="10">
        <v>52</v>
      </c>
      <c r="K122" s="10">
        <v>57</v>
      </c>
      <c r="L122" s="10">
        <v>37</v>
      </c>
      <c r="M122" s="10">
        <v>45</v>
      </c>
      <c r="N122" s="10">
        <v>38</v>
      </c>
      <c r="O122" s="40">
        <f t="shared" si="9"/>
        <v>733</v>
      </c>
      <c r="P122" s="7">
        <f t="shared" si="10"/>
        <v>1.642319412081018E-2</v>
      </c>
    </row>
    <row r="123" spans="2:16" x14ac:dyDescent="0.25">
      <c r="B123" s="35" t="s">
        <v>33</v>
      </c>
      <c r="C123" s="10">
        <v>163</v>
      </c>
      <c r="D123" s="10">
        <v>129</v>
      </c>
      <c r="E123" s="10">
        <v>160</v>
      </c>
      <c r="F123" s="10">
        <v>166</v>
      </c>
      <c r="G123" s="10">
        <v>177</v>
      </c>
      <c r="H123" s="10">
        <v>222</v>
      </c>
      <c r="I123" s="10">
        <v>188</v>
      </c>
      <c r="J123" s="10">
        <v>161</v>
      </c>
      <c r="K123" s="10">
        <v>127</v>
      </c>
      <c r="L123" s="10">
        <v>147</v>
      </c>
      <c r="M123" s="10">
        <v>138</v>
      </c>
      <c r="N123" s="10">
        <v>129</v>
      </c>
      <c r="O123" s="40">
        <f t="shared" si="9"/>
        <v>1907</v>
      </c>
      <c r="P123" s="7">
        <f t="shared" si="10"/>
        <v>4.2727191252912709E-2</v>
      </c>
    </row>
    <row r="124" spans="2:16" x14ac:dyDescent="0.25">
      <c r="B124" s="35" t="s">
        <v>34</v>
      </c>
      <c r="C124" s="10">
        <v>519</v>
      </c>
      <c r="D124" s="10">
        <v>417</v>
      </c>
      <c r="E124" s="10">
        <v>487</v>
      </c>
      <c r="F124" s="10">
        <v>524</v>
      </c>
      <c r="G124" s="10">
        <v>486</v>
      </c>
      <c r="H124" s="10">
        <v>657</v>
      </c>
      <c r="I124" s="10">
        <v>565</v>
      </c>
      <c r="J124" s="10">
        <v>434</v>
      </c>
      <c r="K124" s="10">
        <v>360</v>
      </c>
      <c r="L124" s="10">
        <v>344</v>
      </c>
      <c r="M124" s="10">
        <v>305</v>
      </c>
      <c r="N124" s="10">
        <v>291</v>
      </c>
      <c r="O124" s="40">
        <f t="shared" si="9"/>
        <v>5389</v>
      </c>
      <c r="P124" s="7">
        <f t="shared" si="10"/>
        <v>0.12074296468901237</v>
      </c>
    </row>
    <row r="125" spans="2:16" x14ac:dyDescent="0.25">
      <c r="B125" s="35" t="s">
        <v>35</v>
      </c>
      <c r="C125" s="10">
        <v>115</v>
      </c>
      <c r="D125" s="10">
        <v>107</v>
      </c>
      <c r="E125" s="10">
        <v>107</v>
      </c>
      <c r="F125" s="10">
        <v>106</v>
      </c>
      <c r="G125" s="10">
        <v>113</v>
      </c>
      <c r="H125" s="10">
        <v>166</v>
      </c>
      <c r="I125" s="10">
        <v>181</v>
      </c>
      <c r="J125" s="10">
        <v>99</v>
      </c>
      <c r="K125" s="10">
        <v>90</v>
      </c>
      <c r="L125" s="10">
        <v>88</v>
      </c>
      <c r="M125" s="10">
        <v>93</v>
      </c>
      <c r="N125" s="10">
        <v>79</v>
      </c>
      <c r="O125" s="40">
        <f t="shared" si="9"/>
        <v>1344</v>
      </c>
      <c r="P125" s="7">
        <f t="shared" si="10"/>
        <v>3.0112923462986198E-2</v>
      </c>
    </row>
    <row r="126" spans="2:16" x14ac:dyDescent="0.25">
      <c r="B126" s="35" t="s">
        <v>36</v>
      </c>
      <c r="C126" s="10">
        <v>33</v>
      </c>
      <c r="D126" s="10">
        <v>13</v>
      </c>
      <c r="E126" s="10">
        <v>26</v>
      </c>
      <c r="F126" s="10">
        <v>36</v>
      </c>
      <c r="G126" s="10">
        <v>28</v>
      </c>
      <c r="H126" s="10">
        <v>42</v>
      </c>
      <c r="I126" s="10">
        <v>29</v>
      </c>
      <c r="J126" s="10">
        <v>29</v>
      </c>
      <c r="K126" s="10">
        <v>41</v>
      </c>
      <c r="L126" s="10">
        <v>19</v>
      </c>
      <c r="M126" s="10">
        <v>32</v>
      </c>
      <c r="N126" s="10">
        <v>18</v>
      </c>
      <c r="O126" s="40">
        <f t="shared" si="9"/>
        <v>346</v>
      </c>
      <c r="P126" s="7">
        <f t="shared" si="10"/>
        <v>7.7522853557985298E-3</v>
      </c>
    </row>
    <row r="127" spans="2:16" x14ac:dyDescent="0.25">
      <c r="B127" s="35" t="s">
        <v>37</v>
      </c>
      <c r="C127" s="10">
        <v>6</v>
      </c>
      <c r="D127" s="10">
        <v>2</v>
      </c>
      <c r="E127" s="10">
        <v>2</v>
      </c>
      <c r="F127" s="10">
        <v>6</v>
      </c>
      <c r="G127" s="10">
        <v>4</v>
      </c>
      <c r="H127" s="10">
        <v>3</v>
      </c>
      <c r="I127" s="10">
        <v>6</v>
      </c>
      <c r="J127" s="10">
        <v>3</v>
      </c>
      <c r="K127" s="10">
        <v>1</v>
      </c>
      <c r="L127" s="10">
        <v>2</v>
      </c>
      <c r="M127" s="10">
        <v>2</v>
      </c>
      <c r="N127" s="10">
        <v>1</v>
      </c>
      <c r="O127" s="40">
        <f t="shared" si="9"/>
        <v>38</v>
      </c>
      <c r="P127" s="7">
        <f t="shared" si="10"/>
        <v>8.5140706219752641E-4</v>
      </c>
    </row>
    <row r="128" spans="2:16" x14ac:dyDescent="0.25">
      <c r="B128" s="35" t="s">
        <v>38</v>
      </c>
      <c r="C128" s="10">
        <v>185</v>
      </c>
      <c r="D128" s="10">
        <v>138</v>
      </c>
      <c r="E128" s="10">
        <v>191</v>
      </c>
      <c r="F128" s="10">
        <v>263</v>
      </c>
      <c r="G128" s="10">
        <v>310</v>
      </c>
      <c r="H128" s="10">
        <v>354</v>
      </c>
      <c r="I128" s="10">
        <v>275</v>
      </c>
      <c r="J128" s="10">
        <v>230</v>
      </c>
      <c r="K128" s="10">
        <v>183</v>
      </c>
      <c r="L128" s="10">
        <v>203</v>
      </c>
      <c r="M128" s="10">
        <v>207</v>
      </c>
      <c r="N128" s="10">
        <v>194</v>
      </c>
      <c r="O128" s="40">
        <f t="shared" si="9"/>
        <v>2733</v>
      </c>
      <c r="P128" s="7">
        <f t="shared" si="10"/>
        <v>6.1234092131206307E-2</v>
      </c>
    </row>
    <row r="129" spans="2:16" x14ac:dyDescent="0.25">
      <c r="B129" s="35" t="s">
        <v>39</v>
      </c>
      <c r="C129" s="10">
        <v>106</v>
      </c>
      <c r="D129" s="10">
        <v>132</v>
      </c>
      <c r="E129" s="10">
        <v>120</v>
      </c>
      <c r="F129" s="10">
        <v>158</v>
      </c>
      <c r="G129" s="10">
        <v>162</v>
      </c>
      <c r="H129" s="10">
        <v>187</v>
      </c>
      <c r="I129" s="10">
        <v>201</v>
      </c>
      <c r="J129" s="10">
        <v>130</v>
      </c>
      <c r="K129" s="10">
        <v>116</v>
      </c>
      <c r="L129" s="10">
        <v>111</v>
      </c>
      <c r="M129" s="10">
        <v>104</v>
      </c>
      <c r="N129" s="10">
        <v>90</v>
      </c>
      <c r="O129" s="40">
        <f t="shared" si="9"/>
        <v>1617</v>
      </c>
      <c r="P129" s="7">
        <f t="shared" si="10"/>
        <v>3.622961104140527E-2</v>
      </c>
    </row>
    <row r="130" spans="2:16" x14ac:dyDescent="0.25">
      <c r="B130" s="35" t="s">
        <v>40</v>
      </c>
      <c r="C130" s="10">
        <v>56</v>
      </c>
      <c r="D130" s="10">
        <v>31</v>
      </c>
      <c r="E130" s="10">
        <v>35</v>
      </c>
      <c r="F130" s="10">
        <v>41</v>
      </c>
      <c r="G130" s="10">
        <v>45</v>
      </c>
      <c r="H130" s="10">
        <v>47</v>
      </c>
      <c r="I130" s="10">
        <v>62</v>
      </c>
      <c r="J130" s="10">
        <v>39</v>
      </c>
      <c r="K130" s="10">
        <v>22</v>
      </c>
      <c r="L130" s="10">
        <v>18</v>
      </c>
      <c r="M130" s="10">
        <v>28</v>
      </c>
      <c r="N130" s="10">
        <v>18</v>
      </c>
      <c r="O130" s="40">
        <f t="shared" si="9"/>
        <v>442</v>
      </c>
      <c r="P130" s="7">
        <f t="shared" si="10"/>
        <v>9.903208460297545E-3</v>
      </c>
    </row>
    <row r="131" spans="2:16" x14ac:dyDescent="0.25">
      <c r="B131" s="35" t="s">
        <v>41</v>
      </c>
      <c r="C131" s="10">
        <v>722</v>
      </c>
      <c r="D131" s="10">
        <v>751</v>
      </c>
      <c r="E131" s="10">
        <v>787</v>
      </c>
      <c r="F131" s="10">
        <v>750</v>
      </c>
      <c r="G131" s="10">
        <v>731</v>
      </c>
      <c r="H131" s="10">
        <v>926</v>
      </c>
      <c r="I131" s="10">
        <v>942</v>
      </c>
      <c r="J131" s="10">
        <v>743</v>
      </c>
      <c r="K131" s="10">
        <v>671</v>
      </c>
      <c r="L131" s="10">
        <v>663</v>
      </c>
      <c r="M131" s="10">
        <v>610</v>
      </c>
      <c r="N131" s="10">
        <v>597</v>
      </c>
      <c r="O131" s="40">
        <f t="shared" si="9"/>
        <v>8893</v>
      </c>
      <c r="P131" s="7">
        <f t="shared" si="10"/>
        <v>0.19925165800322639</v>
      </c>
    </row>
    <row r="132" spans="2:16" x14ac:dyDescent="0.25">
      <c r="B132" s="35" t="s">
        <v>42</v>
      </c>
      <c r="C132" s="10">
        <v>7</v>
      </c>
      <c r="D132" s="10">
        <v>6</v>
      </c>
      <c r="E132" s="10">
        <v>7</v>
      </c>
      <c r="F132" s="10">
        <v>7</v>
      </c>
      <c r="G132" s="10">
        <v>13</v>
      </c>
      <c r="H132" s="10">
        <v>15</v>
      </c>
      <c r="I132" s="10">
        <v>16</v>
      </c>
      <c r="J132" s="10">
        <v>8</v>
      </c>
      <c r="K132" s="10">
        <v>9</v>
      </c>
      <c r="L132" s="10">
        <v>3</v>
      </c>
      <c r="M132" s="10">
        <v>10</v>
      </c>
      <c r="N132" s="10">
        <v>6</v>
      </c>
      <c r="O132" s="40">
        <f t="shared" si="9"/>
        <v>107</v>
      </c>
      <c r="P132" s="7">
        <f t="shared" si="10"/>
        <v>2.3973830435561928E-3</v>
      </c>
    </row>
    <row r="133" spans="2:16" x14ac:dyDescent="0.25">
      <c r="B133" s="35" t="s">
        <v>157</v>
      </c>
      <c r="C133" s="10">
        <v>2</v>
      </c>
      <c r="D133" s="10"/>
      <c r="E133" s="10">
        <v>1</v>
      </c>
      <c r="F133" s="10">
        <v>2</v>
      </c>
      <c r="G133" s="10">
        <v>1</v>
      </c>
      <c r="H133" s="10"/>
      <c r="I133" s="10">
        <v>5</v>
      </c>
      <c r="J133" s="10">
        <v>2</v>
      </c>
      <c r="K133" s="10">
        <v>2</v>
      </c>
      <c r="L133" s="10">
        <v>2</v>
      </c>
      <c r="M133" s="10">
        <v>2</v>
      </c>
      <c r="N133" s="10">
        <v>1</v>
      </c>
      <c r="O133" s="40">
        <f t="shared" si="9"/>
        <v>20</v>
      </c>
      <c r="P133" s="7">
        <f t="shared" si="10"/>
        <v>4.4810898010396127E-4</v>
      </c>
    </row>
    <row r="134" spans="2:16" ht="15.75" thickBot="1" x14ac:dyDescent="0.3">
      <c r="B134" s="37" t="s">
        <v>43</v>
      </c>
      <c r="C134" s="38">
        <f>SUM(C106:C133)</f>
        <v>3757</v>
      </c>
      <c r="D134" s="38">
        <f>SUM(D106:D133)</f>
        <v>3215</v>
      </c>
      <c r="E134" s="38">
        <f>SUM(E106:E133)</f>
        <v>3710</v>
      </c>
      <c r="F134" s="38">
        <f t="shared" ref="F134" si="11">SUM(F106:F133)</f>
        <v>4000</v>
      </c>
      <c r="G134" s="38">
        <f>SUM(G106:G133)</f>
        <v>4286</v>
      </c>
      <c r="H134" s="38">
        <f t="shared" ref="H134:N134" si="12">SUM(H106:H133)</f>
        <v>5366</v>
      </c>
      <c r="I134" s="38">
        <f t="shared" si="12"/>
        <v>5120</v>
      </c>
      <c r="J134" s="38">
        <f t="shared" si="12"/>
        <v>3695</v>
      </c>
      <c r="K134" s="38">
        <f t="shared" si="12"/>
        <v>3120</v>
      </c>
      <c r="L134" s="38">
        <f t="shared" si="12"/>
        <v>2938</v>
      </c>
      <c r="M134" s="38">
        <f t="shared" si="12"/>
        <v>2808</v>
      </c>
      <c r="N134" s="38">
        <f t="shared" si="12"/>
        <v>2617</v>
      </c>
      <c r="O134" s="38">
        <f>SUM(O106:O133)</f>
        <v>44632</v>
      </c>
      <c r="P134" s="8">
        <f>SUM(P106:P133)</f>
        <v>1.0000000000000002</v>
      </c>
    </row>
    <row r="135" spans="2:16" ht="16.5" thickTop="1" thickBot="1" x14ac:dyDescent="0.3"/>
    <row r="136" spans="2:16" ht="15.75" thickTop="1" x14ac:dyDescent="0.25">
      <c r="B136" s="105" t="s">
        <v>250</v>
      </c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7"/>
    </row>
    <row r="137" spans="2:16" x14ac:dyDescent="0.25">
      <c r="B137" s="35" t="s">
        <v>2</v>
      </c>
      <c r="C137" s="39" t="s">
        <v>0</v>
      </c>
      <c r="D137" s="39" t="s">
        <v>3</v>
      </c>
      <c r="E137" s="39" t="s">
        <v>4</v>
      </c>
      <c r="F137" s="39" t="s">
        <v>5</v>
      </c>
      <c r="G137" s="39" t="s">
        <v>6</v>
      </c>
      <c r="H137" s="39" t="s">
        <v>7</v>
      </c>
      <c r="I137" s="39" t="s">
        <v>8</v>
      </c>
      <c r="J137" s="39" t="s">
        <v>9</v>
      </c>
      <c r="K137" s="39" t="s">
        <v>10</v>
      </c>
      <c r="L137" s="39" t="s">
        <v>11</v>
      </c>
      <c r="M137" s="39" t="s">
        <v>12</v>
      </c>
      <c r="N137" s="39" t="s">
        <v>13</v>
      </c>
      <c r="O137" s="39" t="s">
        <v>14</v>
      </c>
      <c r="P137" s="4" t="s">
        <v>15</v>
      </c>
    </row>
    <row r="138" spans="2:16" x14ac:dyDescent="0.25">
      <c r="B138" s="35" t="s">
        <v>16</v>
      </c>
      <c r="C138" s="10">
        <v>12</v>
      </c>
      <c r="D138" s="10">
        <v>8</v>
      </c>
      <c r="E138" s="10">
        <v>8</v>
      </c>
      <c r="F138" s="10">
        <v>8</v>
      </c>
      <c r="G138" s="10">
        <v>12</v>
      </c>
      <c r="H138" s="10">
        <v>15</v>
      </c>
      <c r="I138" s="10">
        <v>11</v>
      </c>
      <c r="J138" s="10">
        <v>7</v>
      </c>
      <c r="K138" s="10">
        <v>6</v>
      </c>
      <c r="L138" s="10">
        <v>5</v>
      </c>
      <c r="M138" s="10">
        <v>6</v>
      </c>
      <c r="N138" s="10">
        <v>9</v>
      </c>
      <c r="O138" s="40">
        <f>SUM(C138:N138)</f>
        <v>107</v>
      </c>
      <c r="P138" s="7">
        <f>O138/$O$166</f>
        <v>2.9072926855776547E-3</v>
      </c>
    </row>
    <row r="139" spans="2:16" x14ac:dyDescent="0.25">
      <c r="B139" s="35" t="s">
        <v>17</v>
      </c>
      <c r="C139" s="10">
        <v>41</v>
      </c>
      <c r="D139" s="10">
        <v>49</v>
      </c>
      <c r="E139" s="10">
        <v>48</v>
      </c>
      <c r="F139" s="10">
        <v>62</v>
      </c>
      <c r="G139" s="10">
        <v>47</v>
      </c>
      <c r="H139" s="10">
        <v>49</v>
      </c>
      <c r="I139" s="10">
        <v>39</v>
      </c>
      <c r="J139" s="10">
        <v>22</v>
      </c>
      <c r="K139" s="10">
        <v>22</v>
      </c>
      <c r="L139" s="10">
        <v>22</v>
      </c>
      <c r="M139" s="10">
        <v>67</v>
      </c>
      <c r="N139" s="10">
        <v>44</v>
      </c>
      <c r="O139" s="40">
        <f t="shared" ref="O139:O143" si="13">SUM(C139:N139)</f>
        <v>512</v>
      </c>
      <c r="P139" s="7">
        <f t="shared" ref="P139:P165" si="14">O139/$O$166</f>
        <v>1.3911531355287469E-2</v>
      </c>
    </row>
    <row r="140" spans="2:16" x14ac:dyDescent="0.25">
      <c r="B140" s="35" t="s">
        <v>18</v>
      </c>
      <c r="C140" s="10">
        <v>75</v>
      </c>
      <c r="D140" s="10">
        <v>92</v>
      </c>
      <c r="E140" s="10">
        <v>99</v>
      </c>
      <c r="F140" s="10">
        <v>98</v>
      </c>
      <c r="G140" s="10">
        <v>92</v>
      </c>
      <c r="H140" s="10">
        <v>92</v>
      </c>
      <c r="I140" s="10">
        <v>105</v>
      </c>
      <c r="J140" s="10">
        <v>66</v>
      </c>
      <c r="K140" s="10">
        <v>70</v>
      </c>
      <c r="L140" s="10">
        <v>45</v>
      </c>
      <c r="M140" s="10">
        <v>116</v>
      </c>
      <c r="N140" s="10">
        <v>103</v>
      </c>
      <c r="O140" s="40">
        <f t="shared" si="13"/>
        <v>1053</v>
      </c>
      <c r="P140" s="7">
        <f t="shared" si="14"/>
        <v>2.8611020541245518E-2</v>
      </c>
    </row>
    <row r="141" spans="2:16" x14ac:dyDescent="0.25">
      <c r="B141" s="35" t="s">
        <v>19</v>
      </c>
      <c r="C141" s="10">
        <v>3</v>
      </c>
      <c r="D141" s="10">
        <v>7</v>
      </c>
      <c r="E141" s="10">
        <v>9</v>
      </c>
      <c r="F141" s="10">
        <v>3</v>
      </c>
      <c r="G141" s="10">
        <v>8</v>
      </c>
      <c r="H141" s="10">
        <v>6</v>
      </c>
      <c r="I141" s="10">
        <v>3</v>
      </c>
      <c r="J141" s="10">
        <v>5</v>
      </c>
      <c r="K141" s="10">
        <v>6</v>
      </c>
      <c r="L141" s="10">
        <v>1</v>
      </c>
      <c r="M141" s="10">
        <v>10</v>
      </c>
      <c r="N141" s="10">
        <v>4</v>
      </c>
      <c r="O141" s="40">
        <f t="shared" si="13"/>
        <v>65</v>
      </c>
      <c r="P141" s="7">
        <f t="shared" si="14"/>
        <v>1.7661123790892294E-3</v>
      </c>
    </row>
    <row r="142" spans="2:16" x14ac:dyDescent="0.25">
      <c r="B142" s="35" t="s">
        <v>20</v>
      </c>
      <c r="C142" s="10">
        <v>202</v>
      </c>
      <c r="D142" s="10">
        <v>239</v>
      </c>
      <c r="E142" s="10">
        <v>234</v>
      </c>
      <c r="F142" s="10">
        <v>200</v>
      </c>
      <c r="G142" s="10">
        <v>217</v>
      </c>
      <c r="H142" s="10">
        <v>201</v>
      </c>
      <c r="I142" s="10">
        <v>185</v>
      </c>
      <c r="J142" s="10">
        <v>137</v>
      </c>
      <c r="K142" s="10">
        <v>148</v>
      </c>
      <c r="L142" s="10">
        <v>111</v>
      </c>
      <c r="M142" s="10">
        <v>265</v>
      </c>
      <c r="N142" s="10">
        <v>287</v>
      </c>
      <c r="O142" s="40">
        <f t="shared" si="13"/>
        <v>2426</v>
      </c>
      <c r="P142" s="7">
        <f t="shared" si="14"/>
        <v>6.5916748179545695E-2</v>
      </c>
    </row>
    <row r="143" spans="2:16" x14ac:dyDescent="0.25">
      <c r="B143" s="35" t="s">
        <v>21</v>
      </c>
      <c r="C143" s="10">
        <v>124</v>
      </c>
      <c r="D143" s="10">
        <v>147</v>
      </c>
      <c r="E143" s="10">
        <v>145</v>
      </c>
      <c r="F143" s="10">
        <v>128</v>
      </c>
      <c r="G143" s="10">
        <v>102</v>
      </c>
      <c r="H143" s="10">
        <v>102</v>
      </c>
      <c r="I143" s="10">
        <v>99</v>
      </c>
      <c r="J143" s="10">
        <v>88</v>
      </c>
      <c r="K143" s="10">
        <v>84</v>
      </c>
      <c r="L143" s="10">
        <v>54</v>
      </c>
      <c r="M143" s="10">
        <v>146</v>
      </c>
      <c r="N143" s="10">
        <v>164</v>
      </c>
      <c r="O143" s="40">
        <f t="shared" si="13"/>
        <v>1383</v>
      </c>
      <c r="P143" s="7">
        <f t="shared" si="14"/>
        <v>3.7577437235083146E-2</v>
      </c>
    </row>
    <row r="144" spans="2:16" x14ac:dyDescent="0.25">
      <c r="B144" s="35" t="s">
        <v>22</v>
      </c>
      <c r="C144" s="10">
        <v>76</v>
      </c>
      <c r="D144" s="10">
        <v>81</v>
      </c>
      <c r="E144" s="10">
        <v>86</v>
      </c>
      <c r="F144" s="10">
        <v>83</v>
      </c>
      <c r="G144" s="10">
        <v>79</v>
      </c>
      <c r="H144" s="10">
        <v>75</v>
      </c>
      <c r="I144" s="10">
        <v>91</v>
      </c>
      <c r="J144" s="10">
        <v>71</v>
      </c>
      <c r="K144" s="10">
        <v>58</v>
      </c>
      <c r="L144" s="10">
        <v>63</v>
      </c>
      <c r="M144" s="10">
        <v>97</v>
      </c>
      <c r="N144" s="10">
        <v>102</v>
      </c>
      <c r="O144" s="40">
        <f>SUM(C144:N144)</f>
        <v>962</v>
      </c>
      <c r="P144" s="7">
        <f t="shared" si="14"/>
        <v>2.6138463210520595E-2</v>
      </c>
    </row>
    <row r="145" spans="2:16" x14ac:dyDescent="0.25">
      <c r="B145" s="35" t="s">
        <v>23</v>
      </c>
      <c r="C145" s="10">
        <v>61</v>
      </c>
      <c r="D145" s="10">
        <v>61</v>
      </c>
      <c r="E145" s="10">
        <v>76</v>
      </c>
      <c r="F145" s="10">
        <v>63</v>
      </c>
      <c r="G145" s="10">
        <v>58</v>
      </c>
      <c r="H145" s="10">
        <v>53</v>
      </c>
      <c r="I145" s="10">
        <v>70</v>
      </c>
      <c r="J145" s="10">
        <v>50</v>
      </c>
      <c r="K145" s="10">
        <v>49</v>
      </c>
      <c r="L145" s="10">
        <v>27</v>
      </c>
      <c r="M145" s="10">
        <v>73</v>
      </c>
      <c r="N145" s="10">
        <v>54</v>
      </c>
      <c r="O145" s="40">
        <f t="shared" ref="O145:O165" si="15">SUM(C145:N145)</f>
        <v>695</v>
      </c>
      <c r="P145" s="7">
        <f t="shared" si="14"/>
        <v>1.8883816976415606E-2</v>
      </c>
    </row>
    <row r="146" spans="2:16" x14ac:dyDescent="0.25">
      <c r="B146" s="35" t="s">
        <v>24</v>
      </c>
      <c r="C146" s="10">
        <v>74</v>
      </c>
      <c r="D146" s="10">
        <v>100</v>
      </c>
      <c r="E146" s="10">
        <v>128</v>
      </c>
      <c r="F146" s="10">
        <v>98</v>
      </c>
      <c r="G146" s="10">
        <v>108</v>
      </c>
      <c r="H146" s="10">
        <v>101</v>
      </c>
      <c r="I146" s="10">
        <v>75</v>
      </c>
      <c r="J146" s="10">
        <v>68</v>
      </c>
      <c r="K146" s="10">
        <v>86</v>
      </c>
      <c r="L146" s="10">
        <v>53</v>
      </c>
      <c r="M146" s="10">
        <v>107</v>
      </c>
      <c r="N146" s="10">
        <v>107</v>
      </c>
      <c r="O146" s="40">
        <f t="shared" si="15"/>
        <v>1105</v>
      </c>
      <c r="P146" s="7">
        <f t="shared" si="14"/>
        <v>3.00239104445169E-2</v>
      </c>
    </row>
    <row r="147" spans="2:16" x14ac:dyDescent="0.25">
      <c r="B147" s="35" t="s">
        <v>25</v>
      </c>
      <c r="C147" s="10">
        <v>94</v>
      </c>
      <c r="D147" s="10">
        <v>108</v>
      </c>
      <c r="E147" s="10">
        <v>99</v>
      </c>
      <c r="F147" s="10">
        <v>92</v>
      </c>
      <c r="G147" s="10">
        <v>112</v>
      </c>
      <c r="H147" s="10">
        <v>114</v>
      </c>
      <c r="I147" s="10">
        <v>116</v>
      </c>
      <c r="J147" s="10">
        <v>59</v>
      </c>
      <c r="K147" s="10">
        <v>75</v>
      </c>
      <c r="L147" s="10">
        <v>50</v>
      </c>
      <c r="M147" s="10">
        <v>148</v>
      </c>
      <c r="N147" s="10">
        <v>120</v>
      </c>
      <c r="O147" s="40">
        <f t="shared" si="15"/>
        <v>1187</v>
      </c>
      <c r="P147" s="7">
        <f t="shared" si="14"/>
        <v>3.225192913813716E-2</v>
      </c>
    </row>
    <row r="148" spans="2:16" x14ac:dyDescent="0.25">
      <c r="B148" s="35" t="s">
        <v>26</v>
      </c>
      <c r="C148" s="10">
        <v>268</v>
      </c>
      <c r="D148" s="10">
        <v>257</v>
      </c>
      <c r="E148" s="10">
        <v>312</v>
      </c>
      <c r="F148" s="10">
        <v>246</v>
      </c>
      <c r="G148" s="10">
        <v>247</v>
      </c>
      <c r="H148" s="10">
        <v>254</v>
      </c>
      <c r="I148" s="10">
        <v>208</v>
      </c>
      <c r="J148" s="10">
        <v>152</v>
      </c>
      <c r="K148" s="10">
        <v>183</v>
      </c>
      <c r="L148" s="10">
        <v>136</v>
      </c>
      <c r="M148" s="10">
        <v>273</v>
      </c>
      <c r="N148" s="10">
        <v>291</v>
      </c>
      <c r="O148" s="40">
        <f t="shared" si="15"/>
        <v>2827</v>
      </c>
      <c r="P148" s="7">
        <f t="shared" si="14"/>
        <v>7.6812303010542329E-2</v>
      </c>
    </row>
    <row r="149" spans="2:16" x14ac:dyDescent="0.25">
      <c r="B149" s="35" t="s">
        <v>27</v>
      </c>
      <c r="C149" s="10">
        <v>62</v>
      </c>
      <c r="D149" s="10">
        <v>68</v>
      </c>
      <c r="E149" s="10">
        <v>88</v>
      </c>
      <c r="F149" s="10">
        <v>65</v>
      </c>
      <c r="G149" s="10">
        <v>59</v>
      </c>
      <c r="H149" s="10">
        <v>70</v>
      </c>
      <c r="I149" s="10">
        <v>49</v>
      </c>
      <c r="J149" s="10">
        <v>41</v>
      </c>
      <c r="K149" s="10">
        <v>58</v>
      </c>
      <c r="L149" s="10">
        <v>36</v>
      </c>
      <c r="M149" s="10">
        <v>74</v>
      </c>
      <c r="N149" s="10">
        <v>84</v>
      </c>
      <c r="O149" s="40">
        <f t="shared" si="15"/>
        <v>754</v>
      </c>
      <c r="P149" s="7">
        <f t="shared" si="14"/>
        <v>2.0486903597435061E-2</v>
      </c>
    </row>
    <row r="150" spans="2:16" x14ac:dyDescent="0.25">
      <c r="B150" s="35" t="s">
        <v>28</v>
      </c>
      <c r="C150" s="10">
        <v>36</v>
      </c>
      <c r="D150" s="10">
        <v>40</v>
      </c>
      <c r="E150" s="10">
        <v>44</v>
      </c>
      <c r="F150" s="10">
        <v>37</v>
      </c>
      <c r="G150" s="10">
        <v>31</v>
      </c>
      <c r="H150" s="10">
        <v>51</v>
      </c>
      <c r="I150" s="10">
        <v>39</v>
      </c>
      <c r="J150" s="10">
        <v>29</v>
      </c>
      <c r="K150" s="10">
        <v>43</v>
      </c>
      <c r="L150" s="10">
        <v>23</v>
      </c>
      <c r="M150" s="10">
        <v>48</v>
      </c>
      <c r="N150" s="10">
        <v>63</v>
      </c>
      <c r="O150" s="40">
        <f t="shared" si="15"/>
        <v>484</v>
      </c>
      <c r="P150" s="7">
        <f t="shared" si="14"/>
        <v>1.3150744484295184E-2</v>
      </c>
    </row>
    <row r="151" spans="2:16" x14ac:dyDescent="0.25">
      <c r="B151" s="35" t="s">
        <v>29</v>
      </c>
      <c r="C151" s="10">
        <v>84</v>
      </c>
      <c r="D151" s="10">
        <v>103</v>
      </c>
      <c r="E151" s="10">
        <v>105</v>
      </c>
      <c r="F151" s="10">
        <v>121</v>
      </c>
      <c r="G151" s="10">
        <v>97</v>
      </c>
      <c r="H151" s="10">
        <v>107</v>
      </c>
      <c r="I151" s="10">
        <v>85</v>
      </c>
      <c r="J151" s="10">
        <v>56</v>
      </c>
      <c r="K151" s="10">
        <v>44</v>
      </c>
      <c r="L151" s="10">
        <v>49</v>
      </c>
      <c r="M151" s="10">
        <v>167</v>
      </c>
      <c r="N151" s="10">
        <v>90</v>
      </c>
      <c r="O151" s="40">
        <f t="shared" si="15"/>
        <v>1108</v>
      </c>
      <c r="P151" s="7">
        <f t="shared" si="14"/>
        <v>3.0105423323551789E-2</v>
      </c>
    </row>
    <row r="152" spans="2:16" x14ac:dyDescent="0.25">
      <c r="B152" s="35" t="s">
        <v>30</v>
      </c>
      <c r="C152" s="10">
        <v>100</v>
      </c>
      <c r="D152" s="10">
        <v>95</v>
      </c>
      <c r="E152" s="10">
        <v>73</v>
      </c>
      <c r="F152" s="10">
        <v>83</v>
      </c>
      <c r="G152" s="10">
        <v>94</v>
      </c>
      <c r="H152" s="10">
        <v>89</v>
      </c>
      <c r="I152" s="10">
        <v>80</v>
      </c>
      <c r="J152" s="10">
        <v>52</v>
      </c>
      <c r="K152" s="10">
        <v>59</v>
      </c>
      <c r="L152" s="10">
        <v>30</v>
      </c>
      <c r="M152" s="10">
        <v>118</v>
      </c>
      <c r="N152" s="10">
        <v>86</v>
      </c>
      <c r="O152" s="40">
        <f t="shared" si="15"/>
        <v>959</v>
      </c>
      <c r="P152" s="7">
        <f t="shared" si="14"/>
        <v>2.6056950331485709E-2</v>
      </c>
    </row>
    <row r="153" spans="2:16" x14ac:dyDescent="0.25">
      <c r="B153" s="35" t="s">
        <v>31</v>
      </c>
      <c r="C153" s="10">
        <v>99</v>
      </c>
      <c r="D153" s="10">
        <v>124</v>
      </c>
      <c r="E153" s="10">
        <v>130</v>
      </c>
      <c r="F153" s="10">
        <v>138</v>
      </c>
      <c r="G153" s="10">
        <v>129</v>
      </c>
      <c r="H153" s="10">
        <v>125</v>
      </c>
      <c r="I153" s="10">
        <v>97</v>
      </c>
      <c r="J153" s="10">
        <v>81</v>
      </c>
      <c r="K153" s="10">
        <v>84</v>
      </c>
      <c r="L153" s="10">
        <v>52</v>
      </c>
      <c r="M153" s="10">
        <v>130</v>
      </c>
      <c r="N153" s="10">
        <v>128</v>
      </c>
      <c r="O153" s="40">
        <f t="shared" si="15"/>
        <v>1317</v>
      </c>
      <c r="P153" s="7">
        <f t="shared" si="14"/>
        <v>3.5784153896315618E-2</v>
      </c>
    </row>
    <row r="154" spans="2:16" x14ac:dyDescent="0.25">
      <c r="B154" s="35" t="s">
        <v>32</v>
      </c>
      <c r="C154" s="10">
        <v>43</v>
      </c>
      <c r="D154" s="10">
        <v>49</v>
      </c>
      <c r="E154" s="10">
        <v>58</v>
      </c>
      <c r="F154" s="10">
        <v>61</v>
      </c>
      <c r="G154" s="10">
        <v>57</v>
      </c>
      <c r="H154" s="10">
        <v>66</v>
      </c>
      <c r="I154" s="10">
        <v>71</v>
      </c>
      <c r="J154" s="10">
        <v>41</v>
      </c>
      <c r="K154" s="10">
        <v>41</v>
      </c>
      <c r="L154" s="10">
        <v>31</v>
      </c>
      <c r="M154" s="10">
        <v>81</v>
      </c>
      <c r="N154" s="10">
        <v>61</v>
      </c>
      <c r="O154" s="40">
        <f t="shared" si="15"/>
        <v>660</v>
      </c>
      <c r="P154" s="7">
        <f t="shared" si="14"/>
        <v>1.7932833387675252E-2</v>
      </c>
    </row>
    <row r="155" spans="2:16" x14ac:dyDescent="0.25">
      <c r="B155" s="35" t="s">
        <v>33</v>
      </c>
      <c r="C155" s="10">
        <v>109</v>
      </c>
      <c r="D155" s="10">
        <v>125</v>
      </c>
      <c r="E155" s="10">
        <v>185</v>
      </c>
      <c r="F155" s="10">
        <v>135</v>
      </c>
      <c r="G155" s="10">
        <v>129</v>
      </c>
      <c r="H155" s="10">
        <v>134</v>
      </c>
      <c r="I155" s="10">
        <v>118</v>
      </c>
      <c r="J155" s="10">
        <v>82</v>
      </c>
      <c r="K155" s="10">
        <v>138</v>
      </c>
      <c r="L155" s="10">
        <v>79</v>
      </c>
      <c r="M155" s="10">
        <v>170</v>
      </c>
      <c r="N155" s="10">
        <v>161</v>
      </c>
      <c r="O155" s="40">
        <f t="shared" si="15"/>
        <v>1565</v>
      </c>
      <c r="P155" s="7">
        <f t="shared" si="14"/>
        <v>4.2522551896532985E-2</v>
      </c>
    </row>
    <row r="156" spans="2:16" x14ac:dyDescent="0.25">
      <c r="B156" s="35" t="s">
        <v>34</v>
      </c>
      <c r="C156" s="10">
        <v>358</v>
      </c>
      <c r="D156" s="10">
        <v>373</v>
      </c>
      <c r="E156" s="10">
        <v>471</v>
      </c>
      <c r="F156" s="10">
        <v>428</v>
      </c>
      <c r="G156" s="10">
        <v>385</v>
      </c>
      <c r="H156" s="10">
        <v>446</v>
      </c>
      <c r="I156" s="10">
        <v>351</v>
      </c>
      <c r="J156" s="10">
        <v>307</v>
      </c>
      <c r="K156" s="10">
        <v>292</v>
      </c>
      <c r="L156" s="10">
        <v>240</v>
      </c>
      <c r="M156" s="10">
        <v>458</v>
      </c>
      <c r="N156" s="10">
        <v>440</v>
      </c>
      <c r="O156" s="40">
        <f t="shared" si="15"/>
        <v>4549</v>
      </c>
      <c r="P156" s="7">
        <f t="shared" si="14"/>
        <v>0.12360069557656776</v>
      </c>
    </row>
    <row r="157" spans="2:16" x14ac:dyDescent="0.25">
      <c r="B157" s="35" t="s">
        <v>35</v>
      </c>
      <c r="C157" s="10">
        <v>59</v>
      </c>
      <c r="D157" s="10">
        <v>19</v>
      </c>
      <c r="E157" s="10">
        <v>38</v>
      </c>
      <c r="F157" s="10">
        <v>93</v>
      </c>
      <c r="G157" s="10">
        <v>106</v>
      </c>
      <c r="H157" s="10">
        <v>133</v>
      </c>
      <c r="I157" s="10">
        <v>81</v>
      </c>
      <c r="J157" s="10">
        <v>76</v>
      </c>
      <c r="K157" s="10">
        <v>66</v>
      </c>
      <c r="L157" s="10">
        <v>48</v>
      </c>
      <c r="M157" s="10">
        <v>96</v>
      </c>
      <c r="N157" s="10">
        <v>82</v>
      </c>
      <c r="O157" s="40">
        <f t="shared" si="15"/>
        <v>897</v>
      </c>
      <c r="P157" s="7">
        <f t="shared" si="14"/>
        <v>2.4372350831431366E-2</v>
      </c>
    </row>
    <row r="158" spans="2:16" x14ac:dyDescent="0.25">
      <c r="B158" s="35" t="s">
        <v>36</v>
      </c>
      <c r="C158" s="10">
        <v>13</v>
      </c>
      <c r="D158" s="10">
        <v>22</v>
      </c>
      <c r="E158" s="10">
        <v>39</v>
      </c>
      <c r="F158" s="10">
        <v>34</v>
      </c>
      <c r="G158" s="10">
        <v>29</v>
      </c>
      <c r="H158" s="10">
        <v>33</v>
      </c>
      <c r="I158" s="10">
        <v>33</v>
      </c>
      <c r="J158" s="10">
        <v>19</v>
      </c>
      <c r="K158" s="10">
        <v>20</v>
      </c>
      <c r="L158" s="10">
        <v>12</v>
      </c>
      <c r="M158" s="10">
        <v>25</v>
      </c>
      <c r="N158" s="10">
        <v>31</v>
      </c>
      <c r="O158" s="40">
        <f t="shared" si="15"/>
        <v>310</v>
      </c>
      <c r="P158" s="7">
        <f t="shared" si="14"/>
        <v>8.4229975002717093E-3</v>
      </c>
    </row>
    <row r="159" spans="2:16" x14ac:dyDescent="0.25">
      <c r="B159" s="35" t="s">
        <v>37</v>
      </c>
      <c r="C159" s="10">
        <v>2</v>
      </c>
      <c r="D159" s="10">
        <v>6</v>
      </c>
      <c r="E159" s="10"/>
      <c r="F159" s="10">
        <v>1</v>
      </c>
      <c r="G159" s="10">
        <v>1</v>
      </c>
      <c r="H159" s="10">
        <v>4</v>
      </c>
      <c r="I159" s="10">
        <v>4</v>
      </c>
      <c r="J159" s="10">
        <v>2</v>
      </c>
      <c r="K159" s="10">
        <v>2</v>
      </c>
      <c r="L159" s="10"/>
      <c r="M159" s="10">
        <v>4</v>
      </c>
      <c r="N159" s="10">
        <v>4</v>
      </c>
      <c r="O159" s="40">
        <f t="shared" si="15"/>
        <v>30</v>
      </c>
      <c r="P159" s="7">
        <f t="shared" si="14"/>
        <v>8.1512879034887514E-4</v>
      </c>
    </row>
    <row r="160" spans="2:16" x14ac:dyDescent="0.25">
      <c r="B160" s="35" t="s">
        <v>38</v>
      </c>
      <c r="C160" s="10">
        <v>180</v>
      </c>
      <c r="D160" s="10">
        <v>231</v>
      </c>
      <c r="E160" s="10">
        <v>208</v>
      </c>
      <c r="F160" s="10">
        <v>215</v>
      </c>
      <c r="G160" s="10">
        <v>194</v>
      </c>
      <c r="H160" s="10">
        <v>168</v>
      </c>
      <c r="I160" s="10">
        <v>136</v>
      </c>
      <c r="J160" s="10">
        <v>139</v>
      </c>
      <c r="K160" s="10">
        <v>123</v>
      </c>
      <c r="L160" s="10">
        <v>90</v>
      </c>
      <c r="M160" s="10">
        <v>248</v>
      </c>
      <c r="N160" s="10">
        <v>220</v>
      </c>
      <c r="O160" s="40">
        <f t="shared" si="15"/>
        <v>2152</v>
      </c>
      <c r="P160" s="7">
        <f t="shared" si="14"/>
        <v>5.847190522769264E-2</v>
      </c>
    </row>
    <row r="161" spans="2:16" x14ac:dyDescent="0.25">
      <c r="B161" s="35" t="s">
        <v>39</v>
      </c>
      <c r="C161" s="10">
        <v>124</v>
      </c>
      <c r="D161" s="10">
        <v>135</v>
      </c>
      <c r="E161" s="10">
        <v>169</v>
      </c>
      <c r="F161" s="10">
        <v>113</v>
      </c>
      <c r="G161" s="10">
        <v>82</v>
      </c>
      <c r="H161" s="10">
        <v>102</v>
      </c>
      <c r="I161" s="10">
        <v>85</v>
      </c>
      <c r="J161" s="10">
        <v>72</v>
      </c>
      <c r="K161" s="10">
        <v>76</v>
      </c>
      <c r="L161" s="10">
        <v>58</v>
      </c>
      <c r="M161" s="10">
        <v>153</v>
      </c>
      <c r="N161" s="10">
        <v>149</v>
      </c>
      <c r="O161" s="40">
        <f t="shared" si="15"/>
        <v>1318</v>
      </c>
      <c r="P161" s="7">
        <f t="shared" si="14"/>
        <v>3.5811324855993913E-2</v>
      </c>
    </row>
    <row r="162" spans="2:16" x14ac:dyDescent="0.25">
      <c r="B162" s="35" t="s">
        <v>40</v>
      </c>
      <c r="C162" s="10">
        <v>36</v>
      </c>
      <c r="D162" s="10">
        <v>20</v>
      </c>
      <c r="E162" s="10">
        <v>37</v>
      </c>
      <c r="F162" s="10">
        <v>48</v>
      </c>
      <c r="G162" s="10">
        <v>42</v>
      </c>
      <c r="H162" s="10">
        <v>37</v>
      </c>
      <c r="I162" s="10">
        <v>38</v>
      </c>
      <c r="J162" s="10">
        <v>25</v>
      </c>
      <c r="K162" s="10">
        <v>21</v>
      </c>
      <c r="L162" s="10">
        <v>11</v>
      </c>
      <c r="M162" s="10">
        <v>33</v>
      </c>
      <c r="N162" s="10">
        <v>51</v>
      </c>
      <c r="O162" s="40">
        <f t="shared" si="15"/>
        <v>399</v>
      </c>
      <c r="P162" s="7">
        <f t="shared" si="14"/>
        <v>1.0841212911640039E-2</v>
      </c>
    </row>
    <row r="163" spans="2:16" x14ac:dyDescent="0.25">
      <c r="B163" s="35" t="s">
        <v>41</v>
      </c>
      <c r="C163" s="10">
        <v>678</v>
      </c>
      <c r="D163" s="10">
        <v>786</v>
      </c>
      <c r="E163" s="10">
        <v>881</v>
      </c>
      <c r="F163" s="10">
        <v>737</v>
      </c>
      <c r="G163" s="10">
        <v>630</v>
      </c>
      <c r="H163" s="10">
        <v>717</v>
      </c>
      <c r="I163" s="10">
        <v>519</v>
      </c>
      <c r="J163" s="10">
        <v>486</v>
      </c>
      <c r="K163" s="10">
        <v>558</v>
      </c>
      <c r="L163" s="10">
        <v>428</v>
      </c>
      <c r="M163" s="10">
        <v>783</v>
      </c>
      <c r="N163" s="10">
        <v>659</v>
      </c>
      <c r="O163" s="40">
        <f t="shared" si="15"/>
        <v>7862</v>
      </c>
      <c r="P163" s="7">
        <f t="shared" si="14"/>
        <v>0.21361808499076188</v>
      </c>
    </row>
    <row r="164" spans="2:16" x14ac:dyDescent="0.25">
      <c r="B164" s="35" t="s">
        <v>42</v>
      </c>
      <c r="C164" s="10">
        <v>2</v>
      </c>
      <c r="D164" s="10">
        <v>7</v>
      </c>
      <c r="E164" s="10">
        <v>10</v>
      </c>
      <c r="F164" s="10">
        <v>13</v>
      </c>
      <c r="G164" s="10">
        <v>13</v>
      </c>
      <c r="H164" s="10">
        <v>8</v>
      </c>
      <c r="I164" s="10">
        <v>7</v>
      </c>
      <c r="J164" s="10">
        <v>5</v>
      </c>
      <c r="K164" s="10">
        <v>2</v>
      </c>
      <c r="L164" s="10">
        <v>7</v>
      </c>
      <c r="M164" s="10">
        <v>13</v>
      </c>
      <c r="N164" s="10">
        <v>11</v>
      </c>
      <c r="O164" s="40">
        <f t="shared" si="15"/>
        <v>98</v>
      </c>
      <c r="P164" s="7">
        <f t="shared" si="14"/>
        <v>2.6627540484729919E-3</v>
      </c>
    </row>
    <row r="165" spans="2:16" x14ac:dyDescent="0.25">
      <c r="B165" s="35" t="s">
        <v>157</v>
      </c>
      <c r="C165" s="10">
        <v>2</v>
      </c>
      <c r="D165" s="10">
        <v>2</v>
      </c>
      <c r="E165" s="10">
        <v>1</v>
      </c>
      <c r="F165" s="10">
        <v>1</v>
      </c>
      <c r="G165" s="10">
        <v>3</v>
      </c>
      <c r="H165" s="10">
        <v>2</v>
      </c>
      <c r="I165" s="10"/>
      <c r="J165" s="10">
        <v>5</v>
      </c>
      <c r="K165" s="10"/>
      <c r="L165" s="10">
        <v>1</v>
      </c>
      <c r="M165" s="10">
        <v>3</v>
      </c>
      <c r="N165" s="10"/>
      <c r="O165" s="40">
        <f t="shared" si="15"/>
        <v>20</v>
      </c>
      <c r="P165" s="7">
        <f t="shared" si="14"/>
        <v>5.4341919356591672E-4</v>
      </c>
    </row>
    <row r="166" spans="2:16" ht="15.75" thickBot="1" x14ac:dyDescent="0.3">
      <c r="B166" s="37" t="s">
        <v>43</v>
      </c>
      <c r="C166" s="38">
        <f>SUM(C138:C165)</f>
        <v>3017</v>
      </c>
      <c r="D166" s="38">
        <f>SUM(D138:D165)</f>
        <v>3354</v>
      </c>
      <c r="E166" s="38">
        <f>SUM(E138:E165)</f>
        <v>3781</v>
      </c>
      <c r="F166" s="38">
        <f t="shared" ref="F166" si="16">SUM(F138:F165)</f>
        <v>3404</v>
      </c>
      <c r="G166" s="38">
        <f>SUM(G138:G165)</f>
        <v>3163</v>
      </c>
      <c r="H166" s="38">
        <f t="shared" ref="H166:N166" si="17">SUM(H138:H165)</f>
        <v>3354</v>
      </c>
      <c r="I166" s="38">
        <f t="shared" si="17"/>
        <v>2795</v>
      </c>
      <c r="J166" s="38">
        <f t="shared" si="17"/>
        <v>2243</v>
      </c>
      <c r="K166" s="38">
        <f t="shared" si="17"/>
        <v>2414</v>
      </c>
      <c r="L166" s="38">
        <f t="shared" si="17"/>
        <v>1762</v>
      </c>
      <c r="M166" s="38">
        <f t="shared" si="17"/>
        <v>3912</v>
      </c>
      <c r="N166" s="38">
        <f t="shared" si="17"/>
        <v>3605</v>
      </c>
      <c r="O166" s="38">
        <f>SUM(O138:O165)</f>
        <v>36804</v>
      </c>
      <c r="P166" s="8">
        <f>SUM(P138:P165)</f>
        <v>1</v>
      </c>
    </row>
    <row r="167" spans="2:16" ht="16.5" thickTop="1" thickBot="1" x14ac:dyDescent="0.3"/>
    <row r="168" spans="2:16" ht="15.75" thickTop="1" x14ac:dyDescent="0.25">
      <c r="B168" s="105" t="s">
        <v>268</v>
      </c>
      <c r="C168" s="106"/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7"/>
    </row>
    <row r="169" spans="2:16" x14ac:dyDescent="0.25">
      <c r="B169" s="35" t="s">
        <v>2</v>
      </c>
      <c r="C169" s="39" t="s">
        <v>0</v>
      </c>
      <c r="D169" s="39" t="s">
        <v>3</v>
      </c>
      <c r="E169" s="39" t="s">
        <v>4</v>
      </c>
      <c r="F169" s="39" t="s">
        <v>5</v>
      </c>
      <c r="G169" s="39" t="s">
        <v>6</v>
      </c>
      <c r="H169" s="39" t="s">
        <v>7</v>
      </c>
      <c r="I169" s="39" t="s">
        <v>8</v>
      </c>
      <c r="J169" s="39" t="s">
        <v>9</v>
      </c>
      <c r="K169" s="39" t="s">
        <v>10</v>
      </c>
      <c r="L169" s="39" t="s">
        <v>11</v>
      </c>
      <c r="M169" s="39" t="s">
        <v>12</v>
      </c>
      <c r="N169" s="39" t="s">
        <v>13</v>
      </c>
      <c r="O169" s="39" t="s">
        <v>14</v>
      </c>
      <c r="P169" s="4" t="s">
        <v>15</v>
      </c>
    </row>
    <row r="170" spans="2:16" x14ac:dyDescent="0.25">
      <c r="B170" s="35" t="s">
        <v>16</v>
      </c>
      <c r="C170" s="10">
        <v>8</v>
      </c>
      <c r="D170" s="10">
        <v>3</v>
      </c>
      <c r="E170" s="10">
        <v>13</v>
      </c>
      <c r="F170" s="10">
        <v>5</v>
      </c>
      <c r="G170" s="10">
        <v>12</v>
      </c>
      <c r="H170" s="10">
        <v>5</v>
      </c>
      <c r="I170" s="10">
        <v>10</v>
      </c>
      <c r="J170" s="10">
        <v>7</v>
      </c>
      <c r="K170" s="10">
        <v>5</v>
      </c>
      <c r="L170" s="10">
        <v>11</v>
      </c>
      <c r="M170" s="10">
        <v>8</v>
      </c>
      <c r="N170" s="10">
        <v>9</v>
      </c>
      <c r="O170" s="40">
        <f>SUM(C170:N170)</f>
        <v>96</v>
      </c>
      <c r="P170" s="7">
        <f>O170/$O$198</f>
        <v>2.8360413589364844E-3</v>
      </c>
    </row>
    <row r="171" spans="2:16" x14ac:dyDescent="0.25">
      <c r="B171" s="35" t="s">
        <v>17</v>
      </c>
      <c r="C171" s="10">
        <v>48</v>
      </c>
      <c r="D171" s="10">
        <v>34</v>
      </c>
      <c r="E171" s="10">
        <v>43</v>
      </c>
      <c r="F171" s="10">
        <v>42</v>
      </c>
      <c r="G171" s="10">
        <v>49</v>
      </c>
      <c r="H171" s="10">
        <v>34</v>
      </c>
      <c r="I171" s="10">
        <v>28</v>
      </c>
      <c r="J171" s="10">
        <v>24</v>
      </c>
      <c r="K171" s="10">
        <v>28</v>
      </c>
      <c r="L171" s="10">
        <v>48</v>
      </c>
      <c r="M171" s="10">
        <v>37</v>
      </c>
      <c r="N171" s="10">
        <v>24</v>
      </c>
      <c r="O171" s="40">
        <f t="shared" ref="O171:O175" si="18">SUM(C171:N171)</f>
        <v>439</v>
      </c>
      <c r="P171" s="7">
        <f t="shared" ref="P171:P197" si="19">O171/$O$198</f>
        <v>1.2968980797636632E-2</v>
      </c>
    </row>
    <row r="172" spans="2:16" x14ac:dyDescent="0.25">
      <c r="B172" s="35" t="s">
        <v>18</v>
      </c>
      <c r="C172" s="10">
        <v>99</v>
      </c>
      <c r="D172" s="10">
        <v>79</v>
      </c>
      <c r="E172" s="10">
        <v>103</v>
      </c>
      <c r="F172" s="10">
        <v>115</v>
      </c>
      <c r="G172" s="10">
        <v>117</v>
      </c>
      <c r="H172" s="10">
        <v>128</v>
      </c>
      <c r="I172" s="10">
        <v>96</v>
      </c>
      <c r="J172" s="10">
        <v>83</v>
      </c>
      <c r="K172" s="10">
        <v>80</v>
      </c>
      <c r="L172" s="10">
        <v>109</v>
      </c>
      <c r="M172" s="10">
        <v>68</v>
      </c>
      <c r="N172" s="10">
        <v>66</v>
      </c>
      <c r="O172" s="40">
        <f t="shared" si="18"/>
        <v>1143</v>
      </c>
      <c r="P172" s="7">
        <f t="shared" si="19"/>
        <v>3.3766617429837519E-2</v>
      </c>
    </row>
    <row r="173" spans="2:16" x14ac:dyDescent="0.25">
      <c r="B173" s="35" t="s">
        <v>19</v>
      </c>
      <c r="C173" s="10">
        <v>1</v>
      </c>
      <c r="D173" s="10">
        <v>3</v>
      </c>
      <c r="E173" s="10">
        <v>5</v>
      </c>
      <c r="F173" s="10">
        <v>8</v>
      </c>
      <c r="G173" s="10">
        <v>7</v>
      </c>
      <c r="H173" s="10">
        <v>8</v>
      </c>
      <c r="I173" s="10">
        <v>3</v>
      </c>
      <c r="J173" s="10">
        <v>1</v>
      </c>
      <c r="K173" s="10">
        <v>8</v>
      </c>
      <c r="L173" s="10">
        <v>11</v>
      </c>
      <c r="M173" s="10">
        <v>5</v>
      </c>
      <c r="N173" s="10">
        <v>6</v>
      </c>
      <c r="O173" s="40">
        <f t="shared" si="18"/>
        <v>66</v>
      </c>
      <c r="P173" s="7">
        <f t="shared" si="19"/>
        <v>1.949778434268833E-3</v>
      </c>
    </row>
    <row r="174" spans="2:16" x14ac:dyDescent="0.25">
      <c r="B174" s="35" t="s">
        <v>20</v>
      </c>
      <c r="C174" s="10">
        <v>227</v>
      </c>
      <c r="D174" s="10">
        <v>222</v>
      </c>
      <c r="E174" s="10">
        <v>213</v>
      </c>
      <c r="F174" s="10">
        <v>197</v>
      </c>
      <c r="G174" s="10">
        <v>214</v>
      </c>
      <c r="H174" s="10">
        <v>184</v>
      </c>
      <c r="I174" s="10">
        <v>164</v>
      </c>
      <c r="J174" s="10">
        <v>144</v>
      </c>
      <c r="K174" s="10">
        <v>111</v>
      </c>
      <c r="L174" s="10">
        <v>228</v>
      </c>
      <c r="M174" s="10">
        <v>197</v>
      </c>
      <c r="N174" s="10">
        <v>165</v>
      </c>
      <c r="O174" s="40">
        <f t="shared" si="18"/>
        <v>2266</v>
      </c>
      <c r="P174" s="7">
        <f t="shared" si="19"/>
        <v>6.6942392909896606E-2</v>
      </c>
    </row>
    <row r="175" spans="2:16" x14ac:dyDescent="0.25">
      <c r="B175" s="35" t="s">
        <v>21</v>
      </c>
      <c r="C175" s="10">
        <v>123</v>
      </c>
      <c r="D175" s="10">
        <v>144</v>
      </c>
      <c r="E175" s="10">
        <v>100</v>
      </c>
      <c r="F175" s="10">
        <v>95</v>
      </c>
      <c r="G175" s="10">
        <v>149</v>
      </c>
      <c r="H175" s="10">
        <v>98</v>
      </c>
      <c r="I175" s="10">
        <v>88</v>
      </c>
      <c r="J175" s="10">
        <v>96</v>
      </c>
      <c r="K175" s="10">
        <v>106</v>
      </c>
      <c r="L175" s="10">
        <v>121</v>
      </c>
      <c r="M175" s="10">
        <v>105</v>
      </c>
      <c r="N175" s="10">
        <v>115</v>
      </c>
      <c r="O175" s="40">
        <f t="shared" si="18"/>
        <v>1340</v>
      </c>
      <c r="P175" s="7">
        <f t="shared" si="19"/>
        <v>3.9586410635155098E-2</v>
      </c>
    </row>
    <row r="176" spans="2:16" x14ac:dyDescent="0.25">
      <c r="B176" s="35" t="s">
        <v>22</v>
      </c>
      <c r="C176" s="10">
        <v>62</v>
      </c>
      <c r="D176" s="10">
        <v>71</v>
      </c>
      <c r="E176" s="10">
        <v>75</v>
      </c>
      <c r="F176" s="10">
        <v>79</v>
      </c>
      <c r="G176" s="10">
        <v>102</v>
      </c>
      <c r="H176" s="10">
        <v>78</v>
      </c>
      <c r="I176" s="10">
        <v>60</v>
      </c>
      <c r="J176" s="10">
        <v>58</v>
      </c>
      <c r="K176" s="10">
        <v>77</v>
      </c>
      <c r="L176" s="10">
        <v>78</v>
      </c>
      <c r="M176" s="10">
        <v>49</v>
      </c>
      <c r="N176" s="10">
        <v>70</v>
      </c>
      <c r="O176" s="40">
        <f>SUM(C176:N176)</f>
        <v>859</v>
      </c>
      <c r="P176" s="7">
        <f t="shared" si="19"/>
        <v>2.5376661742983753E-2</v>
      </c>
    </row>
    <row r="177" spans="2:16" x14ac:dyDescent="0.25">
      <c r="B177" s="35" t="s">
        <v>23</v>
      </c>
      <c r="C177" s="10">
        <v>54</v>
      </c>
      <c r="D177" s="10">
        <v>55</v>
      </c>
      <c r="E177" s="10">
        <v>63</v>
      </c>
      <c r="F177" s="10">
        <v>53</v>
      </c>
      <c r="G177" s="10">
        <v>54</v>
      </c>
      <c r="H177" s="10">
        <v>55</v>
      </c>
      <c r="I177" s="10">
        <v>40</v>
      </c>
      <c r="J177" s="10">
        <v>38</v>
      </c>
      <c r="K177" s="10">
        <v>30</v>
      </c>
      <c r="L177" s="10">
        <v>52</v>
      </c>
      <c r="M177" s="10">
        <v>55</v>
      </c>
      <c r="N177" s="10">
        <v>48</v>
      </c>
      <c r="O177" s="40">
        <f t="shared" ref="O177:O197" si="20">SUM(C177:N177)</f>
        <v>597</v>
      </c>
      <c r="P177" s="7">
        <f t="shared" si="19"/>
        <v>1.7636632200886262E-2</v>
      </c>
    </row>
    <row r="178" spans="2:16" x14ac:dyDescent="0.25">
      <c r="B178" s="35" t="s">
        <v>24</v>
      </c>
      <c r="C178" s="10">
        <v>87</v>
      </c>
      <c r="D178" s="10">
        <v>94</v>
      </c>
      <c r="E178" s="10">
        <v>102</v>
      </c>
      <c r="F178" s="10">
        <v>97</v>
      </c>
      <c r="G178" s="10">
        <v>89</v>
      </c>
      <c r="H178" s="10">
        <v>67</v>
      </c>
      <c r="I178" s="10">
        <v>58</v>
      </c>
      <c r="J178" s="10">
        <v>71</v>
      </c>
      <c r="K178" s="10">
        <v>86</v>
      </c>
      <c r="L178" s="10">
        <v>99</v>
      </c>
      <c r="M178" s="10">
        <v>86</v>
      </c>
      <c r="N178" s="10">
        <v>55</v>
      </c>
      <c r="O178" s="40">
        <f t="shared" si="20"/>
        <v>991</v>
      </c>
      <c r="P178" s="7">
        <f t="shared" si="19"/>
        <v>2.9276218611521417E-2</v>
      </c>
    </row>
    <row r="179" spans="2:16" x14ac:dyDescent="0.25">
      <c r="B179" s="35" t="s">
        <v>25</v>
      </c>
      <c r="C179" s="10">
        <v>97</v>
      </c>
      <c r="D179" s="10">
        <v>87</v>
      </c>
      <c r="E179" s="10">
        <v>68</v>
      </c>
      <c r="F179" s="10">
        <v>77</v>
      </c>
      <c r="G179" s="10">
        <v>99</v>
      </c>
      <c r="H179" s="10">
        <v>82</v>
      </c>
      <c r="I179" s="10">
        <v>78</v>
      </c>
      <c r="J179" s="10">
        <v>51</v>
      </c>
      <c r="K179" s="10">
        <v>65</v>
      </c>
      <c r="L179" s="10">
        <v>99</v>
      </c>
      <c r="M179" s="10">
        <v>93</v>
      </c>
      <c r="N179" s="10">
        <v>64</v>
      </c>
      <c r="O179" s="40">
        <f t="shared" si="20"/>
        <v>960</v>
      </c>
      <c r="P179" s="7">
        <f t="shared" si="19"/>
        <v>2.8360413589364846E-2</v>
      </c>
    </row>
    <row r="180" spans="2:16" x14ac:dyDescent="0.25">
      <c r="B180" s="35" t="s">
        <v>26</v>
      </c>
      <c r="C180" s="10">
        <v>259</v>
      </c>
      <c r="D180" s="10">
        <v>256</v>
      </c>
      <c r="E180" s="10">
        <v>262</v>
      </c>
      <c r="F180" s="10">
        <v>238</v>
      </c>
      <c r="G180" s="10">
        <v>333</v>
      </c>
      <c r="H180" s="10">
        <v>276</v>
      </c>
      <c r="I180" s="10">
        <v>221</v>
      </c>
      <c r="J180" s="10">
        <v>179</v>
      </c>
      <c r="K180" s="10">
        <v>254</v>
      </c>
      <c r="L180" s="10">
        <v>307</v>
      </c>
      <c r="M180" s="10">
        <v>269</v>
      </c>
      <c r="N180" s="10">
        <v>253</v>
      </c>
      <c r="O180" s="40">
        <f t="shared" si="20"/>
        <v>3107</v>
      </c>
      <c r="P180" s="7">
        <f t="shared" si="19"/>
        <v>9.1787296898079768E-2</v>
      </c>
    </row>
    <row r="181" spans="2:16" x14ac:dyDescent="0.25">
      <c r="B181" s="35" t="s">
        <v>27</v>
      </c>
      <c r="C181" s="10">
        <v>69</v>
      </c>
      <c r="D181" s="10">
        <v>78</v>
      </c>
      <c r="E181" s="10">
        <v>71</v>
      </c>
      <c r="F181" s="10">
        <v>67</v>
      </c>
      <c r="G181" s="10">
        <v>52</v>
      </c>
      <c r="H181" s="10">
        <v>43</v>
      </c>
      <c r="I181" s="10">
        <v>41</v>
      </c>
      <c r="J181" s="10">
        <v>54</v>
      </c>
      <c r="K181" s="10">
        <v>50</v>
      </c>
      <c r="L181" s="10">
        <v>52</v>
      </c>
      <c r="M181" s="10">
        <v>46</v>
      </c>
      <c r="N181" s="10">
        <v>68</v>
      </c>
      <c r="O181" s="40">
        <f t="shared" si="20"/>
        <v>691</v>
      </c>
      <c r="P181" s="7">
        <f t="shared" si="19"/>
        <v>2.0413589364844904E-2</v>
      </c>
    </row>
    <row r="182" spans="2:16" x14ac:dyDescent="0.25">
      <c r="B182" s="35" t="s">
        <v>28</v>
      </c>
      <c r="C182" s="10">
        <v>31</v>
      </c>
      <c r="D182" s="10">
        <v>48</v>
      </c>
      <c r="E182" s="10">
        <v>44</v>
      </c>
      <c r="F182" s="10">
        <v>30</v>
      </c>
      <c r="G182" s="10">
        <v>51</v>
      </c>
      <c r="H182" s="10">
        <v>41</v>
      </c>
      <c r="I182" s="10">
        <v>34</v>
      </c>
      <c r="J182" s="10">
        <v>35</v>
      </c>
      <c r="K182" s="10">
        <v>20</v>
      </c>
      <c r="L182" s="10">
        <v>33</v>
      </c>
      <c r="M182" s="10">
        <v>23</v>
      </c>
      <c r="N182" s="10">
        <v>34</v>
      </c>
      <c r="O182" s="40">
        <f t="shared" si="20"/>
        <v>424</v>
      </c>
      <c r="P182" s="7">
        <f t="shared" si="19"/>
        <v>1.2525849335302807E-2</v>
      </c>
    </row>
    <row r="183" spans="2:16" x14ac:dyDescent="0.25">
      <c r="B183" s="35" t="s">
        <v>29</v>
      </c>
      <c r="C183" s="10">
        <v>84</v>
      </c>
      <c r="D183" s="10">
        <v>63</v>
      </c>
      <c r="E183" s="10">
        <v>52</v>
      </c>
      <c r="F183" s="10">
        <v>87</v>
      </c>
      <c r="G183" s="10">
        <v>94</v>
      </c>
      <c r="H183" s="10">
        <v>78</v>
      </c>
      <c r="I183" s="10">
        <v>49</v>
      </c>
      <c r="J183" s="10">
        <v>51</v>
      </c>
      <c r="K183" s="10">
        <v>45</v>
      </c>
      <c r="L183" s="10">
        <v>77</v>
      </c>
      <c r="M183" s="10">
        <v>76</v>
      </c>
      <c r="N183" s="10">
        <v>62</v>
      </c>
      <c r="O183" s="40">
        <f t="shared" si="20"/>
        <v>818</v>
      </c>
      <c r="P183" s="7">
        <f t="shared" si="19"/>
        <v>2.4165435745937963E-2</v>
      </c>
    </row>
    <row r="184" spans="2:16" x14ac:dyDescent="0.25">
      <c r="B184" s="35" t="s">
        <v>30</v>
      </c>
      <c r="C184" s="10">
        <v>79</v>
      </c>
      <c r="D184" s="10">
        <v>80</v>
      </c>
      <c r="E184" s="10">
        <v>78</v>
      </c>
      <c r="F184" s="10">
        <v>64</v>
      </c>
      <c r="G184" s="10">
        <v>65</v>
      </c>
      <c r="H184" s="10">
        <v>61</v>
      </c>
      <c r="I184" s="10">
        <v>32</v>
      </c>
      <c r="J184" s="10">
        <v>47</v>
      </c>
      <c r="K184" s="10">
        <v>42</v>
      </c>
      <c r="L184" s="10">
        <v>53</v>
      </c>
      <c r="M184" s="10">
        <v>66</v>
      </c>
      <c r="N184" s="10">
        <v>72</v>
      </c>
      <c r="O184" s="40">
        <f t="shared" si="20"/>
        <v>739</v>
      </c>
      <c r="P184" s="7">
        <f t="shared" si="19"/>
        <v>2.1831610044313145E-2</v>
      </c>
    </row>
    <row r="185" spans="2:16" x14ac:dyDescent="0.25">
      <c r="B185" s="35" t="s">
        <v>31</v>
      </c>
      <c r="C185" s="10">
        <v>121</v>
      </c>
      <c r="D185" s="10">
        <v>88</v>
      </c>
      <c r="E185" s="10">
        <v>102</v>
      </c>
      <c r="F185" s="10">
        <v>86</v>
      </c>
      <c r="G185" s="10">
        <v>102</v>
      </c>
      <c r="H185" s="10">
        <v>81</v>
      </c>
      <c r="I185" s="10">
        <v>72</v>
      </c>
      <c r="J185" s="10">
        <v>66</v>
      </c>
      <c r="K185" s="10">
        <v>87</v>
      </c>
      <c r="L185" s="10">
        <v>113</v>
      </c>
      <c r="M185" s="10">
        <v>89</v>
      </c>
      <c r="N185" s="10">
        <v>94</v>
      </c>
      <c r="O185" s="40">
        <f t="shared" si="20"/>
        <v>1101</v>
      </c>
      <c r="P185" s="7">
        <f t="shared" si="19"/>
        <v>3.2525849335302809E-2</v>
      </c>
    </row>
    <row r="186" spans="2:16" x14ac:dyDescent="0.25">
      <c r="B186" s="35" t="s">
        <v>32</v>
      </c>
      <c r="C186" s="10">
        <v>42</v>
      </c>
      <c r="D186" s="10">
        <v>30</v>
      </c>
      <c r="E186" s="10">
        <v>49</v>
      </c>
      <c r="F186" s="10">
        <v>35</v>
      </c>
      <c r="G186" s="10">
        <v>44</v>
      </c>
      <c r="H186" s="10">
        <v>49</v>
      </c>
      <c r="I186" s="10">
        <v>50</v>
      </c>
      <c r="J186" s="10">
        <v>37</v>
      </c>
      <c r="K186" s="10">
        <v>36</v>
      </c>
      <c r="L186" s="10">
        <v>59</v>
      </c>
      <c r="M186" s="10">
        <v>45</v>
      </c>
      <c r="N186" s="10">
        <v>34</v>
      </c>
      <c r="O186" s="40">
        <f t="shared" si="20"/>
        <v>510</v>
      </c>
      <c r="P186" s="7">
        <f t="shared" si="19"/>
        <v>1.5066469719350073E-2</v>
      </c>
    </row>
    <row r="187" spans="2:16" x14ac:dyDescent="0.25">
      <c r="B187" s="35" t="s">
        <v>33</v>
      </c>
      <c r="C187" s="10">
        <v>154</v>
      </c>
      <c r="D187" s="10">
        <v>119</v>
      </c>
      <c r="E187" s="10">
        <v>130</v>
      </c>
      <c r="F187" s="10">
        <v>134</v>
      </c>
      <c r="G187" s="10">
        <v>115</v>
      </c>
      <c r="H187" s="10">
        <v>104</v>
      </c>
      <c r="I187" s="10">
        <v>90</v>
      </c>
      <c r="J187" s="10">
        <v>78</v>
      </c>
      <c r="K187" s="10">
        <v>90</v>
      </c>
      <c r="L187" s="10">
        <v>140</v>
      </c>
      <c r="M187" s="10">
        <v>111</v>
      </c>
      <c r="N187" s="10">
        <v>110</v>
      </c>
      <c r="O187" s="40">
        <f t="shared" si="20"/>
        <v>1375</v>
      </c>
      <c r="P187" s="7">
        <f t="shared" si="19"/>
        <v>4.0620384047267359E-2</v>
      </c>
    </row>
    <row r="188" spans="2:16" x14ac:dyDescent="0.25">
      <c r="B188" s="35" t="s">
        <v>34</v>
      </c>
      <c r="C188" s="10">
        <v>408</v>
      </c>
      <c r="D188" s="10">
        <v>387</v>
      </c>
      <c r="E188" s="10">
        <v>394</v>
      </c>
      <c r="F188" s="10">
        <v>325</v>
      </c>
      <c r="G188" s="10">
        <v>340</v>
      </c>
      <c r="H188" s="10">
        <v>319</v>
      </c>
      <c r="I188" s="10">
        <v>328</v>
      </c>
      <c r="J188" s="10">
        <v>242</v>
      </c>
      <c r="K188" s="10">
        <v>281</v>
      </c>
      <c r="L188" s="10">
        <v>394</v>
      </c>
      <c r="M188" s="10">
        <v>325</v>
      </c>
      <c r="N188" s="10">
        <v>266</v>
      </c>
      <c r="O188" s="40">
        <f t="shared" si="20"/>
        <v>4009</v>
      </c>
      <c r="P188" s="7">
        <f t="shared" si="19"/>
        <v>0.11843426883308715</v>
      </c>
    </row>
    <row r="189" spans="2:16" x14ac:dyDescent="0.25">
      <c r="B189" s="35" t="s">
        <v>35</v>
      </c>
      <c r="C189" s="10">
        <v>70</v>
      </c>
      <c r="D189" s="10">
        <v>77</v>
      </c>
      <c r="E189" s="10">
        <v>73</v>
      </c>
      <c r="F189" s="10">
        <v>68</v>
      </c>
      <c r="G189" s="10">
        <v>80</v>
      </c>
      <c r="H189" s="10">
        <v>72</v>
      </c>
      <c r="I189" s="10">
        <v>62</v>
      </c>
      <c r="J189" s="10">
        <v>57</v>
      </c>
      <c r="K189" s="10">
        <v>61</v>
      </c>
      <c r="L189" s="10">
        <v>86</v>
      </c>
      <c r="M189" s="10">
        <v>61</v>
      </c>
      <c r="N189" s="10">
        <v>70</v>
      </c>
      <c r="O189" s="40">
        <f t="shared" si="20"/>
        <v>837</v>
      </c>
      <c r="P189" s="7">
        <f t="shared" si="19"/>
        <v>2.4726735598227474E-2</v>
      </c>
    </row>
    <row r="190" spans="2:16" x14ac:dyDescent="0.25">
      <c r="B190" s="35" t="s">
        <v>36</v>
      </c>
      <c r="C190" s="10">
        <v>31</v>
      </c>
      <c r="D190" s="10">
        <v>31</v>
      </c>
      <c r="E190" s="10">
        <v>28</v>
      </c>
      <c r="F190" s="10">
        <v>24</v>
      </c>
      <c r="G190" s="10">
        <v>33</v>
      </c>
      <c r="H190" s="10">
        <v>31</v>
      </c>
      <c r="I190" s="10">
        <v>39</v>
      </c>
      <c r="J190" s="10">
        <v>22</v>
      </c>
      <c r="K190" s="10">
        <v>20</v>
      </c>
      <c r="L190" s="10">
        <v>37</v>
      </c>
      <c r="M190" s="10">
        <v>22</v>
      </c>
      <c r="N190" s="10">
        <v>16</v>
      </c>
      <c r="O190" s="40">
        <f t="shared" si="20"/>
        <v>334</v>
      </c>
      <c r="P190" s="7">
        <f t="shared" si="19"/>
        <v>9.8670605612998525E-3</v>
      </c>
    </row>
    <row r="191" spans="2:16" x14ac:dyDescent="0.25">
      <c r="B191" s="35" t="s">
        <v>37</v>
      </c>
      <c r="C191" s="10">
        <v>2</v>
      </c>
      <c r="D191" s="10">
        <v>2</v>
      </c>
      <c r="E191" s="10">
        <v>4</v>
      </c>
      <c r="F191" s="10">
        <v>1</v>
      </c>
      <c r="G191" s="10">
        <v>6</v>
      </c>
      <c r="H191" s="10">
        <v>2</v>
      </c>
      <c r="I191" s="10">
        <v>1</v>
      </c>
      <c r="J191" s="10">
        <v>1</v>
      </c>
      <c r="K191" s="10">
        <v>4</v>
      </c>
      <c r="L191" s="10"/>
      <c r="M191" s="10">
        <v>4</v>
      </c>
      <c r="N191" s="10">
        <v>4</v>
      </c>
      <c r="O191" s="40">
        <f t="shared" si="20"/>
        <v>31</v>
      </c>
      <c r="P191" s="7">
        <f t="shared" si="19"/>
        <v>9.1580502215657313E-4</v>
      </c>
    </row>
    <row r="192" spans="2:16" x14ac:dyDescent="0.25">
      <c r="B192" s="35" t="s">
        <v>38</v>
      </c>
      <c r="C192" s="10">
        <v>194</v>
      </c>
      <c r="D192" s="10">
        <v>213</v>
      </c>
      <c r="E192" s="10">
        <v>194</v>
      </c>
      <c r="F192" s="10">
        <v>158</v>
      </c>
      <c r="G192" s="10">
        <v>165</v>
      </c>
      <c r="H192" s="10">
        <v>135</v>
      </c>
      <c r="I192" s="10">
        <v>92</v>
      </c>
      <c r="J192" s="10">
        <v>87</v>
      </c>
      <c r="K192" s="10">
        <v>93</v>
      </c>
      <c r="L192" s="10">
        <v>127</v>
      </c>
      <c r="M192" s="10">
        <v>125</v>
      </c>
      <c r="N192" s="10">
        <v>115</v>
      </c>
      <c r="O192" s="40">
        <f t="shared" si="20"/>
        <v>1698</v>
      </c>
      <c r="P192" s="7">
        <f t="shared" si="19"/>
        <v>5.0162481536189067E-2</v>
      </c>
    </row>
    <row r="193" spans="2:16" x14ac:dyDescent="0.25">
      <c r="B193" s="35" t="s">
        <v>39</v>
      </c>
      <c r="C193" s="10">
        <v>134</v>
      </c>
      <c r="D193" s="10">
        <v>120</v>
      </c>
      <c r="E193" s="10">
        <v>115</v>
      </c>
      <c r="F193" s="10">
        <v>116</v>
      </c>
      <c r="G193" s="10">
        <v>122</v>
      </c>
      <c r="H193" s="10">
        <v>97</v>
      </c>
      <c r="I193" s="10">
        <v>63</v>
      </c>
      <c r="J193" s="10">
        <v>59</v>
      </c>
      <c r="K193" s="10">
        <v>74</v>
      </c>
      <c r="L193" s="10">
        <v>109</v>
      </c>
      <c r="M193" s="10">
        <v>106</v>
      </c>
      <c r="N193" s="10">
        <v>89</v>
      </c>
      <c r="O193" s="40">
        <f t="shared" si="20"/>
        <v>1204</v>
      </c>
      <c r="P193" s="7">
        <f t="shared" si="19"/>
        <v>3.5568685376661746E-2</v>
      </c>
    </row>
    <row r="194" spans="2:16" x14ac:dyDescent="0.25">
      <c r="B194" s="35" t="s">
        <v>40</v>
      </c>
      <c r="C194" s="10">
        <v>31</v>
      </c>
      <c r="D194" s="10">
        <v>33</v>
      </c>
      <c r="E194" s="10">
        <v>38</v>
      </c>
      <c r="F194" s="10">
        <v>38</v>
      </c>
      <c r="G194" s="10">
        <v>35</v>
      </c>
      <c r="H194" s="10">
        <v>32</v>
      </c>
      <c r="I194" s="10">
        <v>19</v>
      </c>
      <c r="J194" s="10">
        <v>27</v>
      </c>
      <c r="K194" s="10">
        <v>24</v>
      </c>
      <c r="L194" s="10">
        <v>48</v>
      </c>
      <c r="M194" s="10">
        <v>39</v>
      </c>
      <c r="N194" s="10">
        <v>28</v>
      </c>
      <c r="O194" s="40">
        <f t="shared" si="20"/>
        <v>392</v>
      </c>
      <c r="P194" s="7">
        <f t="shared" si="19"/>
        <v>1.1580502215657311E-2</v>
      </c>
    </row>
    <row r="195" spans="2:16" x14ac:dyDescent="0.25">
      <c r="B195" s="35" t="s">
        <v>41</v>
      </c>
      <c r="C195" s="10">
        <v>657</v>
      </c>
      <c r="D195" s="10">
        <v>799</v>
      </c>
      <c r="E195" s="10">
        <v>763</v>
      </c>
      <c r="F195" s="10">
        <v>784</v>
      </c>
      <c r="G195" s="10">
        <v>712</v>
      </c>
      <c r="H195" s="10">
        <v>578</v>
      </c>
      <c r="I195" s="10">
        <v>494</v>
      </c>
      <c r="J195" s="10">
        <v>529</v>
      </c>
      <c r="K195" s="10">
        <v>588</v>
      </c>
      <c r="L195" s="10">
        <v>728</v>
      </c>
      <c r="M195" s="10">
        <v>613</v>
      </c>
      <c r="N195" s="10">
        <v>505</v>
      </c>
      <c r="O195" s="40">
        <f t="shared" si="20"/>
        <v>7750</v>
      </c>
      <c r="P195" s="7">
        <f t="shared" si="19"/>
        <v>0.22895125553914328</v>
      </c>
    </row>
    <row r="196" spans="2:16" x14ac:dyDescent="0.25">
      <c r="B196" s="35" t="s">
        <v>42</v>
      </c>
      <c r="C196" s="10">
        <v>7</v>
      </c>
      <c r="D196" s="10">
        <v>6</v>
      </c>
      <c r="E196" s="10">
        <v>7</v>
      </c>
      <c r="F196" s="10">
        <v>4</v>
      </c>
      <c r="G196" s="10">
        <v>12</v>
      </c>
      <c r="H196" s="10">
        <v>8</v>
      </c>
      <c r="I196" s="10">
        <v>3</v>
      </c>
      <c r="J196" s="10">
        <v>4</v>
      </c>
      <c r="K196" s="10">
        <v>8</v>
      </c>
      <c r="L196" s="10">
        <v>5</v>
      </c>
      <c r="M196" s="10">
        <v>2</v>
      </c>
      <c r="N196" s="10">
        <v>4</v>
      </c>
      <c r="O196" s="40">
        <f t="shared" si="20"/>
        <v>70</v>
      </c>
      <c r="P196" s="7">
        <f t="shared" si="19"/>
        <v>2.06794682422452E-3</v>
      </c>
    </row>
    <row r="197" spans="2:16" x14ac:dyDescent="0.25">
      <c r="B197" s="35" t="s">
        <v>157</v>
      </c>
      <c r="C197" s="10"/>
      <c r="D197" s="10">
        <v>1</v>
      </c>
      <c r="E197" s="10"/>
      <c r="F197" s="10"/>
      <c r="G197" s="10"/>
      <c r="H197" s="10"/>
      <c r="I197" s="10"/>
      <c r="J197" s="10"/>
      <c r="K197" s="10">
        <v>1</v>
      </c>
      <c r="L197" s="10"/>
      <c r="M197" s="10"/>
      <c r="N197" s="10">
        <v>1</v>
      </c>
      <c r="O197" s="40">
        <f t="shared" si="20"/>
        <v>3</v>
      </c>
      <c r="P197" s="7">
        <f t="shared" si="19"/>
        <v>8.8626292466765136E-5</v>
      </c>
    </row>
    <row r="198" spans="2:16" ht="15.75" thickBot="1" x14ac:dyDescent="0.3">
      <c r="B198" s="37" t="s">
        <v>43</v>
      </c>
      <c r="C198" s="38">
        <f>SUM(C170:C197)</f>
        <v>3179</v>
      </c>
      <c r="D198" s="38">
        <f>SUM(D170:D197)</f>
        <v>3223</v>
      </c>
      <c r="E198" s="38">
        <f>SUM(E170:E197)</f>
        <v>3189</v>
      </c>
      <c r="F198" s="38">
        <f t="shared" ref="F198" si="21">SUM(F170:F197)</f>
        <v>3027</v>
      </c>
      <c r="G198" s="38">
        <f>SUM(G170:G197)</f>
        <v>3253</v>
      </c>
      <c r="H198" s="38">
        <f t="shared" ref="H198:N198" si="22">SUM(H170:H197)</f>
        <v>2746</v>
      </c>
      <c r="I198" s="38">
        <f t="shared" si="22"/>
        <v>2315</v>
      </c>
      <c r="J198" s="38">
        <f t="shared" si="22"/>
        <v>2148</v>
      </c>
      <c r="K198" s="38">
        <f t="shared" si="22"/>
        <v>2374</v>
      </c>
      <c r="L198" s="38">
        <f t="shared" si="22"/>
        <v>3224</v>
      </c>
      <c r="M198" s="38">
        <f t="shared" si="22"/>
        <v>2725</v>
      </c>
      <c r="N198" s="38">
        <f t="shared" si="22"/>
        <v>2447</v>
      </c>
      <c r="O198" s="38">
        <f>SUM(O170:O197)</f>
        <v>33850</v>
      </c>
      <c r="P198" s="8">
        <f>SUM(P170:P197)</f>
        <v>1.0000000000000002</v>
      </c>
    </row>
    <row r="199" spans="2:16" ht="15.75" thickTop="1" x14ac:dyDescent="0.25"/>
  </sheetData>
  <mergeCells count="11">
    <mergeCell ref="B168:P168"/>
    <mergeCell ref="B136:P136"/>
    <mergeCell ref="B8:P8"/>
    <mergeCell ref="B40:P40"/>
    <mergeCell ref="B72:P72"/>
    <mergeCell ref="B104:P104"/>
    <mergeCell ref="B2:Z2"/>
    <mergeCell ref="B3:Z3"/>
    <mergeCell ref="B4:Z4"/>
    <mergeCell ref="B5:Z5"/>
    <mergeCell ref="B6:Z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Y34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7109375" style="13" customWidth="1"/>
    <col min="2" max="4" width="14" style="13" customWidth="1"/>
    <col min="5" max="5" width="22.5703125" style="13" customWidth="1"/>
    <col min="6" max="6" width="2.42578125" style="13" customWidth="1"/>
    <col min="7" max="9" width="14" style="13" customWidth="1"/>
    <col min="10" max="10" width="22.5703125" style="13" customWidth="1"/>
    <col min="11" max="11" width="2.42578125" style="13" customWidth="1"/>
    <col min="12" max="14" width="14" style="13" customWidth="1"/>
    <col min="15" max="15" width="22.5703125" style="13" customWidth="1"/>
    <col min="16" max="16" width="2.42578125" style="13" customWidth="1"/>
    <col min="17" max="19" width="14" style="13" customWidth="1"/>
    <col min="20" max="20" width="22.5703125" style="13" customWidth="1"/>
    <col min="21" max="21" width="2.28515625" style="13" customWidth="1"/>
    <col min="22" max="22" width="12.140625" style="13" customWidth="1"/>
    <col min="23" max="23" width="13.28515625" style="13" customWidth="1"/>
    <col min="24" max="24" width="15.5703125" style="13" customWidth="1"/>
    <col min="25" max="25" width="14.85546875" style="13" customWidth="1"/>
    <col min="26" max="16384" width="9.140625" style="13"/>
  </cols>
  <sheetData>
    <row r="1" spans="2:25" ht="15.75" thickBot="1" x14ac:dyDescent="0.3"/>
    <row r="2" spans="2:25" ht="40.5" customHeight="1" thickTop="1" thickBot="1" x14ac:dyDescent="0.3">
      <c r="B2" s="108" t="s">
        <v>188</v>
      </c>
      <c r="C2" s="109"/>
      <c r="D2" s="109"/>
      <c r="E2" s="110"/>
      <c r="G2" s="111" t="s">
        <v>222</v>
      </c>
      <c r="H2" s="112"/>
      <c r="I2" s="112"/>
      <c r="J2" s="113"/>
      <c r="L2" s="111" t="s">
        <v>248</v>
      </c>
      <c r="M2" s="112"/>
      <c r="N2" s="112"/>
      <c r="O2" s="113"/>
      <c r="Q2" s="111" t="s">
        <v>251</v>
      </c>
      <c r="R2" s="112"/>
      <c r="S2" s="112"/>
      <c r="T2" s="113"/>
      <c r="V2" s="111" t="s">
        <v>269</v>
      </c>
      <c r="W2" s="112"/>
      <c r="X2" s="112"/>
      <c r="Y2" s="113"/>
    </row>
    <row r="3" spans="2:25" ht="15.75" thickTop="1" x14ac:dyDescent="0.25">
      <c r="B3" s="42" t="s">
        <v>2</v>
      </c>
      <c r="C3" s="43">
        <v>2011</v>
      </c>
      <c r="D3" s="43">
        <v>2012</v>
      </c>
      <c r="E3" s="5" t="s">
        <v>46</v>
      </c>
      <c r="G3" s="42" t="s">
        <v>2</v>
      </c>
      <c r="H3" s="43">
        <v>2012</v>
      </c>
      <c r="I3" s="43">
        <v>2013</v>
      </c>
      <c r="J3" s="5" t="s">
        <v>46</v>
      </c>
      <c r="L3" s="87" t="s">
        <v>2</v>
      </c>
      <c r="M3" s="86">
        <v>2013</v>
      </c>
      <c r="N3" s="86">
        <v>2014</v>
      </c>
      <c r="O3" s="5" t="s">
        <v>46</v>
      </c>
      <c r="Q3" s="89" t="s">
        <v>2</v>
      </c>
      <c r="R3" s="88">
        <v>2014</v>
      </c>
      <c r="S3" s="88">
        <v>2015</v>
      </c>
      <c r="T3" s="5" t="s">
        <v>46</v>
      </c>
      <c r="V3" s="91" t="s">
        <v>2</v>
      </c>
      <c r="W3" s="90">
        <v>2015</v>
      </c>
      <c r="X3" s="90">
        <v>2016</v>
      </c>
      <c r="Y3" s="5" t="s">
        <v>46</v>
      </c>
    </row>
    <row r="4" spans="2:25" x14ac:dyDescent="0.25">
      <c r="B4" s="35" t="s">
        <v>16</v>
      </c>
      <c r="C4" s="10">
        <f>VLOOKUP(B4,'Denúncias CeA por UF e mês'!$B$10:$O$37,14,0)</f>
        <v>60</v>
      </c>
      <c r="D4" s="10">
        <f>VLOOKUP(B4,'Denúncias CeA por UF e mês'!$B$42:$O$69,14,0)</f>
        <v>366</v>
      </c>
      <c r="E4" s="7">
        <f>(D4-C4)/C4</f>
        <v>5.0999999999999996</v>
      </c>
      <c r="G4" s="35" t="s">
        <v>16</v>
      </c>
      <c r="H4" s="10">
        <f>VLOOKUP(G4,'Denúncias CeA por UF e mês'!$B$42:$O$69,14,0)</f>
        <v>366</v>
      </c>
      <c r="I4" s="10">
        <f>VLOOKUP(G4,'Denúncias CeA por UF e mês'!$B$74:$O$101,14,0)</f>
        <v>283</v>
      </c>
      <c r="J4" s="7">
        <f>(I4-H4)/H4</f>
        <v>-0.22677595628415301</v>
      </c>
      <c r="L4" s="35" t="s">
        <v>16</v>
      </c>
      <c r="M4" s="10">
        <f>VLOOKUP(L4,'Denúncias CeA por UF e mês'!$B$74:$O$101,14,0)</f>
        <v>283</v>
      </c>
      <c r="N4" s="10">
        <f>VLOOKUP(L4,'Denúncias CeA por UF e mês'!$B$105:$O$134,14,0)</f>
        <v>170</v>
      </c>
      <c r="O4" s="7">
        <f>(N4-M4)/M4</f>
        <v>-0.39929328621908128</v>
      </c>
      <c r="Q4" s="35" t="s">
        <v>16</v>
      </c>
      <c r="R4" s="10">
        <f>VLOOKUP(Q4,'Denúncias CeA por UF e mês'!$B$105:$O$134,14,0)</f>
        <v>170</v>
      </c>
      <c r="S4" s="10">
        <f>VLOOKUP(Q4,'Denúncias CeA por UF e mês'!$B$137:$O$166,14,0)</f>
        <v>107</v>
      </c>
      <c r="T4" s="7">
        <f>(S4-R4)/R4</f>
        <v>-0.37058823529411766</v>
      </c>
      <c r="V4" s="35" t="s">
        <v>16</v>
      </c>
      <c r="W4" s="10">
        <f>VLOOKUP(V4,'Denúncias CeA por UF e mês'!$B$137:$O$165,14,0)</f>
        <v>107</v>
      </c>
      <c r="X4" s="10">
        <f>VLOOKUP(V4,'Denúncias CeA por UF e mês'!$B$169:$O$197,14,0)</f>
        <v>96</v>
      </c>
      <c r="Y4" s="7">
        <f>(X4-W4)/W4</f>
        <v>-0.10280373831775701</v>
      </c>
    </row>
    <row r="5" spans="2:25" x14ac:dyDescent="0.25">
      <c r="B5" s="35" t="s">
        <v>17</v>
      </c>
      <c r="C5" s="10">
        <f>VLOOKUP(B5,'Denúncias CeA por UF e mês'!$B$10:$O$37,14,0)</f>
        <v>322</v>
      </c>
      <c r="D5" s="10">
        <f>VLOOKUP(B5,'Denúncias CeA por UF e mês'!$B$42:$O$69,14,0)</f>
        <v>1501</v>
      </c>
      <c r="E5" s="7">
        <f t="shared" ref="E5:E33" si="0">(D5-C5)/C5</f>
        <v>3.6614906832298137</v>
      </c>
      <c r="G5" s="35" t="s">
        <v>17</v>
      </c>
      <c r="H5" s="10">
        <f>VLOOKUP(G5,'Denúncias CeA por UF e mês'!$B$42:$O$69,14,0)</f>
        <v>1501</v>
      </c>
      <c r="I5" s="10">
        <f>VLOOKUP(G5,'Denúncias CeA por UF e mês'!$B$74:$O$101,14,0)</f>
        <v>1205</v>
      </c>
      <c r="J5" s="7">
        <f t="shared" ref="J5:J31" si="1">(I5-H5)/H5</f>
        <v>-0.19720186542305129</v>
      </c>
      <c r="L5" s="35" t="s">
        <v>17</v>
      </c>
      <c r="M5" s="10">
        <f>VLOOKUP(L5,'Denúncias CeA por UF e mês'!$B$74:$O$101,14,0)</f>
        <v>1205</v>
      </c>
      <c r="N5" s="10">
        <f>VLOOKUP(L5,'Denúncias CeA por UF e mês'!$B$105:$O$134,14,0)</f>
        <v>672</v>
      </c>
      <c r="O5" s="7">
        <f t="shared" ref="O5:O31" si="2">(N5-M5)/M5</f>
        <v>-0.44232365145228214</v>
      </c>
      <c r="Q5" s="35" t="s">
        <v>17</v>
      </c>
      <c r="R5" s="10">
        <f>VLOOKUP(Q5,'Denúncias CeA por UF e mês'!$B$105:$O$134,14,0)</f>
        <v>672</v>
      </c>
      <c r="S5" s="10">
        <f>VLOOKUP(Q5,'Denúncias CeA por UF e mês'!$B$137:$O$166,14,0)</f>
        <v>512</v>
      </c>
      <c r="T5" s="7">
        <f t="shared" ref="T5:T31" si="3">(S5-R5)/R5</f>
        <v>-0.23809523809523808</v>
      </c>
      <c r="V5" s="35" t="s">
        <v>17</v>
      </c>
      <c r="W5" s="10">
        <f>VLOOKUP(V5,'Denúncias CeA por UF e mês'!$B$137:$O$165,14,0)</f>
        <v>512</v>
      </c>
      <c r="X5" s="10">
        <f>VLOOKUP(V5,'Denúncias CeA por UF e mês'!$B$169:$O$197,14,0)</f>
        <v>439</v>
      </c>
      <c r="Y5" s="7">
        <f t="shared" ref="Y5:Y31" si="4">(X5-W5)/W5</f>
        <v>-0.142578125</v>
      </c>
    </row>
    <row r="6" spans="2:25" x14ac:dyDescent="0.25">
      <c r="B6" s="35" t="s">
        <v>18</v>
      </c>
      <c r="C6" s="10">
        <f>VLOOKUP(B6,'Denúncias CeA por UF e mês'!$B$10:$O$37,14,0)</f>
        <v>607</v>
      </c>
      <c r="D6" s="10">
        <f>VLOOKUP(B6,'Denúncias CeA por UF e mês'!$B$42:$O$69,14,0)</f>
        <v>2392</v>
      </c>
      <c r="E6" s="7">
        <f t="shared" si="0"/>
        <v>2.940691927512356</v>
      </c>
      <c r="G6" s="35" t="s">
        <v>18</v>
      </c>
      <c r="H6" s="10">
        <f>VLOOKUP(G6,'Denúncias CeA por UF e mês'!$B$42:$O$69,14,0)</f>
        <v>2392</v>
      </c>
      <c r="I6" s="10">
        <f>VLOOKUP(G6,'Denúncias CeA por UF e mês'!$B$74:$O$101,14,0)</f>
        <v>1844</v>
      </c>
      <c r="J6" s="7">
        <f t="shared" si="1"/>
        <v>-0.22909698996655517</v>
      </c>
      <c r="L6" s="35" t="s">
        <v>18</v>
      </c>
      <c r="M6" s="10">
        <f>VLOOKUP(L6,'Denúncias CeA por UF e mês'!$B$74:$O$101,14,0)</f>
        <v>1844</v>
      </c>
      <c r="N6" s="10">
        <f>VLOOKUP(L6,'Denúncias CeA por UF e mês'!$B$105:$O$134,14,0)</f>
        <v>1238</v>
      </c>
      <c r="O6" s="7">
        <f t="shared" si="2"/>
        <v>-0.32863340563991322</v>
      </c>
      <c r="Q6" s="35" t="s">
        <v>18</v>
      </c>
      <c r="R6" s="10">
        <f>VLOOKUP(Q6,'Denúncias CeA por UF e mês'!$B$105:$O$134,14,0)</f>
        <v>1238</v>
      </c>
      <c r="S6" s="10">
        <f>VLOOKUP(Q6,'Denúncias CeA por UF e mês'!$B$137:$O$166,14,0)</f>
        <v>1053</v>
      </c>
      <c r="T6" s="7">
        <f t="shared" si="3"/>
        <v>-0.14943457189014539</v>
      </c>
      <c r="V6" s="35" t="s">
        <v>18</v>
      </c>
      <c r="W6" s="10">
        <f>VLOOKUP(V6,'Denúncias CeA por UF e mês'!$B$137:$O$165,14,0)</f>
        <v>1053</v>
      </c>
      <c r="X6" s="10">
        <f>VLOOKUP(V6,'Denúncias CeA por UF e mês'!$B$169:$O$197,14,0)</f>
        <v>1143</v>
      </c>
      <c r="Y6" s="7">
        <f t="shared" si="4"/>
        <v>8.5470085470085472E-2</v>
      </c>
    </row>
    <row r="7" spans="2:25" x14ac:dyDescent="0.25">
      <c r="B7" s="35" t="s">
        <v>19</v>
      </c>
      <c r="C7" s="10">
        <f>VLOOKUP(B7,'Denúncias CeA por UF e mês'!$B$10:$O$37,14,0)</f>
        <v>30</v>
      </c>
      <c r="D7" s="10">
        <f>VLOOKUP(B7,'Denúncias CeA por UF e mês'!$B$42:$O$69,14,0)</f>
        <v>205</v>
      </c>
      <c r="E7" s="7">
        <f t="shared" si="0"/>
        <v>5.833333333333333</v>
      </c>
      <c r="G7" s="35" t="s">
        <v>19</v>
      </c>
      <c r="H7" s="10">
        <f>VLOOKUP(G7,'Denúncias CeA por UF e mês'!$B$42:$O$69,14,0)</f>
        <v>205</v>
      </c>
      <c r="I7" s="10">
        <f>VLOOKUP(G7,'Denúncias CeA por UF e mês'!$B$74:$O$101,14,0)</f>
        <v>182</v>
      </c>
      <c r="J7" s="7">
        <f t="shared" si="1"/>
        <v>-0.11219512195121951</v>
      </c>
      <c r="L7" s="35" t="s">
        <v>19</v>
      </c>
      <c r="M7" s="10">
        <f>VLOOKUP(L7,'Denúncias CeA por UF e mês'!$B$74:$O$101,14,0)</f>
        <v>182</v>
      </c>
      <c r="N7" s="10">
        <f>VLOOKUP(L7,'Denúncias CeA por UF e mês'!$B$105:$O$134,14,0)</f>
        <v>105</v>
      </c>
      <c r="O7" s="7">
        <f t="shared" si="2"/>
        <v>-0.42307692307692307</v>
      </c>
      <c r="Q7" s="35" t="s">
        <v>19</v>
      </c>
      <c r="R7" s="10">
        <f>VLOOKUP(Q7,'Denúncias CeA por UF e mês'!$B$105:$O$134,14,0)</f>
        <v>105</v>
      </c>
      <c r="S7" s="10">
        <f>VLOOKUP(Q7,'Denúncias CeA por UF e mês'!$B$137:$O$166,14,0)</f>
        <v>65</v>
      </c>
      <c r="T7" s="7">
        <f t="shared" si="3"/>
        <v>-0.38095238095238093</v>
      </c>
      <c r="V7" s="35" t="s">
        <v>19</v>
      </c>
      <c r="W7" s="10">
        <f>VLOOKUP(V7,'Denúncias CeA por UF e mês'!$B$137:$O$165,14,0)</f>
        <v>65</v>
      </c>
      <c r="X7" s="10">
        <f>VLOOKUP(V7,'Denúncias CeA por UF e mês'!$B$169:$O$197,14,0)</f>
        <v>66</v>
      </c>
      <c r="Y7" s="7">
        <f t="shared" si="4"/>
        <v>1.5384615384615385E-2</v>
      </c>
    </row>
    <row r="8" spans="2:25" x14ac:dyDescent="0.25">
      <c r="B8" s="35" t="s">
        <v>20</v>
      </c>
      <c r="C8" s="10">
        <f>VLOOKUP(B8,'Denúncias CeA por UF e mês'!$B$10:$O$37,14,0)</f>
        <v>1727</v>
      </c>
      <c r="D8" s="10">
        <f>VLOOKUP(B8,'Denúncias CeA por UF e mês'!$B$42:$O$69,14,0)</f>
        <v>7307</v>
      </c>
      <c r="E8" s="7">
        <f t="shared" si="0"/>
        <v>3.2310364794441226</v>
      </c>
      <c r="G8" s="35" t="s">
        <v>20</v>
      </c>
      <c r="H8" s="10">
        <f>VLOOKUP(G8,'Denúncias CeA por UF e mês'!$B$42:$O$69,14,0)</f>
        <v>7307</v>
      </c>
      <c r="I8" s="10">
        <f>VLOOKUP(G8,'Denúncias CeA por UF e mês'!$B$74:$O$101,14,0)</f>
        <v>5484</v>
      </c>
      <c r="J8" s="7">
        <f t="shared" si="1"/>
        <v>-0.24948679348569863</v>
      </c>
      <c r="L8" s="35" t="s">
        <v>20</v>
      </c>
      <c r="M8" s="10">
        <f>VLOOKUP(L8,'Denúncias CeA por UF e mês'!$B$74:$O$101,14,0)</f>
        <v>5484</v>
      </c>
      <c r="N8" s="10">
        <f>VLOOKUP(L8,'Denúncias CeA por UF e mês'!$B$105:$O$134,14,0)</f>
        <v>3287</v>
      </c>
      <c r="O8" s="7">
        <f t="shared" si="2"/>
        <v>-0.40061998541210797</v>
      </c>
      <c r="Q8" s="35" t="s">
        <v>20</v>
      </c>
      <c r="R8" s="10">
        <f>VLOOKUP(Q8,'Denúncias CeA por UF e mês'!$B$105:$O$134,14,0)</f>
        <v>3287</v>
      </c>
      <c r="S8" s="10">
        <f>VLOOKUP(Q8,'Denúncias CeA por UF e mês'!$B$137:$O$166,14,0)</f>
        <v>2426</v>
      </c>
      <c r="T8" s="7">
        <f t="shared" si="3"/>
        <v>-0.26194097961667173</v>
      </c>
      <c r="V8" s="35" t="s">
        <v>20</v>
      </c>
      <c r="W8" s="10">
        <f>VLOOKUP(V8,'Denúncias CeA por UF e mês'!$B$137:$O$165,14,0)</f>
        <v>2426</v>
      </c>
      <c r="X8" s="10">
        <f>VLOOKUP(V8,'Denúncias CeA por UF e mês'!$B$169:$O$197,14,0)</f>
        <v>2266</v>
      </c>
      <c r="Y8" s="7">
        <f t="shared" si="4"/>
        <v>-6.5952184666117061E-2</v>
      </c>
    </row>
    <row r="9" spans="2:25" x14ac:dyDescent="0.25">
      <c r="B9" s="35" t="s">
        <v>21</v>
      </c>
      <c r="C9" s="10">
        <f>VLOOKUP(B9,'Denúncias CeA por UF e mês'!$B$10:$O$37,14,0)</f>
        <v>726</v>
      </c>
      <c r="D9" s="10">
        <f>VLOOKUP(B9,'Denúncias CeA por UF e mês'!$B$42:$O$69,14,0)</f>
        <v>3456</v>
      </c>
      <c r="E9" s="7">
        <f t="shared" si="0"/>
        <v>3.7603305785123968</v>
      </c>
      <c r="G9" s="35" t="s">
        <v>21</v>
      </c>
      <c r="H9" s="10">
        <f>VLOOKUP(G9,'Denúncias CeA por UF e mês'!$B$42:$O$69,14,0)</f>
        <v>3456</v>
      </c>
      <c r="I9" s="10">
        <f>VLOOKUP(G9,'Denúncias CeA por UF e mês'!$B$74:$O$101,14,0)</f>
        <v>3195</v>
      </c>
      <c r="J9" s="7">
        <f t="shared" si="1"/>
        <v>-7.5520833333333329E-2</v>
      </c>
      <c r="L9" s="35" t="s">
        <v>21</v>
      </c>
      <c r="M9" s="10">
        <f>VLOOKUP(L9,'Denúncias CeA por UF e mês'!$B$74:$O$101,14,0)</f>
        <v>3195</v>
      </c>
      <c r="N9" s="10">
        <f>VLOOKUP(L9,'Denúncias CeA por UF e mês'!$B$105:$O$134,14,0)</f>
        <v>2094</v>
      </c>
      <c r="O9" s="7">
        <f t="shared" si="2"/>
        <v>-0.34460093896713617</v>
      </c>
      <c r="Q9" s="35" t="s">
        <v>21</v>
      </c>
      <c r="R9" s="10">
        <f>VLOOKUP(Q9,'Denúncias CeA por UF e mês'!$B$105:$O$134,14,0)</f>
        <v>2094</v>
      </c>
      <c r="S9" s="10">
        <f>VLOOKUP(Q9,'Denúncias CeA por UF e mês'!$B$137:$O$166,14,0)</f>
        <v>1383</v>
      </c>
      <c r="T9" s="7">
        <f t="shared" si="3"/>
        <v>-0.33954154727793695</v>
      </c>
      <c r="V9" s="35" t="s">
        <v>21</v>
      </c>
      <c r="W9" s="10">
        <f>VLOOKUP(V9,'Denúncias CeA por UF e mês'!$B$137:$O$165,14,0)</f>
        <v>1383</v>
      </c>
      <c r="X9" s="10">
        <f>VLOOKUP(V9,'Denúncias CeA por UF e mês'!$B$169:$O$197,14,0)</f>
        <v>1340</v>
      </c>
      <c r="Y9" s="7">
        <f t="shared" si="4"/>
        <v>-3.1091829356471441E-2</v>
      </c>
    </row>
    <row r="10" spans="2:25" x14ac:dyDescent="0.25">
      <c r="B10" s="35" t="s">
        <v>22</v>
      </c>
      <c r="C10" s="10">
        <f>VLOOKUP(B10,'Denúncias CeA por UF e mês'!$B$10:$O$37,14,0)</f>
        <v>338</v>
      </c>
      <c r="D10" s="10">
        <f>VLOOKUP(B10,'Denúncias CeA por UF e mês'!$B$42:$O$69,14,0)</f>
        <v>1787</v>
      </c>
      <c r="E10" s="7">
        <f t="shared" si="0"/>
        <v>4.2869822485207099</v>
      </c>
      <c r="G10" s="35" t="s">
        <v>22</v>
      </c>
      <c r="H10" s="10">
        <f>VLOOKUP(G10,'Denúncias CeA por UF e mês'!$B$42:$O$69,14,0)</f>
        <v>1787</v>
      </c>
      <c r="I10" s="10">
        <f>VLOOKUP(G10,'Denúncias CeA por UF e mês'!$B$74:$O$101,14,0)</f>
        <v>1657</v>
      </c>
      <c r="J10" s="7">
        <f t="shared" si="1"/>
        <v>-7.2747621712367094E-2</v>
      </c>
      <c r="L10" s="35" t="s">
        <v>22</v>
      </c>
      <c r="M10" s="10">
        <f>VLOOKUP(L10,'Denúncias CeA por UF e mês'!$B$74:$O$101,14,0)</f>
        <v>1657</v>
      </c>
      <c r="N10" s="10">
        <f>VLOOKUP(L10,'Denúncias CeA por UF e mês'!$B$105:$O$134,14,0)</f>
        <v>1234</v>
      </c>
      <c r="O10" s="7">
        <f t="shared" si="2"/>
        <v>-0.25528062764031384</v>
      </c>
      <c r="Q10" s="35" t="s">
        <v>22</v>
      </c>
      <c r="R10" s="10">
        <f>VLOOKUP(Q10,'Denúncias CeA por UF e mês'!$B$105:$O$134,14,0)</f>
        <v>1234</v>
      </c>
      <c r="S10" s="10">
        <f>VLOOKUP(Q10,'Denúncias CeA por UF e mês'!$B$137:$O$166,14,0)</f>
        <v>962</v>
      </c>
      <c r="T10" s="7">
        <f t="shared" si="3"/>
        <v>-0.22042139384116693</v>
      </c>
      <c r="V10" s="35" t="s">
        <v>22</v>
      </c>
      <c r="W10" s="10">
        <f>VLOOKUP(V10,'Denúncias CeA por UF e mês'!$B$137:$O$165,14,0)</f>
        <v>962</v>
      </c>
      <c r="X10" s="10">
        <f>VLOOKUP(V10,'Denúncias CeA por UF e mês'!$B$169:$O$197,14,0)</f>
        <v>859</v>
      </c>
      <c r="Y10" s="7">
        <f t="shared" si="4"/>
        <v>-0.10706860706860707</v>
      </c>
    </row>
    <row r="11" spans="2:25" x14ac:dyDescent="0.25">
      <c r="B11" s="35" t="s">
        <v>23</v>
      </c>
      <c r="C11" s="10">
        <f>VLOOKUP(B11,'Denúncias CeA por UF e mês'!$B$10:$O$37,14,0)</f>
        <v>262</v>
      </c>
      <c r="D11" s="10">
        <f>VLOOKUP(B11,'Denúncias CeA por UF e mês'!$B$42:$O$69,14,0)</f>
        <v>1014</v>
      </c>
      <c r="E11" s="7">
        <f t="shared" si="0"/>
        <v>2.8702290076335877</v>
      </c>
      <c r="G11" s="35" t="s">
        <v>23</v>
      </c>
      <c r="H11" s="10">
        <f>VLOOKUP(G11,'Denúncias CeA por UF e mês'!$B$42:$O$69,14,0)</f>
        <v>1014</v>
      </c>
      <c r="I11" s="10">
        <f>VLOOKUP(G11,'Denúncias CeA por UF e mês'!$B$74:$O$101,14,0)</f>
        <v>1019</v>
      </c>
      <c r="J11" s="7">
        <f t="shared" si="1"/>
        <v>4.9309664694280079E-3</v>
      </c>
      <c r="L11" s="35" t="s">
        <v>23</v>
      </c>
      <c r="M11" s="10">
        <f>VLOOKUP(L11,'Denúncias CeA por UF e mês'!$B$74:$O$101,14,0)</f>
        <v>1019</v>
      </c>
      <c r="N11" s="10">
        <f>VLOOKUP(L11,'Denúncias CeA por UF e mês'!$B$105:$O$134,14,0)</f>
        <v>771</v>
      </c>
      <c r="O11" s="7">
        <f t="shared" si="2"/>
        <v>-0.24337585868498529</v>
      </c>
      <c r="Q11" s="35" t="s">
        <v>23</v>
      </c>
      <c r="R11" s="10">
        <f>VLOOKUP(Q11,'Denúncias CeA por UF e mês'!$B$105:$O$134,14,0)</f>
        <v>771</v>
      </c>
      <c r="S11" s="10">
        <f>VLOOKUP(Q11,'Denúncias CeA por UF e mês'!$B$137:$O$166,14,0)</f>
        <v>695</v>
      </c>
      <c r="T11" s="7">
        <f t="shared" si="3"/>
        <v>-9.8573281452658881E-2</v>
      </c>
      <c r="V11" s="35" t="s">
        <v>23</v>
      </c>
      <c r="W11" s="10">
        <f>VLOOKUP(V11,'Denúncias CeA por UF e mês'!$B$137:$O$165,14,0)</f>
        <v>695</v>
      </c>
      <c r="X11" s="10">
        <f>VLOOKUP(V11,'Denúncias CeA por UF e mês'!$B$169:$O$197,14,0)</f>
        <v>597</v>
      </c>
      <c r="Y11" s="7">
        <f t="shared" si="4"/>
        <v>-0.14100719424460431</v>
      </c>
    </row>
    <row r="12" spans="2:25" x14ac:dyDescent="0.25">
      <c r="B12" s="35" t="s">
        <v>24</v>
      </c>
      <c r="C12" s="10">
        <f>VLOOKUP(B12,'Denúncias CeA por UF e mês'!$B$10:$O$37,14,0)</f>
        <v>361</v>
      </c>
      <c r="D12" s="10">
        <f>VLOOKUP(B12,'Denúncias CeA por UF e mês'!$B$42:$O$69,14,0)</f>
        <v>1590</v>
      </c>
      <c r="E12" s="7">
        <f t="shared" si="0"/>
        <v>3.4044321329639891</v>
      </c>
      <c r="G12" s="35" t="s">
        <v>24</v>
      </c>
      <c r="H12" s="10">
        <f>VLOOKUP(G12,'Denúncias CeA por UF e mês'!$B$42:$O$69,14,0)</f>
        <v>1590</v>
      </c>
      <c r="I12" s="10">
        <f>VLOOKUP(G12,'Denúncias CeA por UF e mês'!$B$74:$O$101,14,0)</f>
        <v>1691</v>
      </c>
      <c r="J12" s="7">
        <f t="shared" si="1"/>
        <v>6.3522012578616352E-2</v>
      </c>
      <c r="L12" s="35" t="s">
        <v>24</v>
      </c>
      <c r="M12" s="10">
        <f>VLOOKUP(L12,'Denúncias CeA por UF e mês'!$B$74:$O$101,14,0)</f>
        <v>1691</v>
      </c>
      <c r="N12" s="10">
        <f>VLOOKUP(L12,'Denúncias CeA por UF e mês'!$B$105:$O$134,14,0)</f>
        <v>1274</v>
      </c>
      <c r="O12" s="7">
        <f t="shared" si="2"/>
        <v>-0.24659964518036664</v>
      </c>
      <c r="Q12" s="35" t="s">
        <v>24</v>
      </c>
      <c r="R12" s="10">
        <f>VLOOKUP(Q12,'Denúncias CeA por UF e mês'!$B$105:$O$134,14,0)</f>
        <v>1274</v>
      </c>
      <c r="S12" s="10">
        <f>VLOOKUP(Q12,'Denúncias CeA por UF e mês'!$B$137:$O$166,14,0)</f>
        <v>1105</v>
      </c>
      <c r="T12" s="7">
        <f t="shared" si="3"/>
        <v>-0.1326530612244898</v>
      </c>
      <c r="V12" s="35" t="s">
        <v>24</v>
      </c>
      <c r="W12" s="10">
        <f>VLOOKUP(V12,'Denúncias CeA por UF e mês'!$B$137:$O$165,14,0)</f>
        <v>1105</v>
      </c>
      <c r="X12" s="10">
        <f>VLOOKUP(V12,'Denúncias CeA por UF e mês'!$B$169:$O$197,14,0)</f>
        <v>991</v>
      </c>
      <c r="Y12" s="7">
        <f t="shared" si="4"/>
        <v>-0.10316742081447963</v>
      </c>
    </row>
    <row r="13" spans="2:25" x14ac:dyDescent="0.25">
      <c r="B13" s="35" t="s">
        <v>25</v>
      </c>
      <c r="C13" s="10">
        <f>VLOOKUP(B13,'Denúncias CeA por UF e mês'!$B$10:$O$37,14,0)</f>
        <v>895</v>
      </c>
      <c r="D13" s="10">
        <f>VLOOKUP(B13,'Denúncias CeA por UF e mês'!$B$42:$O$69,14,0)</f>
        <v>3498</v>
      </c>
      <c r="E13" s="7">
        <f t="shared" si="0"/>
        <v>2.9083798882681564</v>
      </c>
      <c r="G13" s="35" t="s">
        <v>25</v>
      </c>
      <c r="H13" s="10">
        <f>VLOOKUP(G13,'Denúncias CeA por UF e mês'!$B$42:$O$69,14,0)</f>
        <v>3498</v>
      </c>
      <c r="I13" s="10">
        <f>VLOOKUP(G13,'Denúncias CeA por UF e mês'!$B$74:$O$101,14,0)</f>
        <v>2832</v>
      </c>
      <c r="J13" s="7">
        <f t="shared" si="1"/>
        <v>-0.19039451114922812</v>
      </c>
      <c r="L13" s="35" t="s">
        <v>25</v>
      </c>
      <c r="M13" s="10">
        <f>VLOOKUP(L13,'Denúncias CeA por UF e mês'!$B$74:$O$101,14,0)</f>
        <v>2832</v>
      </c>
      <c r="N13" s="10">
        <f>VLOOKUP(L13,'Denúncias CeA por UF e mês'!$B$105:$O$134,14,0)</f>
        <v>1654</v>
      </c>
      <c r="O13" s="7">
        <f t="shared" si="2"/>
        <v>-0.41596045197740111</v>
      </c>
      <c r="Q13" s="35" t="s">
        <v>25</v>
      </c>
      <c r="R13" s="10">
        <f>VLOOKUP(Q13,'Denúncias CeA por UF e mês'!$B$105:$O$134,14,0)</f>
        <v>1654</v>
      </c>
      <c r="S13" s="10">
        <f>VLOOKUP(Q13,'Denúncias CeA por UF e mês'!$B$137:$O$166,14,0)</f>
        <v>1187</v>
      </c>
      <c r="T13" s="7">
        <f t="shared" si="3"/>
        <v>-0.28234582829504234</v>
      </c>
      <c r="V13" s="35" t="s">
        <v>25</v>
      </c>
      <c r="W13" s="10">
        <f>VLOOKUP(V13,'Denúncias CeA por UF e mês'!$B$137:$O$165,14,0)</f>
        <v>1187</v>
      </c>
      <c r="X13" s="10">
        <f>VLOOKUP(V13,'Denúncias CeA por UF e mês'!$B$169:$O$197,14,0)</f>
        <v>960</v>
      </c>
      <c r="Y13" s="7">
        <f t="shared" si="4"/>
        <v>-0.19123841617523168</v>
      </c>
    </row>
    <row r="14" spans="2:25" x14ac:dyDescent="0.25">
      <c r="B14" s="35" t="s">
        <v>26</v>
      </c>
      <c r="C14" s="10">
        <f>VLOOKUP(B14,'Denúncias CeA por UF e mês'!$B$10:$O$37,14,0)</f>
        <v>1045</v>
      </c>
      <c r="D14" s="10">
        <f>VLOOKUP(B14,'Denúncias CeA por UF e mês'!$B$42:$O$69,14,0)</f>
        <v>4339</v>
      </c>
      <c r="E14" s="7">
        <f t="shared" si="0"/>
        <v>3.152153110047847</v>
      </c>
      <c r="G14" s="35" t="s">
        <v>26</v>
      </c>
      <c r="H14" s="10">
        <f>VLOOKUP(G14,'Denúncias CeA por UF e mês'!$B$42:$O$69,14,0)</f>
        <v>4339</v>
      </c>
      <c r="I14" s="10">
        <f>VLOOKUP(G14,'Denúncias CeA por UF e mês'!$B$74:$O$101,14,0)</f>
        <v>4578</v>
      </c>
      <c r="J14" s="7">
        <f t="shared" si="1"/>
        <v>5.508181608665591E-2</v>
      </c>
      <c r="L14" s="35" t="s">
        <v>26</v>
      </c>
      <c r="M14" s="10">
        <f>VLOOKUP(L14,'Denúncias CeA por UF e mês'!$B$74:$O$101,14,0)</f>
        <v>4578</v>
      </c>
      <c r="N14" s="10">
        <f>VLOOKUP(L14,'Denúncias CeA por UF e mês'!$B$105:$O$134,14,0)</f>
        <v>3262</v>
      </c>
      <c r="O14" s="7">
        <f t="shared" si="2"/>
        <v>-0.28746177370030579</v>
      </c>
      <c r="Q14" s="35" t="s">
        <v>26</v>
      </c>
      <c r="R14" s="10">
        <f>VLOOKUP(Q14,'Denúncias CeA por UF e mês'!$B$105:$O$134,14,0)</f>
        <v>3262</v>
      </c>
      <c r="S14" s="10">
        <f>VLOOKUP(Q14,'Denúncias CeA por UF e mês'!$B$137:$O$166,14,0)</f>
        <v>2827</v>
      </c>
      <c r="T14" s="7">
        <f t="shared" si="3"/>
        <v>-0.13335377069282647</v>
      </c>
      <c r="V14" s="35" t="s">
        <v>26</v>
      </c>
      <c r="W14" s="10">
        <f>VLOOKUP(V14,'Denúncias CeA por UF e mês'!$B$137:$O$165,14,0)</f>
        <v>2827</v>
      </c>
      <c r="X14" s="10">
        <f>VLOOKUP(V14,'Denúncias CeA por UF e mês'!$B$169:$O$197,14,0)</f>
        <v>3107</v>
      </c>
      <c r="Y14" s="7">
        <f t="shared" si="4"/>
        <v>9.9044923947647689E-2</v>
      </c>
    </row>
    <row r="15" spans="2:25" x14ac:dyDescent="0.25">
      <c r="B15" s="35" t="s">
        <v>27</v>
      </c>
      <c r="C15" s="10">
        <f>VLOOKUP(B15,'Denúncias CeA por UF e mês'!$B$10:$O$37,14,0)</f>
        <v>228</v>
      </c>
      <c r="D15" s="10">
        <f>VLOOKUP(B15,'Denúncias CeA por UF e mês'!$B$42:$O$69,14,0)</f>
        <v>1234</v>
      </c>
      <c r="E15" s="7">
        <f t="shared" si="0"/>
        <v>4.4122807017543861</v>
      </c>
      <c r="G15" s="35" t="s">
        <v>27</v>
      </c>
      <c r="H15" s="10">
        <f>VLOOKUP(G15,'Denúncias CeA por UF e mês'!$B$42:$O$69,14,0)</f>
        <v>1234</v>
      </c>
      <c r="I15" s="10">
        <f>VLOOKUP(G15,'Denúncias CeA por UF e mês'!$B$74:$O$101,14,0)</f>
        <v>1299</v>
      </c>
      <c r="J15" s="7">
        <f t="shared" si="1"/>
        <v>5.2674230145867099E-2</v>
      </c>
      <c r="L15" s="35" t="s">
        <v>27</v>
      </c>
      <c r="M15" s="10">
        <f>VLOOKUP(L15,'Denúncias CeA por UF e mês'!$B$74:$O$101,14,0)</f>
        <v>1299</v>
      </c>
      <c r="N15" s="10">
        <f>VLOOKUP(L15,'Denúncias CeA por UF e mês'!$B$105:$O$134,14,0)</f>
        <v>887</v>
      </c>
      <c r="O15" s="7">
        <f t="shared" si="2"/>
        <v>-0.31716705157813702</v>
      </c>
      <c r="Q15" s="35" t="s">
        <v>27</v>
      </c>
      <c r="R15" s="10">
        <f>VLOOKUP(Q15,'Denúncias CeA por UF e mês'!$B$105:$O$134,14,0)</f>
        <v>887</v>
      </c>
      <c r="S15" s="10">
        <f>VLOOKUP(Q15,'Denúncias CeA por UF e mês'!$B$137:$O$166,14,0)</f>
        <v>754</v>
      </c>
      <c r="T15" s="7">
        <f t="shared" si="3"/>
        <v>-0.14994363021420518</v>
      </c>
      <c r="V15" s="35" t="s">
        <v>27</v>
      </c>
      <c r="W15" s="10">
        <f>VLOOKUP(V15,'Denúncias CeA por UF e mês'!$B$137:$O$165,14,0)</f>
        <v>754</v>
      </c>
      <c r="X15" s="10">
        <f>VLOOKUP(V15,'Denúncias CeA por UF e mês'!$B$169:$O$197,14,0)</f>
        <v>691</v>
      </c>
      <c r="Y15" s="7">
        <f t="shared" si="4"/>
        <v>-8.3554376657824933E-2</v>
      </c>
    </row>
    <row r="16" spans="2:25" x14ac:dyDescent="0.25">
      <c r="B16" s="35" t="s">
        <v>28</v>
      </c>
      <c r="C16" s="10">
        <f>VLOOKUP(B16,'Denúncias CeA por UF e mês'!$B$10:$O$37,14,0)</f>
        <v>188</v>
      </c>
      <c r="D16" s="10">
        <f>VLOOKUP(B16,'Denúncias CeA por UF e mês'!$B$42:$O$69,14,0)</f>
        <v>698</v>
      </c>
      <c r="E16" s="7">
        <f t="shared" si="0"/>
        <v>2.7127659574468086</v>
      </c>
      <c r="G16" s="35" t="s">
        <v>28</v>
      </c>
      <c r="H16" s="10">
        <f>VLOOKUP(G16,'Denúncias CeA por UF e mês'!$B$42:$O$69,14,0)</f>
        <v>698</v>
      </c>
      <c r="I16" s="10">
        <f>VLOOKUP(G16,'Denúncias CeA por UF e mês'!$B$74:$O$101,14,0)</f>
        <v>653</v>
      </c>
      <c r="J16" s="7">
        <f t="shared" si="1"/>
        <v>-6.4469914040114609E-2</v>
      </c>
      <c r="L16" s="35" t="s">
        <v>28</v>
      </c>
      <c r="M16" s="10">
        <f>VLOOKUP(L16,'Denúncias CeA por UF e mês'!$B$74:$O$101,14,0)</f>
        <v>653</v>
      </c>
      <c r="N16" s="10">
        <f>VLOOKUP(L16,'Denúncias CeA por UF e mês'!$B$105:$O$134,14,0)</f>
        <v>536</v>
      </c>
      <c r="O16" s="7">
        <f t="shared" si="2"/>
        <v>-0.17917304747320062</v>
      </c>
      <c r="Q16" s="35" t="s">
        <v>28</v>
      </c>
      <c r="R16" s="10">
        <f>VLOOKUP(Q16,'Denúncias CeA por UF e mês'!$B$105:$O$134,14,0)</f>
        <v>536</v>
      </c>
      <c r="S16" s="10">
        <f>VLOOKUP(Q16,'Denúncias CeA por UF e mês'!$B$137:$O$166,14,0)</f>
        <v>484</v>
      </c>
      <c r="T16" s="7">
        <f t="shared" si="3"/>
        <v>-9.7014925373134331E-2</v>
      </c>
      <c r="V16" s="35" t="s">
        <v>28</v>
      </c>
      <c r="W16" s="10">
        <f>VLOOKUP(V16,'Denúncias CeA por UF e mês'!$B$137:$O$165,14,0)</f>
        <v>484</v>
      </c>
      <c r="X16" s="10">
        <f>VLOOKUP(V16,'Denúncias CeA por UF e mês'!$B$169:$O$197,14,0)</f>
        <v>424</v>
      </c>
      <c r="Y16" s="7">
        <f t="shared" si="4"/>
        <v>-0.12396694214876033</v>
      </c>
    </row>
    <row r="17" spans="2:25" x14ac:dyDescent="0.25">
      <c r="B17" s="35" t="s">
        <v>29</v>
      </c>
      <c r="C17" s="10">
        <f>VLOOKUP(B17,'Denúncias CeA por UF e mês'!$B$10:$O$37,14,0)</f>
        <v>583</v>
      </c>
      <c r="D17" s="10">
        <f>VLOOKUP(B17,'Denúncias CeA por UF e mês'!$B$42:$O$69,14,0)</f>
        <v>2068</v>
      </c>
      <c r="E17" s="7">
        <f t="shared" si="0"/>
        <v>2.5471698113207548</v>
      </c>
      <c r="G17" s="35" t="s">
        <v>29</v>
      </c>
      <c r="H17" s="10">
        <f>VLOOKUP(G17,'Denúncias CeA por UF e mês'!$B$42:$O$69,14,0)</f>
        <v>2068</v>
      </c>
      <c r="I17" s="10">
        <f>VLOOKUP(G17,'Denúncias CeA por UF e mês'!$B$74:$O$101,14,0)</f>
        <v>2082</v>
      </c>
      <c r="J17" s="7">
        <f t="shared" si="1"/>
        <v>6.7698259187620891E-3</v>
      </c>
      <c r="L17" s="35" t="s">
        <v>29</v>
      </c>
      <c r="M17" s="10">
        <f>VLOOKUP(L17,'Denúncias CeA por UF e mês'!$B$74:$O$101,14,0)</f>
        <v>2082</v>
      </c>
      <c r="N17" s="10">
        <f>VLOOKUP(L17,'Denúncias CeA por UF e mês'!$B$105:$O$134,14,0)</f>
        <v>1259</v>
      </c>
      <c r="O17" s="7">
        <f t="shared" si="2"/>
        <v>-0.3952929875120077</v>
      </c>
      <c r="Q17" s="35" t="s">
        <v>29</v>
      </c>
      <c r="R17" s="10">
        <f>VLOOKUP(Q17,'Denúncias CeA por UF e mês'!$B$105:$O$134,14,0)</f>
        <v>1259</v>
      </c>
      <c r="S17" s="10">
        <f>VLOOKUP(Q17,'Denúncias CeA por UF e mês'!$B$137:$O$166,14,0)</f>
        <v>1108</v>
      </c>
      <c r="T17" s="7">
        <f t="shared" si="3"/>
        <v>-0.11993645750595711</v>
      </c>
      <c r="V17" s="35" t="s">
        <v>29</v>
      </c>
      <c r="W17" s="10">
        <f>VLOOKUP(V17,'Denúncias CeA por UF e mês'!$B$137:$O$165,14,0)</f>
        <v>1108</v>
      </c>
      <c r="X17" s="10">
        <f>VLOOKUP(V17,'Denúncias CeA por UF e mês'!$B$169:$O$197,14,0)</f>
        <v>818</v>
      </c>
      <c r="Y17" s="7">
        <f t="shared" si="4"/>
        <v>-0.26173285198555957</v>
      </c>
    </row>
    <row r="18" spans="2:25" x14ac:dyDescent="0.25">
      <c r="B18" s="35" t="s">
        <v>30</v>
      </c>
      <c r="C18" s="10">
        <f>VLOOKUP(B18,'Denúncias CeA por UF e mês'!$B$10:$O$37,14,0)</f>
        <v>451</v>
      </c>
      <c r="D18" s="10">
        <f>VLOOKUP(B18,'Denúncias CeA por UF e mês'!$B$42:$O$69,14,0)</f>
        <v>1381</v>
      </c>
      <c r="E18" s="7">
        <f t="shared" si="0"/>
        <v>2.0620842572062084</v>
      </c>
      <c r="G18" s="35" t="s">
        <v>30</v>
      </c>
      <c r="H18" s="10">
        <f>VLOOKUP(G18,'Denúncias CeA por UF e mês'!$B$42:$O$69,14,0)</f>
        <v>1381</v>
      </c>
      <c r="I18" s="10">
        <f>VLOOKUP(G18,'Denúncias CeA por UF e mês'!$B$74:$O$101,14,0)</f>
        <v>1616</v>
      </c>
      <c r="J18" s="7">
        <f t="shared" si="1"/>
        <v>0.17016654598117306</v>
      </c>
      <c r="L18" s="35" t="s">
        <v>30</v>
      </c>
      <c r="M18" s="10">
        <f>VLOOKUP(L18,'Denúncias CeA por UF e mês'!$B$74:$O$101,14,0)</f>
        <v>1616</v>
      </c>
      <c r="N18" s="10">
        <f>VLOOKUP(L18,'Denúncias CeA por UF e mês'!$B$105:$O$134,14,0)</f>
        <v>1058</v>
      </c>
      <c r="O18" s="7">
        <f t="shared" si="2"/>
        <v>-0.34529702970297027</v>
      </c>
      <c r="Q18" s="35" t="s">
        <v>30</v>
      </c>
      <c r="R18" s="10">
        <f>VLOOKUP(Q18,'Denúncias CeA por UF e mês'!$B$105:$O$134,14,0)</f>
        <v>1058</v>
      </c>
      <c r="S18" s="10">
        <f>VLOOKUP(Q18,'Denúncias CeA por UF e mês'!$B$137:$O$166,14,0)</f>
        <v>959</v>
      </c>
      <c r="T18" s="7">
        <f t="shared" si="3"/>
        <v>-9.3572778827977321E-2</v>
      </c>
      <c r="V18" s="35" t="s">
        <v>30</v>
      </c>
      <c r="W18" s="10">
        <f>VLOOKUP(V18,'Denúncias CeA por UF e mês'!$B$137:$O$165,14,0)</f>
        <v>959</v>
      </c>
      <c r="X18" s="10">
        <f>VLOOKUP(V18,'Denúncias CeA por UF e mês'!$B$169:$O$197,14,0)</f>
        <v>739</v>
      </c>
      <c r="Y18" s="7">
        <f t="shared" si="4"/>
        <v>-0.22940563086548488</v>
      </c>
    </row>
    <row r="19" spans="2:25" x14ac:dyDescent="0.25">
      <c r="B19" s="35" t="s">
        <v>31</v>
      </c>
      <c r="C19" s="10">
        <f>VLOOKUP(B19,'Denúncias CeA por UF e mês'!$B$10:$O$37,14,0)</f>
        <v>743</v>
      </c>
      <c r="D19" s="10">
        <f>VLOOKUP(B19,'Denúncias CeA por UF e mês'!$B$42:$O$69,14,0)</f>
        <v>3200</v>
      </c>
      <c r="E19" s="7">
        <f t="shared" si="0"/>
        <v>3.3068640646029608</v>
      </c>
      <c r="G19" s="35" t="s">
        <v>31</v>
      </c>
      <c r="H19" s="10">
        <f>VLOOKUP(G19,'Denúncias CeA por UF e mês'!$B$42:$O$69,14,0)</f>
        <v>3200</v>
      </c>
      <c r="I19" s="10">
        <f>VLOOKUP(G19,'Denúncias CeA por UF e mês'!$B$74:$O$101,14,0)</f>
        <v>2622</v>
      </c>
      <c r="J19" s="7">
        <f t="shared" si="1"/>
        <v>-0.18062500000000001</v>
      </c>
      <c r="L19" s="35" t="s">
        <v>31</v>
      </c>
      <c r="M19" s="10">
        <f>VLOOKUP(L19,'Denúncias CeA por UF e mês'!$B$74:$O$101,14,0)</f>
        <v>2622</v>
      </c>
      <c r="N19" s="10">
        <f>VLOOKUP(L19,'Denúncias CeA por UF e mês'!$B$105:$O$134,14,0)</f>
        <v>1562</v>
      </c>
      <c r="O19" s="7">
        <f t="shared" si="2"/>
        <v>-0.40427154843630814</v>
      </c>
      <c r="Q19" s="35" t="s">
        <v>31</v>
      </c>
      <c r="R19" s="10">
        <f>VLOOKUP(Q19,'Denúncias CeA por UF e mês'!$B$105:$O$134,14,0)</f>
        <v>1562</v>
      </c>
      <c r="S19" s="10">
        <f>VLOOKUP(Q19,'Denúncias CeA por UF e mês'!$B$137:$O$166,14,0)</f>
        <v>1317</v>
      </c>
      <c r="T19" s="7">
        <f t="shared" si="3"/>
        <v>-0.15685019206145967</v>
      </c>
      <c r="V19" s="35" t="s">
        <v>31</v>
      </c>
      <c r="W19" s="10">
        <f>VLOOKUP(V19,'Denúncias CeA por UF e mês'!$B$137:$O$165,14,0)</f>
        <v>1317</v>
      </c>
      <c r="X19" s="10">
        <f>VLOOKUP(V19,'Denúncias CeA por UF e mês'!$B$169:$O$197,14,0)</f>
        <v>1101</v>
      </c>
      <c r="Y19" s="7">
        <f t="shared" si="4"/>
        <v>-0.16400911161731208</v>
      </c>
    </row>
    <row r="20" spans="2:25" x14ac:dyDescent="0.25">
      <c r="B20" s="35" t="s">
        <v>32</v>
      </c>
      <c r="C20" s="10">
        <f>VLOOKUP(B20,'Denúncias CeA por UF e mês'!$B$10:$O$37,14,0)</f>
        <v>306</v>
      </c>
      <c r="D20" s="10">
        <f>VLOOKUP(B20,'Denúncias CeA por UF e mês'!$B$42:$O$69,14,0)</f>
        <v>1376</v>
      </c>
      <c r="E20" s="7">
        <f t="shared" si="0"/>
        <v>3.4967320261437909</v>
      </c>
      <c r="G20" s="35" t="s">
        <v>32</v>
      </c>
      <c r="H20" s="10">
        <f>VLOOKUP(G20,'Denúncias CeA por UF e mês'!$B$42:$O$69,14,0)</f>
        <v>1376</v>
      </c>
      <c r="I20" s="10">
        <f>VLOOKUP(G20,'Denúncias CeA por UF e mês'!$B$74:$O$101,14,0)</f>
        <v>1098</v>
      </c>
      <c r="J20" s="7">
        <f t="shared" si="1"/>
        <v>-0.20203488372093023</v>
      </c>
      <c r="L20" s="35" t="s">
        <v>32</v>
      </c>
      <c r="M20" s="10">
        <f>VLOOKUP(L20,'Denúncias CeA por UF e mês'!$B$74:$O$101,14,0)</f>
        <v>1098</v>
      </c>
      <c r="N20" s="10">
        <f>VLOOKUP(L20,'Denúncias CeA por UF e mês'!$B$105:$O$134,14,0)</f>
        <v>733</v>
      </c>
      <c r="O20" s="7">
        <f t="shared" si="2"/>
        <v>-0.33242258652094719</v>
      </c>
      <c r="Q20" s="35" t="s">
        <v>32</v>
      </c>
      <c r="R20" s="10">
        <f>VLOOKUP(Q20,'Denúncias CeA por UF e mês'!$B$105:$O$134,14,0)</f>
        <v>733</v>
      </c>
      <c r="S20" s="10">
        <f>VLOOKUP(Q20,'Denúncias CeA por UF e mês'!$B$137:$O$166,14,0)</f>
        <v>660</v>
      </c>
      <c r="T20" s="7">
        <f t="shared" si="3"/>
        <v>-9.9590723055934513E-2</v>
      </c>
      <c r="V20" s="35" t="s">
        <v>32</v>
      </c>
      <c r="W20" s="10">
        <f>VLOOKUP(V20,'Denúncias CeA por UF e mês'!$B$137:$O$165,14,0)</f>
        <v>660</v>
      </c>
      <c r="X20" s="10">
        <f>VLOOKUP(V20,'Denúncias CeA por UF e mês'!$B$169:$O$197,14,0)</f>
        <v>510</v>
      </c>
      <c r="Y20" s="7">
        <f t="shared" si="4"/>
        <v>-0.22727272727272727</v>
      </c>
    </row>
    <row r="21" spans="2:25" x14ac:dyDescent="0.25">
      <c r="B21" s="35" t="s">
        <v>33</v>
      </c>
      <c r="C21" s="10">
        <f>VLOOKUP(B21,'Denúncias CeA por UF e mês'!$B$10:$O$37,14,0)</f>
        <v>575</v>
      </c>
      <c r="D21" s="10">
        <f>VLOOKUP(B21,'Denúncias CeA por UF e mês'!$B$42:$O$69,14,0)</f>
        <v>2355</v>
      </c>
      <c r="E21" s="7">
        <f t="shared" si="0"/>
        <v>3.0956521739130434</v>
      </c>
      <c r="G21" s="35" t="s">
        <v>33</v>
      </c>
      <c r="H21" s="10">
        <f>VLOOKUP(G21,'Denúncias CeA por UF e mês'!$B$42:$O$69,14,0)</f>
        <v>2355</v>
      </c>
      <c r="I21" s="10">
        <f>VLOOKUP(G21,'Denúncias CeA por UF e mês'!$B$74:$O$101,14,0)</f>
        <v>2701</v>
      </c>
      <c r="J21" s="7">
        <f t="shared" si="1"/>
        <v>0.14692144373673036</v>
      </c>
      <c r="L21" s="35" t="s">
        <v>33</v>
      </c>
      <c r="M21" s="10">
        <f>VLOOKUP(L21,'Denúncias CeA por UF e mês'!$B$74:$O$101,14,0)</f>
        <v>2701</v>
      </c>
      <c r="N21" s="10">
        <f>VLOOKUP(L21,'Denúncias CeA por UF e mês'!$B$105:$O$134,14,0)</f>
        <v>1907</v>
      </c>
      <c r="O21" s="7">
        <f t="shared" si="2"/>
        <v>-0.2939651980747871</v>
      </c>
      <c r="Q21" s="35" t="s">
        <v>33</v>
      </c>
      <c r="R21" s="10">
        <f>VLOOKUP(Q21,'Denúncias CeA por UF e mês'!$B$105:$O$134,14,0)</f>
        <v>1907</v>
      </c>
      <c r="S21" s="10">
        <f>VLOOKUP(Q21,'Denúncias CeA por UF e mês'!$B$137:$O$166,14,0)</f>
        <v>1565</v>
      </c>
      <c r="T21" s="7">
        <f t="shared" si="3"/>
        <v>-0.1793392763502884</v>
      </c>
      <c r="V21" s="35" t="s">
        <v>33</v>
      </c>
      <c r="W21" s="10">
        <f>VLOOKUP(V21,'Denúncias CeA por UF e mês'!$B$137:$O$165,14,0)</f>
        <v>1565</v>
      </c>
      <c r="X21" s="10">
        <f>VLOOKUP(V21,'Denúncias CeA por UF e mês'!$B$169:$O$197,14,0)</f>
        <v>1375</v>
      </c>
      <c r="Y21" s="7">
        <f t="shared" si="4"/>
        <v>-0.12140575079872204</v>
      </c>
    </row>
    <row r="22" spans="2:25" x14ac:dyDescent="0.25">
      <c r="B22" s="35" t="s">
        <v>34</v>
      </c>
      <c r="C22" s="10">
        <f>VLOOKUP(B22,'Denúncias CeA por UF e mês'!$B$10:$O$37,14,0)</f>
        <v>1795</v>
      </c>
      <c r="D22" s="10">
        <f>VLOOKUP(B22,'Denúncias CeA por UF e mês'!$B$42:$O$69,14,0)</f>
        <v>7956</v>
      </c>
      <c r="E22" s="7">
        <f t="shared" si="0"/>
        <v>3.4323119777158775</v>
      </c>
      <c r="G22" s="35" t="s">
        <v>34</v>
      </c>
      <c r="H22" s="10">
        <f>VLOOKUP(G22,'Denúncias CeA por UF e mês'!$B$42:$O$69,14,0)</f>
        <v>7956</v>
      </c>
      <c r="I22" s="10">
        <f>VLOOKUP(G22,'Denúncias CeA por UF e mês'!$B$74:$O$101,14,0)</f>
        <v>8339</v>
      </c>
      <c r="J22" s="7">
        <f t="shared" si="1"/>
        <v>4.8139768728004025E-2</v>
      </c>
      <c r="L22" s="35" t="s">
        <v>34</v>
      </c>
      <c r="M22" s="10">
        <f>VLOOKUP(L22,'Denúncias CeA por UF e mês'!$B$74:$O$101,14,0)</f>
        <v>8339</v>
      </c>
      <c r="N22" s="10">
        <f>VLOOKUP(L22,'Denúncias CeA por UF e mês'!$B$105:$O$134,14,0)</f>
        <v>5389</v>
      </c>
      <c r="O22" s="7">
        <f t="shared" si="2"/>
        <v>-0.35375944357836669</v>
      </c>
      <c r="Q22" s="35" t="s">
        <v>34</v>
      </c>
      <c r="R22" s="10">
        <f>VLOOKUP(Q22,'Denúncias CeA por UF e mês'!$B$105:$O$134,14,0)</f>
        <v>5389</v>
      </c>
      <c r="S22" s="10">
        <f>VLOOKUP(Q22,'Denúncias CeA por UF e mês'!$B$137:$O$166,14,0)</f>
        <v>4549</v>
      </c>
      <c r="T22" s="7">
        <f t="shared" si="3"/>
        <v>-0.15587307478196327</v>
      </c>
      <c r="V22" s="35" t="s">
        <v>34</v>
      </c>
      <c r="W22" s="10">
        <f>VLOOKUP(V22,'Denúncias CeA por UF e mês'!$B$137:$O$165,14,0)</f>
        <v>4549</v>
      </c>
      <c r="X22" s="10">
        <f>VLOOKUP(V22,'Denúncias CeA por UF e mês'!$B$169:$O$197,14,0)</f>
        <v>4009</v>
      </c>
      <c r="Y22" s="7">
        <f t="shared" si="4"/>
        <v>-0.11870740822158717</v>
      </c>
    </row>
    <row r="23" spans="2:25" x14ac:dyDescent="0.25">
      <c r="B23" s="35" t="s">
        <v>35</v>
      </c>
      <c r="C23" s="10">
        <f>VLOOKUP(B23,'Denúncias CeA por UF e mês'!$B$10:$O$37,14,0)</f>
        <v>505</v>
      </c>
      <c r="D23" s="10">
        <f>VLOOKUP(B23,'Denúncias CeA por UF e mês'!$B$42:$O$69,14,0)</f>
        <v>2225</v>
      </c>
      <c r="E23" s="7">
        <f t="shared" si="0"/>
        <v>3.4059405940594059</v>
      </c>
      <c r="G23" s="35" t="s">
        <v>35</v>
      </c>
      <c r="H23" s="10">
        <f>VLOOKUP(G23,'Denúncias CeA por UF e mês'!$B$42:$O$69,14,0)</f>
        <v>2225</v>
      </c>
      <c r="I23" s="10">
        <f>VLOOKUP(G23,'Denúncias CeA por UF e mês'!$B$74:$O$101,14,0)</f>
        <v>1979</v>
      </c>
      <c r="J23" s="7">
        <f t="shared" si="1"/>
        <v>-0.11056179775280899</v>
      </c>
      <c r="L23" s="35" t="s">
        <v>35</v>
      </c>
      <c r="M23" s="10">
        <f>VLOOKUP(L23,'Denúncias CeA por UF e mês'!$B$74:$O$101,14,0)</f>
        <v>1979</v>
      </c>
      <c r="N23" s="10">
        <f>VLOOKUP(L23,'Denúncias CeA por UF e mês'!$B$105:$O$134,14,0)</f>
        <v>1344</v>
      </c>
      <c r="O23" s="7">
        <f t="shared" si="2"/>
        <v>-0.32086912582112176</v>
      </c>
      <c r="Q23" s="35" t="s">
        <v>35</v>
      </c>
      <c r="R23" s="10">
        <f>VLOOKUP(Q23,'Denúncias CeA por UF e mês'!$B$105:$O$134,14,0)</f>
        <v>1344</v>
      </c>
      <c r="S23" s="10">
        <f>VLOOKUP(Q23,'Denúncias CeA por UF e mês'!$B$137:$O$166,14,0)</f>
        <v>897</v>
      </c>
      <c r="T23" s="7">
        <f t="shared" si="3"/>
        <v>-0.3325892857142857</v>
      </c>
      <c r="V23" s="35" t="s">
        <v>35</v>
      </c>
      <c r="W23" s="10">
        <f>VLOOKUP(V23,'Denúncias CeA por UF e mês'!$B$137:$O$165,14,0)</f>
        <v>897</v>
      </c>
      <c r="X23" s="10">
        <f>VLOOKUP(V23,'Denúncias CeA por UF e mês'!$B$169:$O$197,14,0)</f>
        <v>837</v>
      </c>
      <c r="Y23" s="7">
        <f t="shared" si="4"/>
        <v>-6.6889632107023408E-2</v>
      </c>
    </row>
    <row r="24" spans="2:25" x14ac:dyDescent="0.25">
      <c r="B24" s="35" t="s">
        <v>36</v>
      </c>
      <c r="C24" s="10">
        <f>VLOOKUP(B24,'Denúncias CeA por UF e mês'!$B$10:$O$37,14,0)</f>
        <v>168</v>
      </c>
      <c r="D24" s="10">
        <f>VLOOKUP(B24,'Denúncias CeA por UF e mês'!$B$42:$O$69,14,0)</f>
        <v>732</v>
      </c>
      <c r="E24" s="7">
        <f t="shared" si="0"/>
        <v>3.3571428571428572</v>
      </c>
      <c r="G24" s="35" t="s">
        <v>36</v>
      </c>
      <c r="H24" s="10">
        <f>VLOOKUP(G24,'Denúncias CeA por UF e mês'!$B$42:$O$69,14,0)</f>
        <v>732</v>
      </c>
      <c r="I24" s="10">
        <f>VLOOKUP(G24,'Denúncias CeA por UF e mês'!$B$74:$O$101,14,0)</f>
        <v>612</v>
      </c>
      <c r="J24" s="7">
        <f t="shared" si="1"/>
        <v>-0.16393442622950818</v>
      </c>
      <c r="L24" s="35" t="s">
        <v>36</v>
      </c>
      <c r="M24" s="10">
        <f>VLOOKUP(L24,'Denúncias CeA por UF e mês'!$B$74:$O$101,14,0)</f>
        <v>612</v>
      </c>
      <c r="N24" s="10">
        <f>VLOOKUP(L24,'Denúncias CeA por UF e mês'!$B$105:$O$134,14,0)</f>
        <v>346</v>
      </c>
      <c r="O24" s="7">
        <f t="shared" si="2"/>
        <v>-0.434640522875817</v>
      </c>
      <c r="Q24" s="35" t="s">
        <v>36</v>
      </c>
      <c r="R24" s="10">
        <f>VLOOKUP(Q24,'Denúncias CeA por UF e mês'!$B$105:$O$134,14,0)</f>
        <v>346</v>
      </c>
      <c r="S24" s="10">
        <f>VLOOKUP(Q24,'Denúncias CeA por UF e mês'!$B$137:$O$166,14,0)</f>
        <v>310</v>
      </c>
      <c r="T24" s="7">
        <f t="shared" si="3"/>
        <v>-0.10404624277456648</v>
      </c>
      <c r="V24" s="35" t="s">
        <v>36</v>
      </c>
      <c r="W24" s="10">
        <f>VLOOKUP(V24,'Denúncias CeA por UF e mês'!$B$137:$O$165,14,0)</f>
        <v>310</v>
      </c>
      <c r="X24" s="10">
        <f>VLOOKUP(V24,'Denúncias CeA por UF e mês'!$B$169:$O$197,14,0)</f>
        <v>334</v>
      </c>
      <c r="Y24" s="7">
        <f t="shared" si="4"/>
        <v>7.7419354838709681E-2</v>
      </c>
    </row>
    <row r="25" spans="2:25" x14ac:dyDescent="0.25">
      <c r="B25" s="35" t="s">
        <v>37</v>
      </c>
      <c r="C25" s="10">
        <f>VLOOKUP(B25,'Denúncias CeA por UF e mês'!$B$10:$O$37,14,0)</f>
        <v>25</v>
      </c>
      <c r="D25" s="10">
        <f>VLOOKUP(B25,'Denúncias CeA por UF e mês'!$B$42:$O$69,14,0)</f>
        <v>96</v>
      </c>
      <c r="E25" s="7">
        <f t="shared" si="0"/>
        <v>2.84</v>
      </c>
      <c r="G25" s="35" t="s">
        <v>37</v>
      </c>
      <c r="H25" s="10">
        <f>VLOOKUP(G25,'Denúncias CeA por UF e mês'!$B$42:$O$69,14,0)</f>
        <v>96</v>
      </c>
      <c r="I25" s="10">
        <f>VLOOKUP(G25,'Denúncias CeA por UF e mês'!$B$74:$O$101,14,0)</f>
        <v>74</v>
      </c>
      <c r="J25" s="7">
        <f t="shared" si="1"/>
        <v>-0.22916666666666666</v>
      </c>
      <c r="L25" s="35" t="s">
        <v>37</v>
      </c>
      <c r="M25" s="10">
        <f>VLOOKUP(L25,'Denúncias CeA por UF e mês'!$B$74:$O$101,14,0)</f>
        <v>74</v>
      </c>
      <c r="N25" s="10">
        <f>VLOOKUP(L25,'Denúncias CeA por UF e mês'!$B$105:$O$134,14,0)</f>
        <v>38</v>
      </c>
      <c r="O25" s="7">
        <f t="shared" si="2"/>
        <v>-0.48648648648648651</v>
      </c>
      <c r="Q25" s="35" t="s">
        <v>37</v>
      </c>
      <c r="R25" s="10">
        <f>VLOOKUP(Q25,'Denúncias CeA por UF e mês'!$B$105:$O$134,14,0)</f>
        <v>38</v>
      </c>
      <c r="S25" s="10">
        <f>VLOOKUP(Q25,'Denúncias CeA por UF e mês'!$B$137:$O$166,14,0)</f>
        <v>30</v>
      </c>
      <c r="T25" s="7">
        <f t="shared" si="3"/>
        <v>-0.21052631578947367</v>
      </c>
      <c r="V25" s="35" t="s">
        <v>37</v>
      </c>
      <c r="W25" s="10">
        <f>VLOOKUP(V25,'Denúncias CeA por UF e mês'!$B$137:$O$165,14,0)</f>
        <v>30</v>
      </c>
      <c r="X25" s="10">
        <f>VLOOKUP(V25,'Denúncias CeA por UF e mês'!$B$169:$O$197,14,0)</f>
        <v>31</v>
      </c>
      <c r="Y25" s="7">
        <f t="shared" si="4"/>
        <v>3.3333333333333333E-2</v>
      </c>
    </row>
    <row r="26" spans="2:25" x14ac:dyDescent="0.25">
      <c r="B26" s="35" t="s">
        <v>38</v>
      </c>
      <c r="C26" s="10">
        <f>VLOOKUP(B26,'Denúncias CeA por UF e mês'!$B$10:$O$37,14,0)</f>
        <v>612</v>
      </c>
      <c r="D26" s="10">
        <f>VLOOKUP(B26,'Denúncias CeA por UF e mês'!$B$42:$O$69,14,0)</f>
        <v>2763</v>
      </c>
      <c r="E26" s="7">
        <f t="shared" si="0"/>
        <v>3.5147058823529411</v>
      </c>
      <c r="G26" s="35" t="s">
        <v>38</v>
      </c>
      <c r="H26" s="10">
        <f>VLOOKUP(G26,'Denúncias CeA por UF e mês'!$B$42:$O$69,14,0)</f>
        <v>2763</v>
      </c>
      <c r="I26" s="10">
        <f>VLOOKUP(G26,'Denúncias CeA por UF e mês'!$B$74:$O$101,14,0)</f>
        <v>3164</v>
      </c>
      <c r="J26" s="7">
        <f t="shared" si="1"/>
        <v>0.14513210278682592</v>
      </c>
      <c r="L26" s="35" t="s">
        <v>38</v>
      </c>
      <c r="M26" s="10">
        <f>VLOOKUP(L26,'Denúncias CeA por UF e mês'!$B$74:$O$101,14,0)</f>
        <v>3164</v>
      </c>
      <c r="N26" s="10">
        <f>VLOOKUP(L26,'Denúncias CeA por UF e mês'!$B$105:$O$134,14,0)</f>
        <v>2733</v>
      </c>
      <c r="O26" s="7">
        <f t="shared" si="2"/>
        <v>-0.13621997471554995</v>
      </c>
      <c r="Q26" s="35" t="s">
        <v>38</v>
      </c>
      <c r="R26" s="10">
        <f>VLOOKUP(Q26,'Denúncias CeA por UF e mês'!$B$105:$O$134,14,0)</f>
        <v>2733</v>
      </c>
      <c r="S26" s="10">
        <f>VLOOKUP(Q26,'Denúncias CeA por UF e mês'!$B$137:$O$166,14,0)</f>
        <v>2152</v>
      </c>
      <c r="T26" s="7">
        <f t="shared" si="3"/>
        <v>-0.21258690084156603</v>
      </c>
      <c r="V26" s="35" t="s">
        <v>38</v>
      </c>
      <c r="W26" s="10">
        <f>VLOOKUP(V26,'Denúncias CeA por UF e mês'!$B$137:$O$165,14,0)</f>
        <v>2152</v>
      </c>
      <c r="X26" s="10">
        <f>VLOOKUP(V26,'Denúncias CeA por UF e mês'!$B$169:$O$197,14,0)</f>
        <v>1698</v>
      </c>
      <c r="Y26" s="7">
        <f t="shared" si="4"/>
        <v>-0.21096654275092938</v>
      </c>
    </row>
    <row r="27" spans="2:25" x14ac:dyDescent="0.25">
      <c r="B27" s="35" t="s">
        <v>39</v>
      </c>
      <c r="C27" s="10">
        <f>VLOOKUP(B27,'Denúncias CeA por UF e mês'!$B$10:$O$37,14,0)</f>
        <v>372</v>
      </c>
      <c r="D27" s="10">
        <f>VLOOKUP(B27,'Denúncias CeA por UF e mês'!$B$42:$O$69,14,0)</f>
        <v>1545</v>
      </c>
      <c r="E27" s="7">
        <f t="shared" si="0"/>
        <v>3.153225806451613</v>
      </c>
      <c r="G27" s="35" t="s">
        <v>39</v>
      </c>
      <c r="H27" s="10">
        <f>VLOOKUP(G27,'Denúncias CeA por UF e mês'!$B$42:$O$69,14,0)</f>
        <v>1545</v>
      </c>
      <c r="I27" s="10">
        <f>VLOOKUP(G27,'Denúncias CeA por UF e mês'!$B$74:$O$101,14,0)</f>
        <v>1985</v>
      </c>
      <c r="J27" s="7">
        <f t="shared" si="1"/>
        <v>0.28478964401294499</v>
      </c>
      <c r="L27" s="35" t="s">
        <v>39</v>
      </c>
      <c r="M27" s="10">
        <f>VLOOKUP(L27,'Denúncias CeA por UF e mês'!$B$74:$O$101,14,0)</f>
        <v>1985</v>
      </c>
      <c r="N27" s="10">
        <f>VLOOKUP(L27,'Denúncias CeA por UF e mês'!$B$105:$O$134,14,0)</f>
        <v>1617</v>
      </c>
      <c r="O27" s="7">
        <f t="shared" si="2"/>
        <v>-0.18539042821158691</v>
      </c>
      <c r="Q27" s="35" t="s">
        <v>39</v>
      </c>
      <c r="R27" s="10">
        <f>VLOOKUP(Q27,'Denúncias CeA por UF e mês'!$B$105:$O$134,14,0)</f>
        <v>1617</v>
      </c>
      <c r="S27" s="10">
        <f>VLOOKUP(Q27,'Denúncias CeA por UF e mês'!$B$137:$O$166,14,0)</f>
        <v>1318</v>
      </c>
      <c r="T27" s="7">
        <f t="shared" si="3"/>
        <v>-0.18491032776747063</v>
      </c>
      <c r="V27" s="35" t="s">
        <v>39</v>
      </c>
      <c r="W27" s="10">
        <f>VLOOKUP(V27,'Denúncias CeA por UF e mês'!$B$137:$O$165,14,0)</f>
        <v>1318</v>
      </c>
      <c r="X27" s="10">
        <f>VLOOKUP(V27,'Denúncias CeA por UF e mês'!$B$169:$O$197,14,0)</f>
        <v>1204</v>
      </c>
      <c r="Y27" s="7">
        <f t="shared" si="4"/>
        <v>-8.6494688922610016E-2</v>
      </c>
    </row>
    <row r="28" spans="2:25" x14ac:dyDescent="0.25">
      <c r="B28" s="35" t="s">
        <v>40</v>
      </c>
      <c r="C28" s="10">
        <f>VLOOKUP(B28,'Denúncias CeA por UF e mês'!$B$10:$O$37,14,0)</f>
        <v>158</v>
      </c>
      <c r="D28" s="10">
        <f>VLOOKUP(B28,'Denúncias CeA por UF e mês'!$B$42:$O$69,14,0)</f>
        <v>642</v>
      </c>
      <c r="E28" s="7">
        <f t="shared" si="0"/>
        <v>3.0632911392405062</v>
      </c>
      <c r="G28" s="35" t="s">
        <v>40</v>
      </c>
      <c r="H28" s="10">
        <f>VLOOKUP(G28,'Denúncias CeA por UF e mês'!$B$42:$O$69,14,0)</f>
        <v>642</v>
      </c>
      <c r="I28" s="10">
        <f>VLOOKUP(G28,'Denúncias CeA por UF e mês'!$B$74:$O$101,14,0)</f>
        <v>698</v>
      </c>
      <c r="J28" s="7">
        <f t="shared" si="1"/>
        <v>8.7227414330218064E-2</v>
      </c>
      <c r="L28" s="35" t="s">
        <v>40</v>
      </c>
      <c r="M28" s="10">
        <f>VLOOKUP(L28,'Denúncias CeA por UF e mês'!$B$74:$O$101,14,0)</f>
        <v>698</v>
      </c>
      <c r="N28" s="10">
        <f>VLOOKUP(L28,'Denúncias CeA por UF e mês'!$B$105:$O$134,14,0)</f>
        <v>442</v>
      </c>
      <c r="O28" s="7">
        <f t="shared" si="2"/>
        <v>-0.36676217765042979</v>
      </c>
      <c r="Q28" s="35" t="s">
        <v>40</v>
      </c>
      <c r="R28" s="10">
        <f>VLOOKUP(Q28,'Denúncias CeA por UF e mês'!$B$105:$O$134,14,0)</f>
        <v>442</v>
      </c>
      <c r="S28" s="10">
        <f>VLOOKUP(Q28,'Denúncias CeA por UF e mês'!$B$137:$O$166,14,0)</f>
        <v>399</v>
      </c>
      <c r="T28" s="7">
        <f t="shared" si="3"/>
        <v>-9.7285067873303169E-2</v>
      </c>
      <c r="V28" s="35" t="s">
        <v>40</v>
      </c>
      <c r="W28" s="10">
        <f>VLOOKUP(V28,'Denúncias CeA por UF e mês'!$B$137:$O$165,14,0)</f>
        <v>399</v>
      </c>
      <c r="X28" s="10">
        <f>VLOOKUP(V28,'Denúncias CeA por UF e mês'!$B$169:$O$197,14,0)</f>
        <v>392</v>
      </c>
      <c r="Y28" s="7">
        <f t="shared" si="4"/>
        <v>-1.7543859649122806E-2</v>
      </c>
    </row>
    <row r="29" spans="2:25" x14ac:dyDescent="0.25">
      <c r="B29" s="35" t="s">
        <v>41</v>
      </c>
      <c r="C29" s="10">
        <f>VLOOKUP(B29,'Denúncias CeA por UF e mês'!$B$10:$O$37,14,0)</f>
        <v>1893</v>
      </c>
      <c r="D29" s="10">
        <f>VLOOKUP(B29,'Denúncias CeA por UF e mês'!$B$42:$O$69,14,0)</f>
        <v>7697</v>
      </c>
      <c r="E29" s="7">
        <f t="shared" si="0"/>
        <v>3.0660327522451136</v>
      </c>
      <c r="G29" s="35" t="s">
        <v>41</v>
      </c>
      <c r="H29" s="10">
        <f>VLOOKUP(G29,'Denúncias CeA por UF e mês'!$B$42:$O$69,14,0)</f>
        <v>7697</v>
      </c>
      <c r="I29" s="10">
        <f>VLOOKUP(G29,'Denúncias CeA por UF e mês'!$B$74:$O$101,14,0)</f>
        <v>9180</v>
      </c>
      <c r="J29" s="7">
        <f t="shared" si="1"/>
        <v>0.192672469793426</v>
      </c>
      <c r="L29" s="35" t="s">
        <v>41</v>
      </c>
      <c r="M29" s="10">
        <f>VLOOKUP(L29,'Denúncias CeA por UF e mês'!$B$74:$O$101,14,0)</f>
        <v>9180</v>
      </c>
      <c r="N29" s="10">
        <f>VLOOKUP(L29,'Denúncias CeA por UF e mês'!$B$105:$O$134,14,0)</f>
        <v>8893</v>
      </c>
      <c r="O29" s="7">
        <f t="shared" si="2"/>
        <v>-3.1263616557734207E-2</v>
      </c>
      <c r="Q29" s="35" t="s">
        <v>41</v>
      </c>
      <c r="R29" s="10">
        <f>VLOOKUP(Q29,'Denúncias CeA por UF e mês'!$B$105:$O$134,14,0)</f>
        <v>8893</v>
      </c>
      <c r="S29" s="10">
        <f>VLOOKUP(Q29,'Denúncias CeA por UF e mês'!$B$137:$O$166,14,0)</f>
        <v>7862</v>
      </c>
      <c r="T29" s="7">
        <f t="shared" si="3"/>
        <v>-0.11593388058023164</v>
      </c>
      <c r="V29" s="35" t="s">
        <v>41</v>
      </c>
      <c r="W29" s="10">
        <f>VLOOKUP(V29,'Denúncias CeA por UF e mês'!$B$137:$O$165,14,0)</f>
        <v>7862</v>
      </c>
      <c r="X29" s="10">
        <f>VLOOKUP(V29,'Denúncias CeA por UF e mês'!$B$169:$O$197,14,0)</f>
        <v>7750</v>
      </c>
      <c r="Y29" s="7">
        <f t="shared" si="4"/>
        <v>-1.4245738997710507E-2</v>
      </c>
    </row>
    <row r="30" spans="2:25" x14ac:dyDescent="0.25">
      <c r="B30" s="35" t="s">
        <v>42</v>
      </c>
      <c r="C30" s="10">
        <f>VLOOKUP(B30,'Denúncias CeA por UF e mês'!$B$10:$O$37,14,0)</f>
        <v>71</v>
      </c>
      <c r="D30" s="10">
        <f>VLOOKUP(B30,'Denúncias CeA por UF e mês'!$B$42:$O$69,14,0)</f>
        <v>275</v>
      </c>
      <c r="E30" s="7">
        <f t="shared" si="0"/>
        <v>2.8732394366197185</v>
      </c>
      <c r="G30" s="35" t="s">
        <v>42</v>
      </c>
      <c r="H30" s="10">
        <f>VLOOKUP(G30,'Denúncias CeA por UF e mês'!$B$42:$O$69,14,0)</f>
        <v>275</v>
      </c>
      <c r="I30" s="10">
        <f>VLOOKUP(G30,'Denúncias CeA por UF e mês'!$B$74:$O$101,14,0)</f>
        <v>245</v>
      </c>
      <c r="J30" s="7">
        <f t="shared" si="1"/>
        <v>-0.10909090909090909</v>
      </c>
      <c r="L30" s="35" t="s">
        <v>42</v>
      </c>
      <c r="M30" s="10">
        <f>VLOOKUP(L30,'Denúncias CeA por UF e mês'!$B$74:$O$101,14,0)</f>
        <v>245</v>
      </c>
      <c r="N30" s="10">
        <f>VLOOKUP(L30,'Denúncias CeA por UF e mês'!$B$105:$O$134,14,0)</f>
        <v>107</v>
      </c>
      <c r="O30" s="7">
        <f t="shared" si="2"/>
        <v>-0.56326530612244896</v>
      </c>
      <c r="Q30" s="35" t="s">
        <v>42</v>
      </c>
      <c r="R30" s="10">
        <f>VLOOKUP(Q30,'Denúncias CeA por UF e mês'!$B$105:$O$134,14,0)</f>
        <v>107</v>
      </c>
      <c r="S30" s="10">
        <f>VLOOKUP(Q30,'Denúncias CeA por UF e mês'!$B$137:$O$166,14,0)</f>
        <v>98</v>
      </c>
      <c r="T30" s="7">
        <f t="shared" si="3"/>
        <v>-8.4112149532710276E-2</v>
      </c>
      <c r="V30" s="35" t="s">
        <v>42</v>
      </c>
      <c r="W30" s="10">
        <f>VLOOKUP(V30,'Denúncias CeA por UF e mês'!$B$137:$O$165,14,0)</f>
        <v>98</v>
      </c>
      <c r="X30" s="10">
        <f>VLOOKUP(V30,'Denúncias CeA por UF e mês'!$B$169:$O$197,14,0)</f>
        <v>70</v>
      </c>
      <c r="Y30" s="7">
        <f t="shared" si="4"/>
        <v>-0.2857142857142857</v>
      </c>
    </row>
    <row r="31" spans="2:25" x14ac:dyDescent="0.25">
      <c r="B31" s="35" t="s">
        <v>157</v>
      </c>
      <c r="C31" s="10">
        <f>VLOOKUP(B31,'Denúncias CeA por UF e mês'!$B$10:$O$37,14,0)</f>
        <v>0</v>
      </c>
      <c r="D31" s="10">
        <f>VLOOKUP(B31,'Denúncias CeA por UF e mês'!$B$42:$O$69,14,0)</f>
        <v>11</v>
      </c>
      <c r="E31" s="7"/>
      <c r="G31" s="35" t="s">
        <v>157</v>
      </c>
      <c r="H31" s="10">
        <f>VLOOKUP(G31,'Denúncias CeA por UF e mês'!$B$42:$O$69,14,0)</f>
        <v>11</v>
      </c>
      <c r="I31" s="10">
        <f>VLOOKUP(G31,'Denúncias CeA por UF e mês'!$B$74:$O$101,14,0)</f>
        <v>32</v>
      </c>
      <c r="J31" s="7">
        <f t="shared" si="1"/>
        <v>1.9090909090909092</v>
      </c>
      <c r="L31" s="35" t="s">
        <v>157</v>
      </c>
      <c r="M31" s="10">
        <f>VLOOKUP(L31,'Denúncias CeA por UF e mês'!$B$74:$O$101,14,0)</f>
        <v>32</v>
      </c>
      <c r="N31" s="10">
        <f>VLOOKUP(L31,'Denúncias CeA por UF e mês'!$B$105:$O$134,14,0)</f>
        <v>20</v>
      </c>
      <c r="O31" s="7">
        <f t="shared" si="2"/>
        <v>-0.375</v>
      </c>
      <c r="Q31" s="35" t="s">
        <v>157</v>
      </c>
      <c r="R31" s="10">
        <f>VLOOKUP(Q31,'Denúncias CeA por UF e mês'!$B$105:$O$134,14,0)</f>
        <v>20</v>
      </c>
      <c r="S31" s="10">
        <f>VLOOKUP(Q31,'Denúncias CeA por UF e mês'!$B$137:$O$166,14,0)</f>
        <v>20</v>
      </c>
      <c r="T31" s="7">
        <f t="shared" si="3"/>
        <v>0</v>
      </c>
      <c r="V31" s="35" t="s">
        <v>157</v>
      </c>
      <c r="W31" s="10">
        <f>VLOOKUP(V31,'Denúncias CeA por UF e mês'!$B$137:$O$165,14,0)</f>
        <v>20</v>
      </c>
      <c r="X31" s="10">
        <f>VLOOKUP(V31,'Denúncias CeA por UF e mês'!$B$169:$O$197,14,0)</f>
        <v>3</v>
      </c>
      <c r="Y31" s="7">
        <f t="shared" si="4"/>
        <v>-0.85</v>
      </c>
    </row>
    <row r="32" spans="2:25" x14ac:dyDescent="0.25">
      <c r="B32" s="36" t="s">
        <v>213</v>
      </c>
      <c r="C32" s="10"/>
      <c r="D32" s="10"/>
      <c r="E32" s="7"/>
      <c r="G32" s="35" t="s">
        <v>213</v>
      </c>
      <c r="H32" s="10"/>
      <c r="I32" s="10"/>
      <c r="J32" s="7"/>
      <c r="L32" s="35" t="s">
        <v>213</v>
      </c>
      <c r="M32" s="10"/>
      <c r="N32" s="10"/>
      <c r="O32" s="7"/>
      <c r="Q32" s="35" t="s">
        <v>213</v>
      </c>
      <c r="R32" s="10"/>
      <c r="S32" s="10"/>
      <c r="T32" s="7"/>
      <c r="V32" s="35" t="s">
        <v>213</v>
      </c>
      <c r="W32" s="10"/>
      <c r="X32" s="10"/>
      <c r="Y32" s="7"/>
    </row>
    <row r="33" spans="2:25" ht="15.75" thickBot="1" x14ac:dyDescent="0.3">
      <c r="B33" s="37" t="s">
        <v>14</v>
      </c>
      <c r="C33" s="38">
        <f>SUM(C4:C32)</f>
        <v>15046</v>
      </c>
      <c r="D33" s="38">
        <f>SUM(D4:D32)</f>
        <v>63709</v>
      </c>
      <c r="E33" s="7">
        <f t="shared" si="0"/>
        <v>3.2342815366210287</v>
      </c>
      <c r="G33" s="37" t="s">
        <v>14</v>
      </c>
      <c r="H33" s="38">
        <f>SUM(H4:H32)</f>
        <v>63709</v>
      </c>
      <c r="I33" s="38">
        <f>SUM(I4:I32)</f>
        <v>62349</v>
      </c>
      <c r="J33" s="8">
        <f>(I33-H33)/H33</f>
        <v>-2.1347062424461223E-2</v>
      </c>
      <c r="L33" s="37" t="s">
        <v>14</v>
      </c>
      <c r="M33" s="38">
        <f>SUM(M4:M32)</f>
        <v>62349</v>
      </c>
      <c r="N33" s="38">
        <f>SUM(N4:N32)</f>
        <v>44632</v>
      </c>
      <c r="O33" s="8">
        <f>(N33-M33)/M33</f>
        <v>-0.28415852700123501</v>
      </c>
      <c r="Q33" s="37" t="s">
        <v>14</v>
      </c>
      <c r="R33" s="38">
        <f>SUM(R4:R32)</f>
        <v>44632</v>
      </c>
      <c r="S33" s="38">
        <f>SUM(S4:S32)</f>
        <v>36804</v>
      </c>
      <c r="T33" s="8">
        <f>(S33-R33)/R33</f>
        <v>-0.17538985481269045</v>
      </c>
      <c r="V33" s="37" t="s">
        <v>14</v>
      </c>
      <c r="W33" s="38">
        <f>SUM(W4:W32)</f>
        <v>36804</v>
      </c>
      <c r="X33" s="38">
        <f>SUM(X4:X32)</f>
        <v>33850</v>
      </c>
      <c r="Y33" s="8">
        <f>(X33-W33)/W33</f>
        <v>-8.0263014889685902E-2</v>
      </c>
    </row>
    <row r="34" spans="2:25" ht="15.75" customHeight="1" thickTop="1" x14ac:dyDescent="0.25">
      <c r="B34" s="114" t="s">
        <v>221</v>
      </c>
      <c r="C34" s="114"/>
      <c r="D34" s="114"/>
      <c r="E34" s="114"/>
      <c r="F34" s="114"/>
      <c r="G34" s="114"/>
      <c r="H34" s="114"/>
      <c r="I34" s="114"/>
      <c r="J34" s="114"/>
    </row>
  </sheetData>
  <mergeCells count="6">
    <mergeCell ref="V2:Y2"/>
    <mergeCell ref="B2:E2"/>
    <mergeCell ref="G2:J2"/>
    <mergeCell ref="B34:J34"/>
    <mergeCell ref="L2:O2"/>
    <mergeCell ref="Q2:T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AJ34"/>
  <sheetViews>
    <sheetView showGridLines="0" showRowColHeaders="0" zoomScale="85" zoomScaleNormal="85" workbookViewId="0"/>
  </sheetViews>
  <sheetFormatPr defaultColWidth="9.140625" defaultRowHeight="15" x14ac:dyDescent="0.25"/>
  <cols>
    <col min="1" max="1" width="2" style="13" customWidth="1"/>
    <col min="2" max="2" width="12.28515625" style="13" customWidth="1"/>
    <col min="3" max="3" width="7.140625" style="13" bestFit="1" customWidth="1"/>
    <col min="4" max="5" width="14.5703125" style="13" customWidth="1"/>
    <col min="6" max="6" width="14.85546875" style="13" customWidth="1"/>
    <col min="7" max="7" width="1.7109375" style="13" customWidth="1"/>
    <col min="8" max="8" width="12.28515625" style="13" customWidth="1"/>
    <col min="9" max="9" width="7.140625" style="13" bestFit="1" customWidth="1"/>
    <col min="10" max="11" width="14.5703125" style="13" customWidth="1"/>
    <col min="12" max="12" width="15" style="13" customWidth="1"/>
    <col min="13" max="13" width="2" style="13" customWidth="1"/>
    <col min="14" max="14" width="12.28515625" style="13" customWidth="1"/>
    <col min="15" max="15" width="7.140625" style="13" bestFit="1" customWidth="1"/>
    <col min="16" max="16" width="14.5703125" style="13" customWidth="1"/>
    <col min="17" max="17" width="14.140625" style="13" customWidth="1"/>
    <col min="18" max="18" width="14.5703125" style="20" customWidth="1"/>
    <col min="19" max="19" width="2" style="13" customWidth="1"/>
    <col min="20" max="20" width="12.28515625" style="13" customWidth="1"/>
    <col min="21" max="21" width="7.140625" style="13" bestFit="1" customWidth="1"/>
    <col min="22" max="22" width="14.5703125" style="13" customWidth="1"/>
    <col min="23" max="23" width="14.140625" style="13" customWidth="1"/>
    <col min="24" max="24" width="14.5703125" style="20" customWidth="1"/>
    <col min="25" max="25" width="2.42578125" style="13" customWidth="1"/>
    <col min="26" max="26" width="12.28515625" style="13" customWidth="1"/>
    <col min="27" max="27" width="7.140625" style="13" bestFit="1" customWidth="1"/>
    <col min="28" max="28" width="14.5703125" style="13" customWidth="1"/>
    <col min="29" max="29" width="14.140625" style="13" customWidth="1"/>
    <col min="30" max="30" width="14.5703125" style="20" customWidth="1"/>
    <col min="31" max="31" width="2.7109375" style="13" customWidth="1"/>
    <col min="32" max="33" width="9.140625" style="13"/>
    <col min="34" max="34" width="12.140625" style="13" customWidth="1"/>
    <col min="35" max="35" width="14.5703125" style="13" customWidth="1"/>
    <col min="36" max="36" width="18.28515625" style="13" customWidth="1"/>
    <col min="37" max="16384" width="9.140625" style="13"/>
  </cols>
  <sheetData>
    <row r="1" spans="2:36" ht="15.75" thickBot="1" x14ac:dyDescent="0.3"/>
    <row r="2" spans="2:36" s="19" customFormat="1" ht="16.5" customHeight="1" thickTop="1" x14ac:dyDescent="0.25">
      <c r="B2" s="118" t="s">
        <v>156</v>
      </c>
      <c r="C2" s="119"/>
      <c r="D2" s="119"/>
      <c r="E2" s="119"/>
      <c r="F2" s="120"/>
      <c r="H2" s="118" t="s">
        <v>1</v>
      </c>
      <c r="I2" s="119"/>
      <c r="J2" s="119"/>
      <c r="K2" s="119"/>
      <c r="L2" s="120"/>
      <c r="N2" s="115" t="s">
        <v>215</v>
      </c>
      <c r="O2" s="116"/>
      <c r="P2" s="116"/>
      <c r="Q2" s="116"/>
      <c r="R2" s="117"/>
      <c r="T2" s="115" t="s">
        <v>249</v>
      </c>
      <c r="U2" s="116"/>
      <c r="V2" s="116"/>
      <c r="W2" s="116"/>
      <c r="X2" s="117"/>
      <c r="Z2" s="115" t="s">
        <v>266</v>
      </c>
      <c r="AA2" s="116"/>
      <c r="AB2" s="116"/>
      <c r="AC2" s="116"/>
      <c r="AD2" s="117"/>
      <c r="AF2" s="115" t="s">
        <v>270</v>
      </c>
      <c r="AG2" s="116"/>
      <c r="AH2" s="116"/>
      <c r="AI2" s="116"/>
      <c r="AJ2" s="117"/>
    </row>
    <row r="3" spans="2:36" ht="45" x14ac:dyDescent="0.25">
      <c r="B3" s="35" t="s">
        <v>189</v>
      </c>
      <c r="C3" s="39" t="s">
        <v>2</v>
      </c>
      <c r="D3" s="48" t="s">
        <v>45</v>
      </c>
      <c r="E3" s="48" t="s">
        <v>101</v>
      </c>
      <c r="F3" s="82" t="s">
        <v>218</v>
      </c>
      <c r="H3" s="35" t="s">
        <v>189</v>
      </c>
      <c r="I3" s="39" t="s">
        <v>2</v>
      </c>
      <c r="J3" s="48" t="s">
        <v>45</v>
      </c>
      <c r="K3" s="48" t="s">
        <v>101</v>
      </c>
      <c r="L3" s="82" t="s">
        <v>218</v>
      </c>
      <c r="N3" s="35" t="s">
        <v>189</v>
      </c>
      <c r="O3" s="39" t="s">
        <v>2</v>
      </c>
      <c r="P3" s="48" t="s">
        <v>45</v>
      </c>
      <c r="Q3" s="48" t="s">
        <v>101</v>
      </c>
      <c r="R3" s="82" t="s">
        <v>218</v>
      </c>
      <c r="T3" s="35" t="s">
        <v>189</v>
      </c>
      <c r="U3" s="39" t="s">
        <v>2</v>
      </c>
      <c r="V3" s="48" t="s">
        <v>45</v>
      </c>
      <c r="W3" s="48" t="s">
        <v>101</v>
      </c>
      <c r="X3" s="82" t="s">
        <v>218</v>
      </c>
      <c r="Z3" s="35" t="s">
        <v>189</v>
      </c>
      <c r="AA3" s="39" t="s">
        <v>2</v>
      </c>
      <c r="AB3" s="48" t="s">
        <v>45</v>
      </c>
      <c r="AC3" s="48" t="s">
        <v>101</v>
      </c>
      <c r="AD3" s="82" t="s">
        <v>218</v>
      </c>
      <c r="AF3" s="35" t="s">
        <v>189</v>
      </c>
      <c r="AG3" s="39" t="s">
        <v>2</v>
      </c>
      <c r="AH3" s="48" t="s">
        <v>45</v>
      </c>
      <c r="AI3" s="48" t="s">
        <v>101</v>
      </c>
      <c r="AJ3" s="82" t="s">
        <v>218</v>
      </c>
    </row>
    <row r="4" spans="2:36" x14ac:dyDescent="0.25">
      <c r="B4" s="32" t="s">
        <v>160</v>
      </c>
      <c r="C4" s="39" t="s">
        <v>20</v>
      </c>
      <c r="D4" s="10">
        <f>VLOOKUP(C4,'Denúncias CeA por UF e mês'!$B$10:$O$37,14,0)</f>
        <v>1727</v>
      </c>
      <c r="E4" s="10">
        <v>4410633</v>
      </c>
      <c r="F4" s="33">
        <f>IF(ISERROR(D4/(E4/100000)),"",(D4/(E4/100000)))</f>
        <v>39.155377470762133</v>
      </c>
      <c r="H4" s="32" t="s">
        <v>160</v>
      </c>
      <c r="I4" s="39" t="s">
        <v>22</v>
      </c>
      <c r="J4" s="10">
        <f>VLOOKUP(I4,'Denúncias CeA por UF e mês'!$B$42:$O$69,14,0)</f>
        <v>1787</v>
      </c>
      <c r="K4" s="10">
        <v>740095</v>
      </c>
      <c r="L4" s="33">
        <f>IF(ISERROR(J4/(K4/100000)),"",(J4/(K4/100000)))</f>
        <v>241.45548882238091</v>
      </c>
      <c r="N4" s="32" t="s">
        <v>160</v>
      </c>
      <c r="O4" s="39" t="s">
        <v>22</v>
      </c>
      <c r="P4" s="10">
        <f>VLOOKUP(O4,'Denúncias CeA por UF e mês'!$B$74:$O$101,14,0)</f>
        <v>1657</v>
      </c>
      <c r="Q4" s="10">
        <v>740095</v>
      </c>
      <c r="R4" s="33">
        <f>IF(ISERROR(P4/(Q4/100000)),"",(P4/(Q4/100000)))</f>
        <v>223.89017626115566</v>
      </c>
      <c r="T4" s="32" t="s">
        <v>160</v>
      </c>
      <c r="U4" s="39" t="s">
        <v>22</v>
      </c>
      <c r="V4" s="10">
        <f>VLOOKUP(U4,'Denúncias CeA por UF e mês'!$B$105:$O$134,14,0)</f>
        <v>1234</v>
      </c>
      <c r="W4" s="10">
        <v>740095</v>
      </c>
      <c r="X4" s="33">
        <f t="shared" ref="X4:X30" si="0">IF(ISERROR(V4/(W4/100000)),"",(V4/(W4/100000)))</f>
        <v>166.73535154270735</v>
      </c>
      <c r="Z4" s="32" t="s">
        <v>160</v>
      </c>
      <c r="AA4" s="39" t="s">
        <v>22</v>
      </c>
      <c r="AB4" s="10">
        <f>VLOOKUP(AA4,'Denúncias CeA por UF e mês'!$B$137:$O$166,14,0)</f>
        <v>962</v>
      </c>
      <c r="AC4" s="10">
        <v>740095</v>
      </c>
      <c r="AD4" s="33">
        <f t="shared" ref="AD4:AD33" si="1">IF(ISERROR(AB4/(AC4/100000)),"",(AB4/(AC4/100000)))</f>
        <v>129.98331295306684</v>
      </c>
      <c r="AF4" s="32" t="s">
        <v>160</v>
      </c>
      <c r="AG4" s="39" t="s">
        <v>22</v>
      </c>
      <c r="AH4" s="10">
        <f>VLOOKUP(AG4,'Denúncias CeA por UF e mês'!$B$169:$O$197,14,0)</f>
        <v>859</v>
      </c>
      <c r="AI4" s="10">
        <v>740095</v>
      </c>
      <c r="AJ4" s="33">
        <f>IF(ISERROR(AH4/(AI4/100000)),"",(AH4/(AI4/100000)))</f>
        <v>116.06618069301913</v>
      </c>
    </row>
    <row r="5" spans="2:36" x14ac:dyDescent="0.25">
      <c r="B5" s="32" t="s">
        <v>161</v>
      </c>
      <c r="C5" s="39" t="s">
        <v>36</v>
      </c>
      <c r="D5" s="10">
        <f>VLOOKUP(C5,'Denúncias CeA por UF e mês'!$B$10:$O$37,14,0)</f>
        <v>168</v>
      </c>
      <c r="E5" s="10">
        <v>520214</v>
      </c>
      <c r="F5" s="33">
        <f t="shared" ref="F5:F33" si="2">IF(ISERROR(D5/(E5/100000)),"",(D5/(E5/100000)))</f>
        <v>32.294401919210173</v>
      </c>
      <c r="H5" s="32" t="s">
        <v>161</v>
      </c>
      <c r="I5" s="39" t="s">
        <v>35</v>
      </c>
      <c r="J5" s="10">
        <f>VLOOKUP(I5,'Denúncias CeA por UF e mês'!$B$42:$O$69,14,0)</f>
        <v>2225</v>
      </c>
      <c r="K5" s="10">
        <v>970827</v>
      </c>
      <c r="L5" s="33">
        <f t="shared" ref="L5:L33" si="3">IF(ISERROR(J5/(K5/100000)),"",(J5/(K5/100000)))</f>
        <v>229.18604447548327</v>
      </c>
      <c r="N5" s="32" t="s">
        <v>161</v>
      </c>
      <c r="O5" s="39" t="s">
        <v>30</v>
      </c>
      <c r="P5" s="10">
        <f>VLOOKUP(O5,'Denúncias CeA por UF e mês'!$B$74:$O$101,14,0)</f>
        <v>1616</v>
      </c>
      <c r="Q5" s="10">
        <v>1168690</v>
      </c>
      <c r="R5" s="33">
        <f t="shared" ref="R5:R33" si="4">IF(ISERROR(P5/(Q5/100000)),"",(P5/(Q5/100000)))</f>
        <v>138.27447826198565</v>
      </c>
      <c r="T5" s="32" t="s">
        <v>161</v>
      </c>
      <c r="U5" s="39" t="s">
        <v>35</v>
      </c>
      <c r="V5" s="10">
        <f>VLOOKUP(U5,'Denúncias CeA por UF e mês'!$B$105:$O$134,14,0)</f>
        <v>1344</v>
      </c>
      <c r="W5" s="10">
        <v>970827</v>
      </c>
      <c r="X5" s="33">
        <f t="shared" si="0"/>
        <v>138.43867135957282</v>
      </c>
      <c r="Z5" s="32" t="s">
        <v>161</v>
      </c>
      <c r="AA5" s="39" t="s">
        <v>34</v>
      </c>
      <c r="AB5" s="10">
        <f>VLOOKUP(AA5,'Denúncias CeA por UF e mês'!$B$137:$O$166,14,0)</f>
        <v>4549</v>
      </c>
      <c r="AC5" s="10">
        <v>4158826</v>
      </c>
      <c r="AD5" s="33">
        <f t="shared" si="1"/>
        <v>109.38183035308522</v>
      </c>
      <c r="AF5" s="32" t="s">
        <v>161</v>
      </c>
      <c r="AG5" s="39" t="s">
        <v>34</v>
      </c>
      <c r="AH5" s="10">
        <f>VLOOKUP(AG5,'Denúncias CeA por UF e mês'!$B$169:$O$197,14,0)</f>
        <v>4009</v>
      </c>
      <c r="AI5" s="10">
        <v>4158826</v>
      </c>
      <c r="AJ5" s="33">
        <f>IF(ISERROR(AH5/(AI5/100000)),"",(AH5/(AI5/100000)))</f>
        <v>96.397396765337149</v>
      </c>
    </row>
    <row r="6" spans="2:36" x14ac:dyDescent="0.25">
      <c r="B6" s="32" t="s">
        <v>162</v>
      </c>
      <c r="C6" s="39" t="s">
        <v>35</v>
      </c>
      <c r="D6" s="10">
        <f>VLOOKUP(C6,'Denúncias CeA por UF e mês'!$B$10:$O$37,14,0)</f>
        <v>505</v>
      </c>
      <c r="E6" s="10">
        <v>970827</v>
      </c>
      <c r="F6" s="33">
        <f t="shared" si="2"/>
        <v>52.017506723649007</v>
      </c>
      <c r="H6" s="32" t="s">
        <v>166</v>
      </c>
      <c r="I6" s="39" t="s">
        <v>20</v>
      </c>
      <c r="J6" s="10">
        <f>VLOOKUP(I6,'Denúncias CeA por UF e mês'!$B$42:$O$69,14,0)</f>
        <v>7307</v>
      </c>
      <c r="K6" s="10">
        <v>4410633</v>
      </c>
      <c r="L6" s="33">
        <f t="shared" si="3"/>
        <v>165.66783044519914</v>
      </c>
      <c r="N6" s="32" t="s">
        <v>162</v>
      </c>
      <c r="O6" s="39" t="s">
        <v>36</v>
      </c>
      <c r="P6" s="10">
        <f>VLOOKUP(O6,'Denúncias CeA por UF e mês'!$B$74:$O$101,14,0)</f>
        <v>612</v>
      </c>
      <c r="Q6" s="10">
        <v>520214</v>
      </c>
      <c r="R6" s="33">
        <f t="shared" si="4"/>
        <v>117.6438927056942</v>
      </c>
      <c r="T6" s="32" t="s">
        <v>162</v>
      </c>
      <c r="U6" s="39" t="s">
        <v>34</v>
      </c>
      <c r="V6" s="10">
        <f>VLOOKUP(U6,'Denúncias CeA por UF e mês'!$B$105:$O$134,14,0)</f>
        <v>5389</v>
      </c>
      <c r="W6" s="10">
        <v>4158826</v>
      </c>
      <c r="X6" s="33">
        <f t="shared" si="0"/>
        <v>129.57983815624891</v>
      </c>
      <c r="Z6" s="32" t="s">
        <v>162</v>
      </c>
      <c r="AA6" s="39" t="s">
        <v>27</v>
      </c>
      <c r="AB6" s="10">
        <f>VLOOKUP(AA6,'Denúncias CeA por UF e mês'!$B$137:$O$166,14,0)</f>
        <v>754</v>
      </c>
      <c r="AC6" s="10">
        <v>750128</v>
      </c>
      <c r="AD6" s="33">
        <f t="shared" si="1"/>
        <v>100.51617857219034</v>
      </c>
      <c r="AF6" s="32" t="s">
        <v>162</v>
      </c>
      <c r="AG6" s="39" t="s">
        <v>27</v>
      </c>
      <c r="AH6" s="10">
        <f>VLOOKUP(AG6,'Denúncias CeA por UF e mês'!$B$169:$O$197,14,0)</f>
        <v>691</v>
      </c>
      <c r="AI6" s="10">
        <v>750128</v>
      </c>
      <c r="AJ6" s="33">
        <f>IF(ISERROR(AH6/(AI6/100000)),"",(AH6/(AI6/100000)))</f>
        <v>92.117611927564354</v>
      </c>
    </row>
    <row r="7" spans="2:36" x14ac:dyDescent="0.25">
      <c r="B7" s="32" t="s">
        <v>163</v>
      </c>
      <c r="C7" s="39" t="s">
        <v>18</v>
      </c>
      <c r="D7" s="10">
        <f>VLOOKUP(C7,'Denúncias CeA por UF e mês'!$B$10:$O$37,14,0)</f>
        <v>607</v>
      </c>
      <c r="E7" s="10">
        <v>1383457</v>
      </c>
      <c r="F7" s="33">
        <f t="shared" si="2"/>
        <v>43.87559569975793</v>
      </c>
      <c r="H7" s="32" t="s">
        <v>165</v>
      </c>
      <c r="I7" s="39" t="s">
        <v>16</v>
      </c>
      <c r="J7" s="10">
        <f>VLOOKUP(I7,'Denúncias CeA por UF e mês'!$B$42:$O$69,14,0)</f>
        <v>366</v>
      </c>
      <c r="K7" s="10">
        <v>295179</v>
      </c>
      <c r="L7" s="33">
        <f t="shared" si="3"/>
        <v>123.99256044637322</v>
      </c>
      <c r="N7" s="32" t="s">
        <v>163</v>
      </c>
      <c r="O7" s="39" t="s">
        <v>34</v>
      </c>
      <c r="P7" s="10">
        <f>VLOOKUP(O7,'Denúncias CeA por UF e mês'!$B$74:$O$101,14,0)</f>
        <v>8339</v>
      </c>
      <c r="Q7" s="10">
        <v>4158826</v>
      </c>
      <c r="R7" s="33">
        <f t="shared" si="4"/>
        <v>200.51331794116899</v>
      </c>
      <c r="T7" s="32" t="s">
        <v>163</v>
      </c>
      <c r="U7" s="39" t="s">
        <v>27</v>
      </c>
      <c r="V7" s="10">
        <f>VLOOKUP(U7,'Denúncias CeA por UF e mês'!$B$105:$O$134,14,0)</f>
        <v>887</v>
      </c>
      <c r="W7" s="10">
        <v>750128</v>
      </c>
      <c r="X7" s="33">
        <f t="shared" si="0"/>
        <v>118.24648593306742</v>
      </c>
      <c r="Z7" s="32" t="s">
        <v>163</v>
      </c>
      <c r="AA7" s="39" t="s">
        <v>35</v>
      </c>
      <c r="AB7" s="10">
        <f>VLOOKUP(AA7,'Denúncias CeA por UF e mês'!$B$137:$O$166,14,0)</f>
        <v>897</v>
      </c>
      <c r="AC7" s="10">
        <v>970827</v>
      </c>
      <c r="AD7" s="33">
        <f t="shared" si="1"/>
        <v>92.395452536857746</v>
      </c>
      <c r="AF7" s="32" t="s">
        <v>163</v>
      </c>
      <c r="AG7" s="39" t="s">
        <v>35</v>
      </c>
      <c r="AH7" s="10">
        <f>VLOOKUP(AG7,'Denúncias CeA por UF e mês'!$B$169:$O$197,14,0)</f>
        <v>837</v>
      </c>
      <c r="AI7" s="10">
        <v>970827</v>
      </c>
      <c r="AJ7" s="33">
        <f>IF(ISERROR(AH7/(AI7/100000)),"",(AH7/(AI7/100000)))</f>
        <v>86.215154708305391</v>
      </c>
    </row>
    <row r="8" spans="2:36" x14ac:dyDescent="0.25">
      <c r="B8" s="32" t="s">
        <v>164</v>
      </c>
      <c r="C8" s="39" t="s">
        <v>25</v>
      </c>
      <c r="D8" s="10">
        <f>VLOOKUP(C8,'Denúncias CeA por UF e mês'!$B$10:$O$37,14,0)</f>
        <v>895</v>
      </c>
      <c r="E8" s="10">
        <v>2451464</v>
      </c>
      <c r="F8" s="33">
        <f t="shared" si="2"/>
        <v>36.508796376369389</v>
      </c>
      <c r="H8" s="32" t="s">
        <v>162</v>
      </c>
      <c r="I8" s="39" t="s">
        <v>27</v>
      </c>
      <c r="J8" s="10">
        <f>VLOOKUP(I8,'Denúncias CeA por UF e mês'!$B$42:$O$69,14,0)</f>
        <v>1234</v>
      </c>
      <c r="K8" s="10">
        <v>750128</v>
      </c>
      <c r="L8" s="33">
        <f t="shared" si="3"/>
        <v>164.50525776934069</v>
      </c>
      <c r="N8" s="32" t="s">
        <v>164</v>
      </c>
      <c r="O8" s="39" t="s">
        <v>39</v>
      </c>
      <c r="P8" s="10">
        <f>VLOOKUP(O8,'Denúncias CeA por UF e mês'!$B$74:$O$101,14,0)</f>
        <v>1985</v>
      </c>
      <c r="Q8" s="10">
        <v>1688501</v>
      </c>
      <c r="R8" s="33">
        <f t="shared" si="4"/>
        <v>117.55989484163763</v>
      </c>
      <c r="T8" s="32" t="s">
        <v>164</v>
      </c>
      <c r="U8" s="39" t="s">
        <v>38</v>
      </c>
      <c r="V8" s="10">
        <f>VLOOKUP(U8,'Denúncias CeA por UF e mês'!$B$105:$O$134,14,0)</f>
        <v>2733</v>
      </c>
      <c r="W8" s="10">
        <v>2761171</v>
      </c>
      <c r="X8" s="33">
        <f t="shared" si="0"/>
        <v>98.97974446349032</v>
      </c>
      <c r="Z8" s="32" t="s">
        <v>164</v>
      </c>
      <c r="AA8" s="39" t="s">
        <v>30</v>
      </c>
      <c r="AB8" s="10">
        <f>VLOOKUP(AA8,'Denúncias CeA por UF e mês'!$B$137:$O$166,14,0)</f>
        <v>959</v>
      </c>
      <c r="AC8" s="10">
        <v>1168690</v>
      </c>
      <c r="AD8" s="33">
        <f t="shared" si="1"/>
        <v>82.057688523047176</v>
      </c>
      <c r="AF8" s="32" t="s">
        <v>164</v>
      </c>
      <c r="AG8" s="39" t="s">
        <v>18</v>
      </c>
      <c r="AH8" s="10">
        <f>VLOOKUP(AG8,'Denúncias CeA por UF e mês'!$B$169:$O$197,14,0)</f>
        <v>1143</v>
      </c>
      <c r="AI8" s="10">
        <v>1383457</v>
      </c>
      <c r="AJ8" s="33">
        <f>IF(ISERROR(AH8/(AI8/100000)),"",(AH8/(AI8/100000)))</f>
        <v>82.619120073844002</v>
      </c>
    </row>
    <row r="9" spans="2:36" x14ac:dyDescent="0.25">
      <c r="B9" s="32" t="s">
        <v>165</v>
      </c>
      <c r="C9" s="39" t="s">
        <v>22</v>
      </c>
      <c r="D9" s="10">
        <f>VLOOKUP(C9,'Denúncias CeA por UF e mês'!$B$10:$O$37,14,0)</f>
        <v>338</v>
      </c>
      <c r="E9" s="10">
        <v>740095</v>
      </c>
      <c r="F9" s="33">
        <f t="shared" si="2"/>
        <v>45.669812659185645</v>
      </c>
      <c r="H9" s="32" t="s">
        <v>163</v>
      </c>
      <c r="I9" s="39" t="s">
        <v>36</v>
      </c>
      <c r="J9" s="10">
        <f>VLOOKUP(I9,'Denúncias CeA por UF e mês'!$B$42:$O$69,14,0)</f>
        <v>732</v>
      </c>
      <c r="K9" s="10">
        <v>520214</v>
      </c>
      <c r="L9" s="33">
        <f t="shared" si="3"/>
        <v>140.71132264798717</v>
      </c>
      <c r="N9" s="32" t="s">
        <v>165</v>
      </c>
      <c r="O9" s="39" t="s">
        <v>16</v>
      </c>
      <c r="P9" s="10">
        <f>VLOOKUP(O9,'Denúncias CeA por UF e mês'!$B$74:$O$101,14,0)</f>
        <v>283</v>
      </c>
      <c r="Q9" s="10">
        <v>295179</v>
      </c>
      <c r="R9" s="33">
        <f t="shared" si="4"/>
        <v>95.874028979026292</v>
      </c>
      <c r="T9" s="32" t="s">
        <v>165</v>
      </c>
      <c r="U9" s="39" t="s">
        <v>39</v>
      </c>
      <c r="V9" s="10">
        <f>VLOOKUP(U9,'Denúncias CeA por UF e mês'!$B$105:$O$134,14,0)</f>
        <v>1617</v>
      </c>
      <c r="W9" s="10">
        <v>1688501</v>
      </c>
      <c r="X9" s="33">
        <f t="shared" si="0"/>
        <v>95.765415596437307</v>
      </c>
      <c r="Z9" s="32" t="s">
        <v>165</v>
      </c>
      <c r="AA9" s="39" t="s">
        <v>39</v>
      </c>
      <c r="AB9" s="10">
        <f>VLOOKUP(AA9,'Denúncias CeA por UF e mês'!$B$137:$O$166,14,0)</f>
        <v>1318</v>
      </c>
      <c r="AC9" s="10">
        <v>1688501</v>
      </c>
      <c r="AD9" s="33">
        <f t="shared" si="1"/>
        <v>78.05740120971204</v>
      </c>
      <c r="AF9" s="32" t="s">
        <v>165</v>
      </c>
      <c r="AG9" s="39" t="s">
        <v>41</v>
      </c>
      <c r="AH9" s="10">
        <f>VLOOKUP(AG9,'Denúncias CeA por UF e mês'!$B$169:$O$197,14,0)</f>
        <v>7750</v>
      </c>
      <c r="AI9" s="10">
        <v>10851165</v>
      </c>
      <c r="AJ9" s="33">
        <f>IF(ISERROR(AH9/(AI9/100000)),"",(AH9/(AI9/100000)))</f>
        <v>71.420902732563732</v>
      </c>
    </row>
    <row r="10" spans="2:36" x14ac:dyDescent="0.25">
      <c r="B10" s="32" t="s">
        <v>166</v>
      </c>
      <c r="C10" s="39" t="s">
        <v>30</v>
      </c>
      <c r="D10" s="10">
        <f>VLOOKUP(C10,'Denúncias CeA por UF e mês'!$B$10:$O$37,14,0)</f>
        <v>451</v>
      </c>
      <c r="E10" s="10">
        <v>1168690</v>
      </c>
      <c r="F10" s="33">
        <f t="shared" si="2"/>
        <v>38.590216396135844</v>
      </c>
      <c r="H10" s="32" t="s">
        <v>168</v>
      </c>
      <c r="I10" s="39" t="s">
        <v>18</v>
      </c>
      <c r="J10" s="10">
        <f>VLOOKUP(I10,'Denúncias CeA por UF e mês'!$B$42:$O$69,14,0)</f>
        <v>2392</v>
      </c>
      <c r="K10" s="10">
        <v>1383457</v>
      </c>
      <c r="L10" s="33">
        <f t="shared" si="3"/>
        <v>172.9002057888319</v>
      </c>
      <c r="N10" s="32" t="s">
        <v>166</v>
      </c>
      <c r="O10" s="39" t="s">
        <v>27</v>
      </c>
      <c r="P10" s="10">
        <f>VLOOKUP(O10,'Denúncias CeA por UF e mês'!$B$74:$O$101,14,0)</f>
        <v>1299</v>
      </c>
      <c r="Q10" s="10">
        <v>750128</v>
      </c>
      <c r="R10" s="33">
        <f t="shared" si="4"/>
        <v>173.17044557728812</v>
      </c>
      <c r="T10" s="32" t="s">
        <v>166</v>
      </c>
      <c r="U10" s="39" t="s">
        <v>30</v>
      </c>
      <c r="V10" s="10">
        <f>VLOOKUP(U10,'Denúncias CeA por UF e mês'!$B$105:$O$134,14,0)</f>
        <v>1058</v>
      </c>
      <c r="W10" s="10">
        <v>1168690</v>
      </c>
      <c r="X10" s="33">
        <f t="shared" si="0"/>
        <v>90.528711634394071</v>
      </c>
      <c r="Z10" s="32" t="s">
        <v>166</v>
      </c>
      <c r="AA10" s="39" t="s">
        <v>38</v>
      </c>
      <c r="AB10" s="10">
        <f>VLOOKUP(AA10,'Denúncias CeA por UF e mês'!$B$137:$O$166,14,0)</f>
        <v>2152</v>
      </c>
      <c r="AC10" s="10">
        <v>2761171</v>
      </c>
      <c r="AD10" s="33">
        <f t="shared" si="1"/>
        <v>77.937947341906749</v>
      </c>
      <c r="AF10" s="32" t="s">
        <v>166</v>
      </c>
      <c r="AG10" s="39" t="s">
        <v>39</v>
      </c>
      <c r="AH10" s="10">
        <f>VLOOKUP(AG10,'Denúncias CeA por UF e mês'!$B$169:$O$197,14,0)</f>
        <v>1204</v>
      </c>
      <c r="AI10" s="10">
        <v>1688501</v>
      </c>
      <c r="AJ10" s="33">
        <f>IF(ISERROR(AH10/(AI10/100000)),"",(AH10/(AI10/100000)))</f>
        <v>71.305850573970631</v>
      </c>
    </row>
    <row r="11" spans="2:36" x14ac:dyDescent="0.25">
      <c r="B11" s="32" t="s">
        <v>167</v>
      </c>
      <c r="C11" s="39" t="s">
        <v>32</v>
      </c>
      <c r="D11" s="10">
        <f>VLOOKUP(C11,'Denúncias CeA por UF e mês'!$B$10:$O$37,14,0)</f>
        <v>306</v>
      </c>
      <c r="E11" s="10">
        <v>1014185</v>
      </c>
      <c r="F11" s="33">
        <f t="shared" si="2"/>
        <v>30.172010037616413</v>
      </c>
      <c r="H11" s="32" t="s">
        <v>164</v>
      </c>
      <c r="I11" s="39" t="s">
        <v>34</v>
      </c>
      <c r="J11" s="10">
        <f>VLOOKUP(I11,'Denúncias CeA por UF e mês'!$B$42:$O$69,14,0)</f>
        <v>7956</v>
      </c>
      <c r="K11" s="10">
        <v>4158826</v>
      </c>
      <c r="L11" s="33">
        <f t="shared" si="3"/>
        <v>191.30398819282172</v>
      </c>
      <c r="N11" s="32" t="s">
        <v>167</v>
      </c>
      <c r="O11" s="39" t="s">
        <v>35</v>
      </c>
      <c r="P11" s="10">
        <f>VLOOKUP(O11,'Denúncias CeA por UF e mês'!$B$74:$O$101,14,0)</f>
        <v>1979</v>
      </c>
      <c r="Q11" s="10">
        <v>970827</v>
      </c>
      <c r="R11" s="33">
        <f t="shared" si="4"/>
        <v>203.84682337841861</v>
      </c>
      <c r="T11" s="32" t="s">
        <v>167</v>
      </c>
      <c r="U11" s="39" t="s">
        <v>18</v>
      </c>
      <c r="V11" s="10">
        <f>VLOOKUP(U11,'Denúncias CeA por UF e mês'!$B$105:$O$134,14,0)</f>
        <v>1238</v>
      </c>
      <c r="W11" s="10">
        <v>1383457</v>
      </c>
      <c r="X11" s="33">
        <f t="shared" si="0"/>
        <v>89.485976072982396</v>
      </c>
      <c r="Z11" s="32" t="s">
        <v>167</v>
      </c>
      <c r="AA11" s="39" t="s">
        <v>18</v>
      </c>
      <c r="AB11" s="10">
        <f>VLOOKUP(AA11,'Denúncias CeA por UF e mês'!$B$137:$O$166,14,0)</f>
        <v>1053</v>
      </c>
      <c r="AC11" s="10">
        <v>1383457</v>
      </c>
      <c r="AD11" s="33">
        <f t="shared" si="1"/>
        <v>76.113677548344484</v>
      </c>
      <c r="AF11" s="32" t="s">
        <v>167</v>
      </c>
      <c r="AG11" s="39" t="s">
        <v>36</v>
      </c>
      <c r="AH11" s="10">
        <f>VLOOKUP(AG11,'Denúncias CeA por UF e mês'!$B$169:$O$197,14,0)</f>
        <v>334</v>
      </c>
      <c r="AI11" s="10">
        <v>520214</v>
      </c>
      <c r="AJ11" s="33">
        <f>IF(ISERROR(AH11/(AI11/100000)),"",(AH11/(AI11/100000)))</f>
        <v>64.204346672715459</v>
      </c>
    </row>
    <row r="12" spans="2:36" x14ac:dyDescent="0.25">
      <c r="B12" s="32" t="s">
        <v>168</v>
      </c>
      <c r="C12" s="39" t="s">
        <v>17</v>
      </c>
      <c r="D12" s="10">
        <f>VLOOKUP(C12,'Denúncias CeA por UF e mês'!$B$10:$O$37,14,0)</f>
        <v>322</v>
      </c>
      <c r="E12" s="10">
        <v>1105605</v>
      </c>
      <c r="F12" s="33">
        <f t="shared" si="2"/>
        <v>29.12432559548844</v>
      </c>
      <c r="H12" s="32" t="s">
        <v>169</v>
      </c>
      <c r="I12" s="39" t="s">
        <v>25</v>
      </c>
      <c r="J12" s="10">
        <f>VLOOKUP(I12,'Denúncias CeA por UF e mês'!$B$42:$O$69,14,0)</f>
        <v>3498</v>
      </c>
      <c r="K12" s="10">
        <v>2451464</v>
      </c>
      <c r="L12" s="33">
        <f t="shared" si="3"/>
        <v>142.69024550227945</v>
      </c>
      <c r="N12" s="32" t="s">
        <v>168</v>
      </c>
      <c r="O12" s="39" t="s">
        <v>20</v>
      </c>
      <c r="P12" s="10">
        <f>VLOOKUP(O12,'Denúncias CeA por UF e mês'!$B$74:$O$101,14,0)</f>
        <v>5484</v>
      </c>
      <c r="Q12" s="10">
        <v>4410633</v>
      </c>
      <c r="R12" s="33">
        <f t="shared" si="4"/>
        <v>124.335894643694</v>
      </c>
      <c r="T12" s="32" t="s">
        <v>168</v>
      </c>
      <c r="U12" s="39" t="s">
        <v>41</v>
      </c>
      <c r="V12" s="10">
        <f>VLOOKUP(U12,'Denúncias CeA por UF e mês'!$B$105:$O$134,14,0)</f>
        <v>8893</v>
      </c>
      <c r="W12" s="10">
        <v>10851165</v>
      </c>
      <c r="X12" s="33">
        <f t="shared" si="0"/>
        <v>81.954333935572819</v>
      </c>
      <c r="Z12" s="32" t="s">
        <v>168</v>
      </c>
      <c r="AA12" s="39" t="s">
        <v>41</v>
      </c>
      <c r="AB12" s="10">
        <f>VLOOKUP(AA12,'Denúncias CeA por UF e mês'!$B$137:$O$166,14,0)</f>
        <v>7862</v>
      </c>
      <c r="AC12" s="10">
        <v>10851165</v>
      </c>
      <c r="AD12" s="33">
        <f t="shared" si="1"/>
        <v>72.453049972053691</v>
      </c>
      <c r="AF12" s="32" t="s">
        <v>168</v>
      </c>
      <c r="AG12" s="39" t="s">
        <v>30</v>
      </c>
      <c r="AH12" s="10">
        <f>VLOOKUP(AG12,'Denúncias CeA por UF e mês'!$B$169:$O$197,14,0)</f>
        <v>739</v>
      </c>
      <c r="AI12" s="10">
        <v>1168690</v>
      </c>
      <c r="AJ12" s="33">
        <f>IF(ISERROR(AH12/(AI12/100000)),"",(AH12/(AI12/100000)))</f>
        <v>63.233192720054078</v>
      </c>
    </row>
    <row r="13" spans="2:36" x14ac:dyDescent="0.25">
      <c r="B13" s="32" t="s">
        <v>169</v>
      </c>
      <c r="C13" s="39" t="s">
        <v>27</v>
      </c>
      <c r="D13" s="10">
        <f>VLOOKUP(C13,'Denúncias CeA por UF e mês'!$B$10:$O$37,14,0)</f>
        <v>228</v>
      </c>
      <c r="E13" s="10">
        <v>750128</v>
      </c>
      <c r="F13" s="33">
        <f t="shared" si="2"/>
        <v>30.394812618646416</v>
      </c>
      <c r="H13" s="32" t="s">
        <v>167</v>
      </c>
      <c r="I13" s="39" t="s">
        <v>24</v>
      </c>
      <c r="J13" s="10">
        <f>VLOOKUP(I13,'Denúncias CeA por UF e mês'!$B$42:$O$69,14,0)</f>
        <v>1590</v>
      </c>
      <c r="K13" s="10">
        <v>1763950</v>
      </c>
      <c r="L13" s="33">
        <f t="shared" si="3"/>
        <v>90.138609371013914</v>
      </c>
      <c r="N13" s="32" t="s">
        <v>169</v>
      </c>
      <c r="O13" s="39" t="s">
        <v>24</v>
      </c>
      <c r="P13" s="10">
        <f>VLOOKUP(O13,'Denúncias CeA por UF e mês'!$B$74:$O$101,14,0)</f>
        <v>1691</v>
      </c>
      <c r="Q13" s="10">
        <v>1763950</v>
      </c>
      <c r="R13" s="33">
        <f t="shared" si="4"/>
        <v>95.86439524929844</v>
      </c>
      <c r="T13" s="32" t="s">
        <v>169</v>
      </c>
      <c r="U13" s="39" t="s">
        <v>23</v>
      </c>
      <c r="V13" s="10">
        <f>VLOOKUP(U13,'Denúncias CeA por UF e mês'!$B$105:$O$134,14,0)</f>
        <v>771</v>
      </c>
      <c r="W13" s="10">
        <v>994278</v>
      </c>
      <c r="X13" s="33">
        <f t="shared" si="0"/>
        <v>77.543705080470446</v>
      </c>
      <c r="Z13" s="32" t="s">
        <v>169</v>
      </c>
      <c r="AA13" s="39" t="s">
        <v>23</v>
      </c>
      <c r="AB13" s="10">
        <f>VLOOKUP(AA13,'Denúncias CeA por UF e mês'!$B$137:$O$166,14,0)</f>
        <v>695</v>
      </c>
      <c r="AC13" s="10">
        <v>994278</v>
      </c>
      <c r="AD13" s="33">
        <f t="shared" si="1"/>
        <v>69.899967614691263</v>
      </c>
      <c r="AF13" s="32" t="s">
        <v>169</v>
      </c>
      <c r="AG13" s="39" t="s">
        <v>38</v>
      </c>
      <c r="AH13" s="10">
        <f>VLOOKUP(AG13,'Denúncias CeA por UF e mês'!$B$169:$O$197,14,0)</f>
        <v>1698</v>
      </c>
      <c r="AI13" s="10">
        <v>2761171</v>
      </c>
      <c r="AJ13" s="33">
        <f>IF(ISERROR(AH13/(AI13/100000)),"",(AH13/(AI13/100000)))</f>
        <v>61.495648042080703</v>
      </c>
    </row>
    <row r="14" spans="2:36" x14ac:dyDescent="0.25">
      <c r="B14" s="32" t="s">
        <v>170</v>
      </c>
      <c r="C14" s="39" t="s">
        <v>34</v>
      </c>
      <c r="D14" s="10">
        <f>VLOOKUP(C14,'Denúncias CeA por UF e mês'!$B$10:$O$37,14,0)</f>
        <v>1795</v>
      </c>
      <c r="E14" s="10">
        <v>4158826</v>
      </c>
      <c r="F14" s="33">
        <f t="shared" si="2"/>
        <v>43.161219055570008</v>
      </c>
      <c r="H14" s="32" t="s">
        <v>170</v>
      </c>
      <c r="I14" s="39" t="s">
        <v>31</v>
      </c>
      <c r="J14" s="10">
        <f>VLOOKUP(I14,'Denúncias CeA por UF e mês'!$B$42:$O$69,14,0)</f>
        <v>3200</v>
      </c>
      <c r="K14" s="10">
        <v>2751289</v>
      </c>
      <c r="L14" s="33">
        <f t="shared" si="3"/>
        <v>116.30911910744382</v>
      </c>
      <c r="N14" s="32" t="s">
        <v>170</v>
      </c>
      <c r="O14" s="39" t="s">
        <v>28</v>
      </c>
      <c r="P14" s="10">
        <f>VLOOKUP(O14,'Denúncias CeA por UF e mês'!$B$74:$O$101,14,0)</f>
        <v>653</v>
      </c>
      <c r="Q14" s="10">
        <v>954140</v>
      </c>
      <c r="R14" s="33">
        <f t="shared" si="4"/>
        <v>68.438593917035234</v>
      </c>
      <c r="T14" s="32" t="s">
        <v>170</v>
      </c>
      <c r="U14" s="39" t="s">
        <v>21</v>
      </c>
      <c r="V14" s="10">
        <f>VLOOKUP(U14,'Denúncias CeA por UF e mês'!$B$105:$O$134,14,0)</f>
        <v>2094</v>
      </c>
      <c r="W14" s="10">
        <v>2713883</v>
      </c>
      <c r="X14" s="33">
        <f t="shared" si="0"/>
        <v>77.158816352805189</v>
      </c>
      <c r="Z14" s="32" t="s">
        <v>170</v>
      </c>
      <c r="AA14" s="39" t="s">
        <v>32</v>
      </c>
      <c r="AB14" s="10">
        <f>VLOOKUP(AA14,'Denúncias CeA por UF e mês'!$B$137:$O$166,14,0)</f>
        <v>660</v>
      </c>
      <c r="AC14" s="10">
        <v>1014185</v>
      </c>
      <c r="AD14" s="33">
        <f t="shared" si="1"/>
        <v>65.076884394858922</v>
      </c>
      <c r="AF14" s="32" t="s">
        <v>170</v>
      </c>
      <c r="AG14" s="39" t="s">
        <v>23</v>
      </c>
      <c r="AH14" s="10">
        <f>VLOOKUP(AG14,'Denúncias CeA por UF e mês'!$B$169:$O$197,14,0)</f>
        <v>597</v>
      </c>
      <c r="AI14" s="10">
        <v>994278</v>
      </c>
      <c r="AJ14" s="33">
        <f>IF(ISERROR(AH14/(AI14/100000)),"",(AH14/(AI14/100000)))</f>
        <v>60.043569303554939</v>
      </c>
    </row>
    <row r="15" spans="2:36" x14ac:dyDescent="0.25">
      <c r="B15" s="32" t="s">
        <v>171</v>
      </c>
      <c r="C15" s="39" t="s">
        <v>16</v>
      </c>
      <c r="D15" s="10">
        <f>VLOOKUP(C15,'Denúncias CeA por UF e mês'!$B$10:$O$37,14,0)</f>
        <v>60</v>
      </c>
      <c r="E15" s="10">
        <v>295179</v>
      </c>
      <c r="F15" s="33">
        <f t="shared" si="2"/>
        <v>20.326649253503806</v>
      </c>
      <c r="H15" s="32" t="s">
        <v>173</v>
      </c>
      <c r="I15" s="39" t="s">
        <v>21</v>
      </c>
      <c r="J15" s="10">
        <f>VLOOKUP(I15,'Denúncias CeA por UF e mês'!$B$42:$O$69,14,0)</f>
        <v>3456</v>
      </c>
      <c r="K15" s="10">
        <v>2713883</v>
      </c>
      <c r="L15" s="33">
        <f t="shared" si="3"/>
        <v>127.34520979717992</v>
      </c>
      <c r="N15" s="32" t="s">
        <v>171</v>
      </c>
      <c r="O15" s="39" t="s">
        <v>18</v>
      </c>
      <c r="P15" s="10">
        <f>VLOOKUP(O15,'Denúncias CeA por UF e mês'!$B$74:$O$101,14,0)</f>
        <v>1844</v>
      </c>
      <c r="Q15" s="10">
        <v>1383457</v>
      </c>
      <c r="R15" s="33">
        <f t="shared" si="4"/>
        <v>133.28928907801256</v>
      </c>
      <c r="T15" s="32" t="s">
        <v>171</v>
      </c>
      <c r="U15" s="39" t="s">
        <v>20</v>
      </c>
      <c r="V15" s="10">
        <f>VLOOKUP(U15,'Denúncias CeA por UF e mês'!$B$105:$O$134,14,0)</f>
        <v>3287</v>
      </c>
      <c r="W15" s="10">
        <v>4410633</v>
      </c>
      <c r="X15" s="33">
        <f t="shared" si="0"/>
        <v>74.524450345335921</v>
      </c>
      <c r="Z15" s="32" t="s">
        <v>171</v>
      </c>
      <c r="AA15" s="39" t="s">
        <v>24</v>
      </c>
      <c r="AB15" s="10">
        <f>VLOOKUP(AA15,'Denúncias CeA por UF e mês'!$B$137:$O$166,14,0)</f>
        <v>1105</v>
      </c>
      <c r="AC15" s="10">
        <v>1763950</v>
      </c>
      <c r="AD15" s="33">
        <f t="shared" si="1"/>
        <v>62.643498965390172</v>
      </c>
      <c r="AF15" s="32" t="s">
        <v>171</v>
      </c>
      <c r="AG15" s="39" t="s">
        <v>40</v>
      </c>
      <c r="AH15" s="10">
        <f>VLOOKUP(AG15,'Denúncias CeA por UF e mês'!$B$169:$O$197,14,0)</f>
        <v>392</v>
      </c>
      <c r="AI15" s="10">
        <v>681430</v>
      </c>
      <c r="AJ15" s="33">
        <f>IF(ISERROR(AH15/(AI15/100000)),"",(AH15/(AI15/100000)))</f>
        <v>57.526084850975153</v>
      </c>
    </row>
    <row r="16" spans="2:36" x14ac:dyDescent="0.25">
      <c r="B16" s="32" t="s">
        <v>172</v>
      </c>
      <c r="C16" s="39" t="s">
        <v>23</v>
      </c>
      <c r="D16" s="10">
        <f>VLOOKUP(C16,'Denúncias CeA por UF e mês'!$B$10:$O$37,14,0)</f>
        <v>262</v>
      </c>
      <c r="E16" s="10">
        <v>994278</v>
      </c>
      <c r="F16" s="33">
        <f t="shared" si="2"/>
        <v>26.350779158344043</v>
      </c>
      <c r="H16" s="32" t="s">
        <v>171</v>
      </c>
      <c r="I16" s="39" t="s">
        <v>30</v>
      </c>
      <c r="J16" s="10">
        <f>VLOOKUP(I16,'Denúncias CeA por UF e mês'!$B$42:$O$69,14,0)</f>
        <v>1381</v>
      </c>
      <c r="K16" s="10">
        <v>1168690</v>
      </c>
      <c r="L16" s="33">
        <f t="shared" si="3"/>
        <v>118.16649410878847</v>
      </c>
      <c r="N16" s="32" t="s">
        <v>172</v>
      </c>
      <c r="O16" s="39" t="s">
        <v>38</v>
      </c>
      <c r="P16" s="10">
        <f>VLOOKUP(O16,'Denúncias CeA por UF e mês'!$B$74:$O$101,14,0)</f>
        <v>3164</v>
      </c>
      <c r="Q16" s="10">
        <v>2761171</v>
      </c>
      <c r="R16" s="33">
        <f t="shared" si="4"/>
        <v>114.5890638428406</v>
      </c>
      <c r="T16" s="32" t="s">
        <v>172</v>
      </c>
      <c r="U16" s="39" t="s">
        <v>32</v>
      </c>
      <c r="V16" s="10">
        <f>VLOOKUP(U16,'Denúncias CeA por UF e mês'!$B$105:$O$134,14,0)</f>
        <v>733</v>
      </c>
      <c r="W16" s="10">
        <v>1014185</v>
      </c>
      <c r="X16" s="33">
        <f t="shared" si="0"/>
        <v>72.274782214290298</v>
      </c>
      <c r="Z16" s="32" t="s">
        <v>172</v>
      </c>
      <c r="AA16" s="39" t="s">
        <v>36</v>
      </c>
      <c r="AB16" s="10">
        <f>VLOOKUP(AA16,'Denúncias CeA por UF e mês'!$B$137:$O$166,14,0)</f>
        <v>310</v>
      </c>
      <c r="AC16" s="10">
        <v>520214</v>
      </c>
      <c r="AD16" s="33">
        <f t="shared" si="1"/>
        <v>59.59086068425686</v>
      </c>
      <c r="AF16" s="32" t="s">
        <v>172</v>
      </c>
      <c r="AG16" s="39" t="s">
        <v>26</v>
      </c>
      <c r="AH16" s="10">
        <f>VLOOKUP(AG16,'Denúncias CeA por UF e mês'!$B$169:$O$197,14,0)</f>
        <v>3107</v>
      </c>
      <c r="AI16" s="10">
        <v>5435591</v>
      </c>
      <c r="AJ16" s="33">
        <f>IF(ISERROR(AH16/(AI16/100000)),"",(AH16/(AI16/100000)))</f>
        <v>57.160297748671667</v>
      </c>
    </row>
    <row r="17" spans="2:36" x14ac:dyDescent="0.25">
      <c r="B17" s="32" t="s">
        <v>173</v>
      </c>
      <c r="C17" s="39" t="s">
        <v>24</v>
      </c>
      <c r="D17" s="10">
        <f>VLOOKUP(C17,'Denúncias CeA por UF e mês'!$B$10:$O$37,14,0)</f>
        <v>361</v>
      </c>
      <c r="E17" s="10">
        <v>1763950</v>
      </c>
      <c r="F17" s="33">
        <f t="shared" si="2"/>
        <v>20.465432693670454</v>
      </c>
      <c r="H17" s="32" t="s">
        <v>175</v>
      </c>
      <c r="I17" s="39" t="s">
        <v>28</v>
      </c>
      <c r="J17" s="10">
        <f>VLOOKUP(I17,'Denúncias CeA por UF e mês'!$B$42:$O$69,14,0)</f>
        <v>698</v>
      </c>
      <c r="K17" s="10">
        <v>954140</v>
      </c>
      <c r="L17" s="33">
        <f t="shared" si="3"/>
        <v>73.154882931226027</v>
      </c>
      <c r="N17" s="32" t="s">
        <v>173</v>
      </c>
      <c r="O17" s="39" t="s">
        <v>25</v>
      </c>
      <c r="P17" s="10">
        <f>VLOOKUP(O17,'Denúncias CeA por UF e mês'!$B$74:$O$101,14,0)</f>
        <v>2832</v>
      </c>
      <c r="Q17" s="10">
        <v>2451464</v>
      </c>
      <c r="R17" s="33">
        <f t="shared" si="4"/>
        <v>115.52280596410961</v>
      </c>
      <c r="T17" s="32" t="s">
        <v>173</v>
      </c>
      <c r="U17" s="39" t="s">
        <v>24</v>
      </c>
      <c r="V17" s="10">
        <f>VLOOKUP(U17,'Denúncias CeA por UF e mês'!$B$105:$O$134,14,0)</f>
        <v>1274</v>
      </c>
      <c r="W17" s="10">
        <v>1763950</v>
      </c>
      <c r="X17" s="33">
        <f t="shared" si="0"/>
        <v>72.224269395391019</v>
      </c>
      <c r="Z17" s="32" t="s">
        <v>173</v>
      </c>
      <c r="AA17" s="39" t="s">
        <v>40</v>
      </c>
      <c r="AB17" s="10">
        <f>VLOOKUP(AA17,'Denúncias CeA por UF e mês'!$B$137:$O$166,14,0)</f>
        <v>399</v>
      </c>
      <c r="AC17" s="10">
        <v>681430</v>
      </c>
      <c r="AD17" s="33">
        <f t="shared" si="1"/>
        <v>58.553336366171138</v>
      </c>
      <c r="AF17" s="32" t="s">
        <v>173</v>
      </c>
      <c r="AG17" s="39" t="s">
        <v>24</v>
      </c>
      <c r="AH17" s="10">
        <f>VLOOKUP(AG17,'Denúncias CeA por UF e mês'!$B$169:$O$197,14,0)</f>
        <v>991</v>
      </c>
      <c r="AI17" s="10">
        <v>1763950</v>
      </c>
      <c r="AJ17" s="33">
        <f>IF(ISERROR(AH17/(AI17/100000)),"",(AH17/(AI17/100000)))</f>
        <v>56.180730746336344</v>
      </c>
    </row>
    <row r="18" spans="2:36" x14ac:dyDescent="0.25">
      <c r="B18" s="32" t="s">
        <v>174</v>
      </c>
      <c r="C18" s="39" t="s">
        <v>31</v>
      </c>
      <c r="D18" s="10">
        <f>VLOOKUP(C18,'Denúncias CeA por UF e mês'!$B$10:$O$37,14,0)</f>
        <v>743</v>
      </c>
      <c r="E18" s="10">
        <v>2751289</v>
      </c>
      <c r="F18" s="33">
        <f t="shared" si="2"/>
        <v>27.005523592759612</v>
      </c>
      <c r="H18" s="32" t="s">
        <v>172</v>
      </c>
      <c r="I18" s="39" t="s">
        <v>38</v>
      </c>
      <c r="J18" s="10">
        <f>VLOOKUP(I18,'Denúncias CeA por UF e mês'!$B$42:$O$69,14,0)</f>
        <v>2763</v>
      </c>
      <c r="K18" s="10">
        <v>2761171</v>
      </c>
      <c r="L18" s="33">
        <f t="shared" si="3"/>
        <v>100.06624001193697</v>
      </c>
      <c r="N18" s="32" t="s">
        <v>174</v>
      </c>
      <c r="O18" s="39" t="s">
        <v>33</v>
      </c>
      <c r="P18" s="10">
        <f>VLOOKUP(O18,'Denúncias CeA por UF e mês'!$B$74:$O$101,14,0)</f>
        <v>2701</v>
      </c>
      <c r="Q18" s="10">
        <v>2957412</v>
      </c>
      <c r="R18" s="33">
        <f t="shared" si="4"/>
        <v>91.329851911062775</v>
      </c>
      <c r="T18" s="32" t="s">
        <v>174</v>
      </c>
      <c r="U18" s="39" t="s">
        <v>25</v>
      </c>
      <c r="V18" s="10">
        <f>VLOOKUP(U18,'Denúncias CeA por UF e mês'!$B$105:$O$134,14,0)</f>
        <v>1654</v>
      </c>
      <c r="W18" s="10">
        <v>2451464</v>
      </c>
      <c r="X18" s="33">
        <f t="shared" si="0"/>
        <v>67.469887381580961</v>
      </c>
      <c r="Z18" s="32" t="s">
        <v>174</v>
      </c>
      <c r="AA18" s="39" t="s">
        <v>20</v>
      </c>
      <c r="AB18" s="10">
        <f>VLOOKUP(AA18,'Denúncias CeA por UF e mês'!$B$137:$O$166,14,0)</f>
        <v>2426</v>
      </c>
      <c r="AC18" s="10">
        <v>4410633</v>
      </c>
      <c r="AD18" s="33">
        <f t="shared" si="1"/>
        <v>55.003442816484615</v>
      </c>
      <c r="AF18" s="32" t="s">
        <v>174</v>
      </c>
      <c r="AG18" s="39" t="s">
        <v>20</v>
      </c>
      <c r="AH18" s="10">
        <f>VLOOKUP(AG18,'Denúncias CeA por UF e mês'!$B$169:$O$197,14,0)</f>
        <v>2266</v>
      </c>
      <c r="AI18" s="10">
        <v>4410633</v>
      </c>
      <c r="AJ18" s="33">
        <f>IF(ISERROR(AH18/(AI18/100000)),"",(AH18/(AI18/100000)))</f>
        <v>51.375845598579616</v>
      </c>
    </row>
    <row r="19" spans="2:36" x14ac:dyDescent="0.25">
      <c r="B19" s="32" t="s">
        <v>175</v>
      </c>
      <c r="C19" s="39" t="s">
        <v>38</v>
      </c>
      <c r="D19" s="10">
        <f>VLOOKUP(C19,'Denúncias CeA por UF e mês'!$B$10:$O$37,14,0)</f>
        <v>612</v>
      </c>
      <c r="E19" s="10">
        <v>2761171</v>
      </c>
      <c r="F19" s="33">
        <f t="shared" si="2"/>
        <v>22.164509188311772</v>
      </c>
      <c r="H19" s="32" t="s">
        <v>177</v>
      </c>
      <c r="I19" s="39" t="s">
        <v>32</v>
      </c>
      <c r="J19" s="10">
        <f>VLOOKUP(I19,'Denúncias CeA por UF e mês'!$B$42:$O$69,14,0)</f>
        <v>1376</v>
      </c>
      <c r="K19" s="10">
        <v>1014185</v>
      </c>
      <c r="L19" s="33">
        <f t="shared" si="3"/>
        <v>135.67544382928165</v>
      </c>
      <c r="N19" s="32" t="s">
        <v>175</v>
      </c>
      <c r="O19" s="39" t="s">
        <v>23</v>
      </c>
      <c r="P19" s="10">
        <f>VLOOKUP(O19,'Denúncias CeA por UF e mês'!$B$74:$O$101,14,0)</f>
        <v>1019</v>
      </c>
      <c r="Q19" s="10">
        <v>994278</v>
      </c>
      <c r="R19" s="33">
        <f t="shared" si="4"/>
        <v>102.48642733722359</v>
      </c>
      <c r="T19" s="32" t="s">
        <v>175</v>
      </c>
      <c r="U19" s="39" t="s">
        <v>36</v>
      </c>
      <c r="V19" s="10">
        <f>VLOOKUP(U19,'Denúncias CeA por UF e mês'!$B$105:$O$134,14,0)</f>
        <v>346</v>
      </c>
      <c r="W19" s="10">
        <v>520214</v>
      </c>
      <c r="X19" s="33">
        <f t="shared" si="0"/>
        <v>66.511089666944756</v>
      </c>
      <c r="Z19" s="32" t="s">
        <v>175</v>
      </c>
      <c r="AA19" s="39" t="s">
        <v>33</v>
      </c>
      <c r="AB19" s="10">
        <f>VLOOKUP(AA19,'Denúncias CeA por UF e mês'!$B$137:$O$166,14,0)</f>
        <v>1565</v>
      </c>
      <c r="AC19" s="10">
        <v>2957412</v>
      </c>
      <c r="AD19" s="33">
        <f t="shared" si="1"/>
        <v>52.917889019182986</v>
      </c>
      <c r="AF19" s="32" t="s">
        <v>175</v>
      </c>
      <c r="AG19" s="39" t="s">
        <v>32</v>
      </c>
      <c r="AH19" s="10">
        <f>VLOOKUP(AG19,'Denúncias CeA por UF e mês'!$B$169:$O$197,14,0)</f>
        <v>510</v>
      </c>
      <c r="AI19" s="10">
        <v>1014185</v>
      </c>
      <c r="AJ19" s="33">
        <f>IF(ISERROR(AH19/(AI19/100000)),"",(AH19/(AI19/100000)))</f>
        <v>50.28668339602735</v>
      </c>
    </row>
    <row r="20" spans="2:36" x14ac:dyDescent="0.25">
      <c r="B20" s="32" t="s">
        <v>176</v>
      </c>
      <c r="C20" s="39" t="s">
        <v>28</v>
      </c>
      <c r="D20" s="10">
        <f>VLOOKUP(C20,'Denúncias CeA por UF e mês'!$B$10:$O$37,14,0)</f>
        <v>188</v>
      </c>
      <c r="E20" s="10">
        <v>954140</v>
      </c>
      <c r="F20" s="33">
        <f t="shared" si="2"/>
        <v>19.703607437063745</v>
      </c>
      <c r="H20" s="32" t="s">
        <v>174</v>
      </c>
      <c r="I20" s="39" t="s">
        <v>17</v>
      </c>
      <c r="J20" s="10">
        <f>VLOOKUP(I20,'Denúncias CeA por UF e mês'!$B$42:$O$69,14,0)</f>
        <v>1501</v>
      </c>
      <c r="K20" s="10">
        <v>1105605</v>
      </c>
      <c r="L20" s="33">
        <f t="shared" si="3"/>
        <v>135.76277241872097</v>
      </c>
      <c r="N20" s="32" t="s">
        <v>176</v>
      </c>
      <c r="O20" s="39" t="s">
        <v>32</v>
      </c>
      <c r="P20" s="10">
        <f>VLOOKUP(O20,'Denúncias CeA por UF e mês'!$B$74:$O$101,14,0)</f>
        <v>1098</v>
      </c>
      <c r="Q20" s="10">
        <v>1014185</v>
      </c>
      <c r="R20" s="33">
        <f t="shared" si="4"/>
        <v>108.26427131144712</v>
      </c>
      <c r="T20" s="32" t="s">
        <v>176</v>
      </c>
      <c r="U20" s="39" t="s">
        <v>40</v>
      </c>
      <c r="V20" s="10">
        <f>VLOOKUP(U20,'Denúncias CeA por UF e mês'!$B$105:$O$134,14,0)</f>
        <v>442</v>
      </c>
      <c r="W20" s="10">
        <v>681430</v>
      </c>
      <c r="X20" s="33">
        <f t="shared" si="0"/>
        <v>64.863595673803616</v>
      </c>
      <c r="Z20" s="32" t="s">
        <v>176</v>
      </c>
      <c r="AA20" s="39" t="s">
        <v>26</v>
      </c>
      <c r="AB20" s="10">
        <f>VLOOKUP(AA20,'Denúncias CeA por UF e mês'!$B$137:$O$166,14,0)</f>
        <v>2827</v>
      </c>
      <c r="AC20" s="10">
        <v>5435591</v>
      </c>
      <c r="AD20" s="33">
        <f t="shared" si="1"/>
        <v>52.009063963789771</v>
      </c>
      <c r="AF20" s="32" t="s">
        <v>176</v>
      </c>
      <c r="AG20" s="39" t="s">
        <v>21</v>
      </c>
      <c r="AH20" s="10">
        <f>VLOOKUP(AG20,'Denúncias CeA por UF e mês'!$B$169:$O$197,14,0)</f>
        <v>1340</v>
      </c>
      <c r="AI20" s="10">
        <v>2713883</v>
      </c>
      <c r="AJ20" s="33">
        <f>IF(ISERROR(AH20/(AI20/100000)),"",(AH20/(AI20/100000)))</f>
        <v>49.375746854230641</v>
      </c>
    </row>
    <row r="21" spans="2:36" x14ac:dyDescent="0.25">
      <c r="B21" s="32" t="s">
        <v>177</v>
      </c>
      <c r="C21" s="39" t="s">
        <v>21</v>
      </c>
      <c r="D21" s="10">
        <f>VLOOKUP(C21,'Denúncias CeA por UF e mês'!$B$10:$O$37,14,0)</f>
        <v>726</v>
      </c>
      <c r="E21" s="10">
        <v>2713883</v>
      </c>
      <c r="F21" s="33">
        <f t="shared" si="2"/>
        <v>26.751337474754809</v>
      </c>
      <c r="H21" s="32" t="s">
        <v>176</v>
      </c>
      <c r="I21" s="39" t="s">
        <v>23</v>
      </c>
      <c r="J21" s="10">
        <f>VLOOKUP(I21,'Denúncias CeA por UF e mês'!$B$42:$O$69,14,0)</f>
        <v>1014</v>
      </c>
      <c r="K21" s="10">
        <v>994278</v>
      </c>
      <c r="L21" s="33">
        <f t="shared" si="3"/>
        <v>101.98354987236969</v>
      </c>
      <c r="N21" s="32" t="s">
        <v>177</v>
      </c>
      <c r="O21" s="39" t="s">
        <v>31</v>
      </c>
      <c r="P21" s="10">
        <f>VLOOKUP(O21,'Denúncias CeA por UF e mês'!$B$74:$O$101,14,0)</f>
        <v>2622</v>
      </c>
      <c r="Q21" s="10">
        <v>2751289</v>
      </c>
      <c r="R21" s="33">
        <f t="shared" si="4"/>
        <v>95.300784468661789</v>
      </c>
      <c r="T21" s="32" t="s">
        <v>177</v>
      </c>
      <c r="U21" s="39" t="s">
        <v>33</v>
      </c>
      <c r="V21" s="10">
        <f>VLOOKUP(U21,'Denúncias CeA por UF e mês'!$B$105:$O$134,14,0)</f>
        <v>1907</v>
      </c>
      <c r="W21" s="10">
        <v>2957412</v>
      </c>
      <c r="X21" s="33">
        <f t="shared" si="0"/>
        <v>64.482053903886239</v>
      </c>
      <c r="Z21" s="32" t="s">
        <v>177</v>
      </c>
      <c r="AA21" s="39" t="s">
        <v>21</v>
      </c>
      <c r="AB21" s="10">
        <f>VLOOKUP(AA21,'Denúncias CeA por UF e mês'!$B$137:$O$166,14,0)</f>
        <v>1383</v>
      </c>
      <c r="AC21" s="10">
        <v>2713883</v>
      </c>
      <c r="AD21" s="33">
        <f t="shared" si="1"/>
        <v>50.960192462239533</v>
      </c>
      <c r="AF21" s="32" t="s">
        <v>177</v>
      </c>
      <c r="AG21" s="39" t="s">
        <v>33</v>
      </c>
      <c r="AH21" s="10">
        <f>VLOOKUP(AG21,'Denúncias CeA por UF e mês'!$B$169:$O$197,14,0)</f>
        <v>1375</v>
      </c>
      <c r="AI21" s="10">
        <v>2957412</v>
      </c>
      <c r="AJ21" s="33">
        <f>IF(ISERROR(AH21/(AI21/100000)),"",(AH21/(AI21/100000)))</f>
        <v>46.493352972125628</v>
      </c>
    </row>
    <row r="22" spans="2:36" x14ac:dyDescent="0.25">
      <c r="B22" s="32" t="s">
        <v>178</v>
      </c>
      <c r="C22" s="39" t="s">
        <v>39</v>
      </c>
      <c r="D22" s="10">
        <f>VLOOKUP(C22,'Denúncias CeA por UF e mês'!$B$10:$O$37,14,0)</f>
        <v>372</v>
      </c>
      <c r="E22" s="10">
        <v>1688501</v>
      </c>
      <c r="F22" s="33">
        <f t="shared" si="2"/>
        <v>22.031375758735113</v>
      </c>
      <c r="H22" s="32" t="s">
        <v>179</v>
      </c>
      <c r="I22" s="39" t="s">
        <v>26</v>
      </c>
      <c r="J22" s="10">
        <f>VLOOKUP(I22,'Denúncias CeA por UF e mês'!$B$42:$O$69,14,0)</f>
        <v>4339</v>
      </c>
      <c r="K22" s="10">
        <v>5435591</v>
      </c>
      <c r="L22" s="33">
        <f t="shared" si="3"/>
        <v>79.825726402152043</v>
      </c>
      <c r="N22" s="32" t="s">
        <v>178</v>
      </c>
      <c r="O22" s="39" t="s">
        <v>26</v>
      </c>
      <c r="P22" s="10">
        <f>VLOOKUP(O22,'Denúncias CeA por UF e mês'!$B$74:$O$101,14,0)</f>
        <v>4578</v>
      </c>
      <c r="Q22" s="10">
        <v>5435591</v>
      </c>
      <c r="R22" s="33">
        <f t="shared" si="4"/>
        <v>84.222672382819084</v>
      </c>
      <c r="T22" s="32" t="s">
        <v>178</v>
      </c>
      <c r="U22" s="39" t="s">
        <v>17</v>
      </c>
      <c r="V22" s="10">
        <f>VLOOKUP(U22,'Denúncias CeA por UF e mês'!$B$105:$O$134,14,0)</f>
        <v>672</v>
      </c>
      <c r="W22" s="10">
        <v>1105605</v>
      </c>
      <c r="X22" s="33">
        <f t="shared" si="0"/>
        <v>60.781201242758485</v>
      </c>
      <c r="Z22" s="32" t="s">
        <v>178</v>
      </c>
      <c r="AA22" s="39" t="s">
        <v>28</v>
      </c>
      <c r="AB22" s="10">
        <f>VLOOKUP(AA22,'Denúncias CeA por UF e mês'!$B$137:$O$166,14,0)</f>
        <v>484</v>
      </c>
      <c r="AC22" s="10">
        <v>954140</v>
      </c>
      <c r="AD22" s="33">
        <f t="shared" si="1"/>
        <v>50.726308508185383</v>
      </c>
      <c r="AF22" s="32" t="s">
        <v>178</v>
      </c>
      <c r="AG22" s="39" t="s">
        <v>28</v>
      </c>
      <c r="AH22" s="10">
        <f>VLOOKUP(AG22,'Denúncias CeA por UF e mês'!$B$169:$O$197,14,0)</f>
        <v>424</v>
      </c>
      <c r="AI22" s="10">
        <v>954140</v>
      </c>
      <c r="AJ22" s="33">
        <f>IF(ISERROR(AH22/(AI22/100000)),"",(AH22/(AI22/100000)))</f>
        <v>44.437923155930996</v>
      </c>
    </row>
    <row r="23" spans="2:36" x14ac:dyDescent="0.25">
      <c r="B23" s="32" t="s">
        <v>179</v>
      </c>
      <c r="C23" s="39" t="s">
        <v>26</v>
      </c>
      <c r="D23" s="10">
        <f>VLOOKUP(C23,'Denúncias CeA por UF e mês'!$B$10:$O$37,14,0)</f>
        <v>1045</v>
      </c>
      <c r="E23" s="10">
        <v>5435591</v>
      </c>
      <c r="F23" s="33">
        <f t="shared" si="2"/>
        <v>19.225140375719953</v>
      </c>
      <c r="H23" s="32" t="s">
        <v>178</v>
      </c>
      <c r="I23" s="39" t="s">
        <v>39</v>
      </c>
      <c r="J23" s="10">
        <f>VLOOKUP(I23,'Denúncias CeA por UF e mês'!$B$42:$O$69,14,0)</f>
        <v>1545</v>
      </c>
      <c r="K23" s="10">
        <v>1688501</v>
      </c>
      <c r="L23" s="33">
        <f t="shared" si="3"/>
        <v>91.501278352811156</v>
      </c>
      <c r="N23" s="32" t="s">
        <v>179</v>
      </c>
      <c r="O23" s="39" t="s">
        <v>40</v>
      </c>
      <c r="P23" s="10">
        <f>VLOOKUP(O23,'Denúncias CeA por UF e mês'!$B$74:$O$101,14,0)</f>
        <v>698</v>
      </c>
      <c r="Q23" s="10">
        <v>681430</v>
      </c>
      <c r="R23" s="33">
        <f t="shared" si="4"/>
        <v>102.43165108668535</v>
      </c>
      <c r="T23" s="32" t="s">
        <v>179</v>
      </c>
      <c r="U23" s="39" t="s">
        <v>26</v>
      </c>
      <c r="V23" s="10">
        <f>VLOOKUP(U23,'Denúncias CeA por UF e mês'!$B$105:$O$134,14,0)</f>
        <v>3262</v>
      </c>
      <c r="W23" s="10">
        <v>5435591</v>
      </c>
      <c r="X23" s="33">
        <f t="shared" si="0"/>
        <v>60.011873593874149</v>
      </c>
      <c r="Z23" s="32" t="s">
        <v>179</v>
      </c>
      <c r="AA23" s="39" t="s">
        <v>25</v>
      </c>
      <c r="AB23" s="10">
        <f>VLOOKUP(AA23,'Denúncias CeA por UF e mês'!$B$137:$O$166,14,0)</f>
        <v>1187</v>
      </c>
      <c r="AC23" s="10">
        <v>2451464</v>
      </c>
      <c r="AD23" s="33">
        <f t="shared" si="1"/>
        <v>48.420046143855267</v>
      </c>
      <c r="AF23" s="32" t="s">
        <v>179</v>
      </c>
      <c r="AG23" s="39" t="s">
        <v>31</v>
      </c>
      <c r="AH23" s="10">
        <f>VLOOKUP(AG23,'Denúncias CeA por UF e mês'!$B$169:$O$197,14,0)</f>
        <v>1101</v>
      </c>
      <c r="AI23" s="10">
        <v>2751289</v>
      </c>
      <c r="AJ23" s="33">
        <f>IF(ISERROR(AH23/(AI23/100000)),"",(AH23/(AI23/100000)))</f>
        <v>40.017606292904894</v>
      </c>
    </row>
    <row r="24" spans="2:36" x14ac:dyDescent="0.25">
      <c r="B24" s="32" t="s">
        <v>180</v>
      </c>
      <c r="C24" s="39" t="s">
        <v>33</v>
      </c>
      <c r="D24" s="10">
        <f>VLOOKUP(C24,'Denúncias CeA por UF e mês'!$B$10:$O$37,14,0)</f>
        <v>575</v>
      </c>
      <c r="E24" s="10">
        <v>2957412</v>
      </c>
      <c r="F24" s="33">
        <f t="shared" si="2"/>
        <v>19.442674879252536</v>
      </c>
      <c r="H24" s="32" t="s">
        <v>180</v>
      </c>
      <c r="I24" s="39" t="s">
        <v>33</v>
      </c>
      <c r="J24" s="10">
        <f>VLOOKUP(I24,'Denúncias CeA por UF e mês'!$B$42:$O$69,14,0)</f>
        <v>2355</v>
      </c>
      <c r="K24" s="10">
        <v>2957412</v>
      </c>
      <c r="L24" s="33">
        <f t="shared" si="3"/>
        <v>79.630433635895173</v>
      </c>
      <c r="N24" s="32" t="s">
        <v>180</v>
      </c>
      <c r="O24" s="39" t="s">
        <v>21</v>
      </c>
      <c r="P24" s="10">
        <f>VLOOKUP(O24,'Denúncias CeA por UF e mês'!$B$74:$O$101,14,0)</f>
        <v>3195</v>
      </c>
      <c r="Q24" s="10">
        <v>2713883</v>
      </c>
      <c r="R24" s="33">
        <f t="shared" si="4"/>
        <v>117.72799343228873</v>
      </c>
      <c r="T24" s="32" t="s">
        <v>180</v>
      </c>
      <c r="U24" s="39" t="s">
        <v>16</v>
      </c>
      <c r="V24" s="10">
        <f>VLOOKUP(U24,'Denúncias CeA por UF e mês'!$B$105:$O$134,14,0)</f>
        <v>170</v>
      </c>
      <c r="W24" s="10">
        <v>295179</v>
      </c>
      <c r="X24" s="33">
        <f t="shared" si="0"/>
        <v>57.59217288492745</v>
      </c>
      <c r="Z24" s="32" t="s">
        <v>180</v>
      </c>
      <c r="AA24" s="39" t="s">
        <v>31</v>
      </c>
      <c r="AB24" s="10">
        <f>VLOOKUP(AA24,'Denúncias CeA por UF e mês'!$B$137:$O$166,14,0)</f>
        <v>1317</v>
      </c>
      <c r="AC24" s="10">
        <v>2751289</v>
      </c>
      <c r="AD24" s="33">
        <f t="shared" si="1"/>
        <v>47.868471832657349</v>
      </c>
      <c r="AF24" s="32" t="s">
        <v>180</v>
      </c>
      <c r="AG24" s="39" t="s">
        <v>17</v>
      </c>
      <c r="AH24" s="10">
        <f>VLOOKUP(AG24,'Denúncias CeA por UF e mês'!$B$169:$O$197,14,0)</f>
        <v>439</v>
      </c>
      <c r="AI24" s="10">
        <v>1105605</v>
      </c>
      <c r="AJ24" s="33">
        <f>IF(ISERROR(AH24/(AI24/100000)),"",(AH24/(AI24/100000)))</f>
        <v>39.706766883290143</v>
      </c>
    </row>
    <row r="25" spans="2:36" x14ac:dyDescent="0.25">
      <c r="B25" s="32" t="s">
        <v>181</v>
      </c>
      <c r="C25" s="39" t="s">
        <v>29</v>
      </c>
      <c r="D25" s="10">
        <f>VLOOKUP(C25,'Denúncias CeA por UF e mês'!$B$10:$O$37,14,0)</f>
        <v>583</v>
      </c>
      <c r="E25" s="10">
        <v>2839227</v>
      </c>
      <c r="F25" s="33">
        <f t="shared" si="2"/>
        <v>20.533757955950687</v>
      </c>
      <c r="H25" s="32" t="s">
        <v>181</v>
      </c>
      <c r="I25" s="39" t="s">
        <v>40</v>
      </c>
      <c r="J25" s="10">
        <f>VLOOKUP(I25,'Denúncias CeA por UF e mês'!$B$42:$O$69,14,0)</f>
        <v>642</v>
      </c>
      <c r="K25" s="10">
        <v>681430</v>
      </c>
      <c r="L25" s="33">
        <f t="shared" si="3"/>
        <v>94.213638965117468</v>
      </c>
      <c r="N25" s="32" t="s">
        <v>181</v>
      </c>
      <c r="O25" s="39" t="s">
        <v>17</v>
      </c>
      <c r="P25" s="10">
        <f>VLOOKUP(O25,'Denúncias CeA por UF e mês'!$B$74:$O$101,14,0)</f>
        <v>1205</v>
      </c>
      <c r="Q25" s="10">
        <v>1105605</v>
      </c>
      <c r="R25" s="33">
        <f t="shared" si="4"/>
        <v>108.99010044274401</v>
      </c>
      <c r="T25" s="32" t="s">
        <v>181</v>
      </c>
      <c r="U25" s="39" t="s">
        <v>31</v>
      </c>
      <c r="V25" s="10">
        <f>VLOOKUP(U25,'Denúncias CeA por UF e mês'!$B$105:$O$134,14,0)</f>
        <v>1562</v>
      </c>
      <c r="W25" s="10">
        <v>2751289</v>
      </c>
      <c r="X25" s="33">
        <f t="shared" si="0"/>
        <v>56.77338876432102</v>
      </c>
      <c r="Z25" s="32" t="s">
        <v>181</v>
      </c>
      <c r="AA25" s="39" t="s">
        <v>17</v>
      </c>
      <c r="AB25" s="10">
        <f>VLOOKUP(AA25,'Denúncias CeA por UF e mês'!$B$137:$O$166,14,0)</f>
        <v>512</v>
      </c>
      <c r="AC25" s="10">
        <v>1105605</v>
      </c>
      <c r="AD25" s="33">
        <f t="shared" si="1"/>
        <v>46.309486661149322</v>
      </c>
      <c r="AF25" s="32" t="s">
        <v>181</v>
      </c>
      <c r="AG25" s="39" t="s">
        <v>25</v>
      </c>
      <c r="AH25" s="10">
        <f>VLOOKUP(AG25,'Denúncias CeA por UF e mês'!$B$169:$O$197,14,0)</f>
        <v>960</v>
      </c>
      <c r="AI25" s="10">
        <v>2451464</v>
      </c>
      <c r="AJ25" s="33">
        <f>IF(ISERROR(AH25/(AI25/100000)),"",(AH25/(AI25/100000)))</f>
        <v>39.160273208172747</v>
      </c>
    </row>
    <row r="26" spans="2:36" x14ac:dyDescent="0.25">
      <c r="B26" s="32" t="s">
        <v>182</v>
      </c>
      <c r="C26" s="39" t="s">
        <v>42</v>
      </c>
      <c r="D26" s="10">
        <f>VLOOKUP(C26,'Denúncias CeA por UF e mês'!$B$10:$O$37,14,0)</f>
        <v>71</v>
      </c>
      <c r="E26" s="10">
        <v>483534</v>
      </c>
      <c r="F26" s="33">
        <f t="shared" si="2"/>
        <v>14.68355896379572</v>
      </c>
      <c r="H26" s="32" t="s">
        <v>182</v>
      </c>
      <c r="I26" s="39" t="s">
        <v>29</v>
      </c>
      <c r="J26" s="10">
        <f>VLOOKUP(I26,'Denúncias CeA por UF e mês'!$B$42:$O$69,14,0)</f>
        <v>2068</v>
      </c>
      <c r="K26" s="10">
        <v>2839227</v>
      </c>
      <c r="L26" s="33">
        <f t="shared" si="3"/>
        <v>72.836726334315642</v>
      </c>
      <c r="N26" s="32" t="s">
        <v>182</v>
      </c>
      <c r="O26" s="39" t="s">
        <v>29</v>
      </c>
      <c r="P26" s="10">
        <f>VLOOKUP(O26,'Denúncias CeA por UF e mês'!$B$74:$O$101,14,0)</f>
        <v>2082</v>
      </c>
      <c r="Q26" s="10">
        <v>2839227</v>
      </c>
      <c r="R26" s="33">
        <f t="shared" si="4"/>
        <v>73.329818292091474</v>
      </c>
      <c r="T26" s="32" t="s">
        <v>182</v>
      </c>
      <c r="U26" s="39" t="s">
        <v>28</v>
      </c>
      <c r="V26" s="10">
        <f>VLOOKUP(U26,'Denúncias CeA por UF e mês'!$B$105:$O$134,14,0)</f>
        <v>536</v>
      </c>
      <c r="W26" s="10">
        <v>954140</v>
      </c>
      <c r="X26" s="33">
        <f t="shared" si="0"/>
        <v>56.176242480139187</v>
      </c>
      <c r="Z26" s="32" t="s">
        <v>182</v>
      </c>
      <c r="AA26" s="39" t="s">
        <v>29</v>
      </c>
      <c r="AB26" s="10">
        <f>VLOOKUP(AA26,'Denúncias CeA por UF e mês'!$B$137:$O$166,14,0)</f>
        <v>1108</v>
      </c>
      <c r="AC26" s="10">
        <v>2839227</v>
      </c>
      <c r="AD26" s="33">
        <f t="shared" si="1"/>
        <v>39.024706372544358</v>
      </c>
      <c r="AF26" s="32" t="s">
        <v>182</v>
      </c>
      <c r="AG26" s="39" t="s">
        <v>16</v>
      </c>
      <c r="AH26" s="10">
        <f>VLOOKUP(AG26,'Denúncias CeA por UF e mês'!$B$169:$O$197,14,0)</f>
        <v>96</v>
      </c>
      <c r="AI26" s="10">
        <v>295179</v>
      </c>
      <c r="AJ26" s="33">
        <f>IF(ISERROR(AH26/(AI26/100000)),"",(AH26/(AI26/100000)))</f>
        <v>32.522638805606093</v>
      </c>
    </row>
    <row r="27" spans="2:36" x14ac:dyDescent="0.25">
      <c r="B27" s="32" t="s">
        <v>183</v>
      </c>
      <c r="C27" s="39" t="s">
        <v>40</v>
      </c>
      <c r="D27" s="10">
        <f>VLOOKUP(C27,'Denúncias CeA por UF e mês'!$B$10:$O$37,14,0)</f>
        <v>158</v>
      </c>
      <c r="E27" s="10">
        <v>681430</v>
      </c>
      <c r="F27" s="33">
        <f t="shared" si="2"/>
        <v>23.186534200137945</v>
      </c>
      <c r="H27" s="32" t="s">
        <v>185</v>
      </c>
      <c r="I27" s="39" t="s">
        <v>42</v>
      </c>
      <c r="J27" s="10">
        <f>VLOOKUP(I27,'Denúncias CeA por UF e mês'!$B$42:$O$69,14,0)</f>
        <v>275</v>
      </c>
      <c r="K27" s="10">
        <v>483534</v>
      </c>
      <c r="L27" s="33">
        <f t="shared" si="3"/>
        <v>56.872939648504548</v>
      </c>
      <c r="N27" s="32" t="s">
        <v>183</v>
      </c>
      <c r="O27" s="39" t="s">
        <v>19</v>
      </c>
      <c r="P27" s="10">
        <f>VLOOKUP(O27,'Denúncias CeA por UF e mês'!$B$74:$O$101,14,0)</f>
        <v>182</v>
      </c>
      <c r="Q27" s="10">
        <v>267274</v>
      </c>
      <c r="R27" s="33">
        <f t="shared" si="4"/>
        <v>68.094913833743647</v>
      </c>
      <c r="T27" s="32" t="s">
        <v>183</v>
      </c>
      <c r="U27" s="39" t="s">
        <v>29</v>
      </c>
      <c r="V27" s="10">
        <f>VLOOKUP(U27,'Denúncias CeA por UF e mês'!$B$105:$O$134,14,0)</f>
        <v>1259</v>
      </c>
      <c r="W27" s="10">
        <v>2839227</v>
      </c>
      <c r="X27" s="33">
        <f t="shared" si="0"/>
        <v>44.343055345697969</v>
      </c>
      <c r="Z27" s="32" t="s">
        <v>183</v>
      </c>
      <c r="AA27" s="39" t="s">
        <v>16</v>
      </c>
      <c r="AB27" s="10">
        <f>VLOOKUP(AA27,'Denúncias CeA por UF e mês'!$B$137:$O$166,14,0)</f>
        <v>107</v>
      </c>
      <c r="AC27" s="10">
        <v>295179</v>
      </c>
      <c r="AD27" s="33">
        <f t="shared" si="1"/>
        <v>36.249191168748453</v>
      </c>
      <c r="AF27" s="32" t="s">
        <v>183</v>
      </c>
      <c r="AG27" s="39" t="s">
        <v>29</v>
      </c>
      <c r="AH27" s="10">
        <f>VLOOKUP(AG27,'Denúncias CeA por UF e mês'!$B$169:$O$197,14,0)</f>
        <v>818</v>
      </c>
      <c r="AI27" s="10">
        <v>2839227</v>
      </c>
      <c r="AJ27" s="33">
        <f>IF(ISERROR(AH27/(AI27/100000)),"",(AH27/(AI27/100000)))</f>
        <v>28.810658675759282</v>
      </c>
    </row>
    <row r="28" spans="2:36" x14ac:dyDescent="0.25">
      <c r="B28" s="32" t="s">
        <v>184</v>
      </c>
      <c r="C28" s="39" t="s">
        <v>19</v>
      </c>
      <c r="D28" s="10">
        <f>VLOOKUP(C28,'Denúncias CeA por UF e mês'!$B$10:$O$37,14,0)</f>
        <v>30</v>
      </c>
      <c r="E28" s="10">
        <v>267274</v>
      </c>
      <c r="F28" s="33">
        <f t="shared" si="2"/>
        <v>11.224436346221481</v>
      </c>
      <c r="H28" s="32" t="s">
        <v>184</v>
      </c>
      <c r="I28" s="39" t="s">
        <v>19</v>
      </c>
      <c r="J28" s="10">
        <f>VLOOKUP(I28,'Denúncias CeA por UF e mês'!$B$42:$O$69,14,0)</f>
        <v>205</v>
      </c>
      <c r="K28" s="10">
        <v>267274</v>
      </c>
      <c r="L28" s="33">
        <f t="shared" si="3"/>
        <v>76.700315032513444</v>
      </c>
      <c r="N28" s="32" t="s">
        <v>184</v>
      </c>
      <c r="O28" s="39" t="s">
        <v>41</v>
      </c>
      <c r="P28" s="10">
        <f>VLOOKUP(O28,'Denúncias CeA por UF e mês'!$B$74:$O$101,14,0)</f>
        <v>9180</v>
      </c>
      <c r="Q28" s="10">
        <v>10851165</v>
      </c>
      <c r="R28" s="33">
        <f t="shared" si="4"/>
        <v>84.599211236765825</v>
      </c>
      <c r="T28" s="32" t="s">
        <v>184</v>
      </c>
      <c r="U28" s="39" t="s">
        <v>19</v>
      </c>
      <c r="V28" s="10">
        <f>VLOOKUP(U28,'Denúncias CeA por UF e mês'!$B$105:$O$134,14,0)</f>
        <v>105</v>
      </c>
      <c r="W28" s="10">
        <v>267274</v>
      </c>
      <c r="X28" s="33">
        <f t="shared" si="0"/>
        <v>39.285527211775182</v>
      </c>
      <c r="Z28" s="32" t="s">
        <v>184</v>
      </c>
      <c r="AA28" s="39" t="s">
        <v>19</v>
      </c>
      <c r="AB28" s="10">
        <f>VLOOKUP(AA28,'Denúncias CeA por UF e mês'!$B$137:$O$166,14,0)</f>
        <v>65</v>
      </c>
      <c r="AC28" s="10">
        <v>267274</v>
      </c>
      <c r="AD28" s="33">
        <f t="shared" si="1"/>
        <v>24.319612083479875</v>
      </c>
      <c r="AF28" s="32" t="s">
        <v>184</v>
      </c>
      <c r="AG28" s="39" t="s">
        <v>19</v>
      </c>
      <c r="AH28" s="10">
        <f>VLOOKUP(AG28,'Denúncias CeA por UF e mês'!$B$169:$O$197,14,0)</f>
        <v>66</v>
      </c>
      <c r="AI28" s="10">
        <v>267274</v>
      </c>
      <c r="AJ28" s="33">
        <f>IF(ISERROR(AH28/(AI28/100000)),"",(AH28/(AI28/100000)))</f>
        <v>24.693759961687256</v>
      </c>
    </row>
    <row r="29" spans="2:36" x14ac:dyDescent="0.25">
      <c r="B29" s="32" t="s">
        <v>185</v>
      </c>
      <c r="C29" s="39" t="s">
        <v>41</v>
      </c>
      <c r="D29" s="10">
        <f>VLOOKUP(C29,'Denúncias CeA por UF e mês'!$B$10:$O$37,14,0)</f>
        <v>1893</v>
      </c>
      <c r="E29" s="10">
        <v>10851165</v>
      </c>
      <c r="F29" s="33">
        <f t="shared" si="2"/>
        <v>17.445131467450729</v>
      </c>
      <c r="H29" s="32" t="s">
        <v>183</v>
      </c>
      <c r="I29" s="39" t="s">
        <v>41</v>
      </c>
      <c r="J29" s="10">
        <f>VLOOKUP(I29,'Denúncias CeA por UF e mês'!$B$42:$O$69,14,0)</f>
        <v>7697</v>
      </c>
      <c r="K29" s="10">
        <v>10851165</v>
      </c>
      <c r="L29" s="33">
        <f t="shared" si="3"/>
        <v>70.93247591387653</v>
      </c>
      <c r="N29" s="32" t="s">
        <v>185</v>
      </c>
      <c r="O29" s="39" t="s">
        <v>42</v>
      </c>
      <c r="P29" s="10">
        <f>VLOOKUP(O29,'Denúncias CeA por UF e mês'!$B$74:$O$101,14,0)</f>
        <v>245</v>
      </c>
      <c r="Q29" s="10">
        <v>483534</v>
      </c>
      <c r="R29" s="33">
        <f t="shared" si="4"/>
        <v>50.668618959576776</v>
      </c>
      <c r="T29" s="32" t="s">
        <v>185</v>
      </c>
      <c r="U29" s="39" t="s">
        <v>42</v>
      </c>
      <c r="V29" s="10">
        <f>VLOOKUP(U29,'Denúncias CeA por UF e mês'!$B$105:$O$134,14,0)</f>
        <v>107</v>
      </c>
      <c r="W29" s="10">
        <v>483534</v>
      </c>
      <c r="X29" s="33">
        <f t="shared" si="0"/>
        <v>22.128743790509041</v>
      </c>
      <c r="Z29" s="32" t="s">
        <v>185</v>
      </c>
      <c r="AA29" s="39" t="s">
        <v>42</v>
      </c>
      <c r="AB29" s="10">
        <f>VLOOKUP(AA29,'Denúncias CeA por UF e mês'!$B$137:$O$166,14,0)</f>
        <v>98</v>
      </c>
      <c r="AC29" s="10">
        <v>483534</v>
      </c>
      <c r="AD29" s="33">
        <f t="shared" si="1"/>
        <v>20.267447583830712</v>
      </c>
      <c r="AF29" s="32" t="s">
        <v>185</v>
      </c>
      <c r="AG29" s="39" t="s">
        <v>37</v>
      </c>
      <c r="AH29" s="10">
        <f>VLOOKUP(AG29,'Denúncias CeA por UF e mês'!$B$169:$O$197,14,0)</f>
        <v>31</v>
      </c>
      <c r="AI29" s="10">
        <v>178020</v>
      </c>
      <c r="AJ29" s="33">
        <f>IF(ISERROR(AH29/(AI29/100000)),"",(AH29/(AI29/100000)))</f>
        <v>17.413773733288394</v>
      </c>
    </row>
    <row r="30" spans="2:36" x14ac:dyDescent="0.25">
      <c r="B30" s="32" t="s">
        <v>186</v>
      </c>
      <c r="C30" s="39" t="s">
        <v>37</v>
      </c>
      <c r="D30" s="10">
        <f>VLOOKUP(C30,'Denúncias CeA por UF e mês'!$B$10:$O$37,14,0)</f>
        <v>25</v>
      </c>
      <c r="E30" s="10">
        <v>178020</v>
      </c>
      <c r="F30" s="33">
        <f t="shared" si="2"/>
        <v>14.043365913942253</v>
      </c>
      <c r="H30" s="32" t="s">
        <v>186</v>
      </c>
      <c r="I30" s="39" t="s">
        <v>37</v>
      </c>
      <c r="J30" s="10">
        <f>VLOOKUP(I30,'Denúncias CeA por UF e mês'!$B$42:$O$69,14,0)</f>
        <v>96</v>
      </c>
      <c r="K30" s="10">
        <v>178020</v>
      </c>
      <c r="L30" s="33">
        <f t="shared" si="3"/>
        <v>53.926525109538254</v>
      </c>
      <c r="N30" s="32" t="s">
        <v>186</v>
      </c>
      <c r="O30" s="39" t="s">
        <v>37</v>
      </c>
      <c r="P30" s="10">
        <f>VLOOKUP(O30,'Denúncias CeA por UF e mês'!$B$74:$O$101,14,0)</f>
        <v>74</v>
      </c>
      <c r="Q30" s="10">
        <v>178020</v>
      </c>
      <c r="R30" s="33">
        <f t="shared" si="4"/>
        <v>41.568363105269071</v>
      </c>
      <c r="T30" s="32" t="s">
        <v>186</v>
      </c>
      <c r="U30" s="39" t="s">
        <v>37</v>
      </c>
      <c r="V30" s="10">
        <f>VLOOKUP(U30,'Denúncias CeA por UF e mês'!$B$105:$O$134,14,0)</f>
        <v>38</v>
      </c>
      <c r="W30" s="10">
        <v>178020</v>
      </c>
      <c r="X30" s="33">
        <f t="shared" si="0"/>
        <v>21.345916189192227</v>
      </c>
      <c r="Z30" s="32" t="s">
        <v>186</v>
      </c>
      <c r="AA30" s="39" t="s">
        <v>37</v>
      </c>
      <c r="AB30" s="10">
        <f>VLOOKUP(AA30,'Denúncias CeA por UF e mês'!$B$137:$O$166,14,0)</f>
        <v>30</v>
      </c>
      <c r="AC30" s="10">
        <v>178020</v>
      </c>
      <c r="AD30" s="33">
        <f t="shared" si="1"/>
        <v>16.852039096730703</v>
      </c>
      <c r="AF30" s="32" t="s">
        <v>186</v>
      </c>
      <c r="AG30" s="39" t="s">
        <v>42</v>
      </c>
      <c r="AH30" s="10">
        <f>VLOOKUP(AG30,'Denúncias CeA por UF e mês'!$B$169:$O$197,14,0)</f>
        <v>70</v>
      </c>
      <c r="AI30" s="10">
        <v>483534</v>
      </c>
      <c r="AJ30" s="33">
        <f>IF(ISERROR(AH30/(AI30/100000)),"",(AH30/(AI30/100000)))</f>
        <v>14.476748274164795</v>
      </c>
    </row>
    <row r="31" spans="2:36" x14ac:dyDescent="0.25">
      <c r="B31" s="32" t="s">
        <v>187</v>
      </c>
      <c r="C31" s="39" t="s">
        <v>157</v>
      </c>
      <c r="D31" s="10">
        <f>VLOOKUP(C31,'Denúncias CeA por UF e mês'!$B$10:$O$37,14,0)</f>
        <v>0</v>
      </c>
      <c r="E31" s="10">
        <v>0</v>
      </c>
      <c r="F31" s="33" t="str">
        <f t="shared" si="2"/>
        <v/>
      </c>
      <c r="H31" s="32" t="s">
        <v>187</v>
      </c>
      <c r="I31" s="39" t="s">
        <v>157</v>
      </c>
      <c r="J31" s="10">
        <f>VLOOKUP(I31,'Denúncias CeA por UF e mês'!$B$42:$O$69,14,0)</f>
        <v>11</v>
      </c>
      <c r="K31" s="10">
        <v>0</v>
      </c>
      <c r="L31" s="33" t="str">
        <f t="shared" si="3"/>
        <v/>
      </c>
      <c r="N31" s="32" t="s">
        <v>187</v>
      </c>
      <c r="O31" s="39" t="s">
        <v>157</v>
      </c>
      <c r="P31" s="10">
        <f>VLOOKUP(O31,'Denúncias CeA por UF e mês'!$B$74:$O$101,14,0)</f>
        <v>32</v>
      </c>
      <c r="Q31" s="10">
        <v>0</v>
      </c>
      <c r="R31" s="33" t="str">
        <f t="shared" si="4"/>
        <v/>
      </c>
      <c r="T31" s="32" t="s">
        <v>187</v>
      </c>
      <c r="U31" s="39" t="s">
        <v>157</v>
      </c>
      <c r="V31" s="10">
        <f>VLOOKUP(U31,'Denúncias CeA por UF e mês'!$B$105:$O$134,14,0)</f>
        <v>20</v>
      </c>
      <c r="W31" s="10">
        <v>0</v>
      </c>
      <c r="X31" s="33" t="str">
        <f t="shared" ref="X31:X33" si="5">IF(ISERROR(V31/(W31/100000)),"",(V31/(W31/100000)))</f>
        <v/>
      </c>
      <c r="Z31" s="32" t="s">
        <v>187</v>
      </c>
      <c r="AA31" s="39" t="s">
        <v>157</v>
      </c>
      <c r="AB31" s="10">
        <f>VLOOKUP(AA31,'Denúncias CeA por UF e mês'!$B$137:$O$166,14,0)</f>
        <v>20</v>
      </c>
      <c r="AC31" s="10">
        <v>0</v>
      </c>
      <c r="AD31" s="33" t="str">
        <f t="shared" si="1"/>
        <v/>
      </c>
      <c r="AF31" s="32" t="s">
        <v>187</v>
      </c>
      <c r="AG31" s="39" t="s">
        <v>157</v>
      </c>
      <c r="AH31" s="10">
        <f>VLOOKUP(AG31,'Denúncias CeA por UF e mês'!$B$169:$O$197,14,0)</f>
        <v>3</v>
      </c>
      <c r="AI31" s="10">
        <v>0</v>
      </c>
      <c r="AJ31" s="33" t="str">
        <f t="shared" ref="AJ4:AJ33" si="6">IF(ISERROR(AH31/(AI31/100000)),"",(AH31/(AI31/100000)))</f>
        <v/>
      </c>
    </row>
    <row r="32" spans="2:36" x14ac:dyDescent="0.25">
      <c r="B32" s="32" t="s">
        <v>214</v>
      </c>
      <c r="C32" s="39" t="s">
        <v>213</v>
      </c>
      <c r="D32" s="10" t="e">
        <f>VLOOKUP(C32,'Denúncias CeA por UF e mês'!$B$10:$O$37,14,0)</f>
        <v>#N/A</v>
      </c>
      <c r="E32" s="10">
        <v>0</v>
      </c>
      <c r="F32" s="33" t="str">
        <f t="shared" si="2"/>
        <v/>
      </c>
      <c r="H32" s="32" t="s">
        <v>214</v>
      </c>
      <c r="I32" s="39" t="s">
        <v>213</v>
      </c>
      <c r="J32" s="10"/>
      <c r="K32" s="10">
        <v>0</v>
      </c>
      <c r="L32" s="33" t="str">
        <f t="shared" si="3"/>
        <v/>
      </c>
      <c r="N32" s="32" t="s">
        <v>214</v>
      </c>
      <c r="O32" s="39" t="s">
        <v>213</v>
      </c>
      <c r="P32" s="10"/>
      <c r="Q32" s="10">
        <v>0</v>
      </c>
      <c r="R32" s="33" t="str">
        <f t="shared" si="4"/>
        <v/>
      </c>
      <c r="T32" s="32" t="s">
        <v>214</v>
      </c>
      <c r="U32" s="39" t="s">
        <v>213</v>
      </c>
      <c r="V32" s="10"/>
      <c r="W32" s="10">
        <v>0</v>
      </c>
      <c r="X32" s="33" t="str">
        <f t="shared" si="5"/>
        <v/>
      </c>
      <c r="Z32" s="32" t="s">
        <v>214</v>
      </c>
      <c r="AA32" s="39" t="s">
        <v>213</v>
      </c>
      <c r="AB32" s="10"/>
      <c r="AC32" s="10">
        <v>0</v>
      </c>
      <c r="AD32" s="33" t="str">
        <f t="shared" si="1"/>
        <v/>
      </c>
      <c r="AF32" s="32" t="s">
        <v>214</v>
      </c>
      <c r="AG32" s="39" t="s">
        <v>213</v>
      </c>
      <c r="AH32" s="10"/>
      <c r="AI32" s="10">
        <v>0</v>
      </c>
      <c r="AJ32" s="33" t="str">
        <f t="shared" si="6"/>
        <v/>
      </c>
    </row>
    <row r="33" spans="2:36" ht="15.75" thickBot="1" x14ac:dyDescent="0.3">
      <c r="B33" s="45"/>
      <c r="C33" s="44" t="s">
        <v>43</v>
      </c>
      <c r="D33" s="46" t="e">
        <f>SUM(D4:D32)</f>
        <v>#N/A</v>
      </c>
      <c r="E33" s="46">
        <f>SUM(E4:E32)</f>
        <v>56290168</v>
      </c>
      <c r="F33" s="49" t="str">
        <f t="shared" si="2"/>
        <v/>
      </c>
      <c r="H33" s="45"/>
      <c r="I33" s="44" t="s">
        <v>43</v>
      </c>
      <c r="J33" s="46">
        <f>SUM(J4:J32)</f>
        <v>63709</v>
      </c>
      <c r="K33" s="46">
        <f>SUM(K4:K32)</f>
        <v>56290168</v>
      </c>
      <c r="L33" s="49">
        <f t="shared" si="3"/>
        <v>113.17962312707967</v>
      </c>
      <c r="N33" s="45"/>
      <c r="O33" s="44" t="s">
        <v>43</v>
      </c>
      <c r="P33" s="46">
        <f>SUM(P4:P32)</f>
        <v>62349</v>
      </c>
      <c r="Q33" s="46">
        <f>SUM(Q4:Q32)</f>
        <v>56290168</v>
      </c>
      <c r="R33" s="50">
        <f t="shared" si="4"/>
        <v>110.76357064700889</v>
      </c>
      <c r="T33" s="45"/>
      <c r="U33" s="44" t="s">
        <v>43</v>
      </c>
      <c r="V33" s="46">
        <f>SUM(V4:V32)</f>
        <v>44632</v>
      </c>
      <c r="W33" s="46">
        <f>SUM(W4:W32)</f>
        <v>56290168</v>
      </c>
      <c r="X33" s="50">
        <f t="shared" si="5"/>
        <v>79.28915756655762</v>
      </c>
      <c r="Z33" s="45"/>
      <c r="AA33" s="44" t="s">
        <v>43</v>
      </c>
      <c r="AB33" s="46">
        <f>SUM(AB4:AB32)</f>
        <v>36804</v>
      </c>
      <c r="AC33" s="46">
        <f>SUM(AC4:AC32)</f>
        <v>56290168</v>
      </c>
      <c r="AD33" s="50">
        <f t="shared" si="1"/>
        <v>65.382643732738543</v>
      </c>
      <c r="AF33" s="45"/>
      <c r="AG33" s="44" t="s">
        <v>43</v>
      </c>
      <c r="AH33" s="46">
        <f>SUM(AH4:AH32)</f>
        <v>33850</v>
      </c>
      <c r="AI33" s="46">
        <f>SUM(AI4:AI32)</f>
        <v>56290168</v>
      </c>
      <c r="AJ33" s="50">
        <f t="shared" si="6"/>
        <v>60.134835625290719</v>
      </c>
    </row>
    <row r="34" spans="2:36" ht="15.75" customHeight="1" thickTop="1" x14ac:dyDescent="0.25">
      <c r="B34" s="121" t="s">
        <v>224</v>
      </c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X34" s="13"/>
      <c r="AD34" s="13"/>
    </row>
  </sheetData>
  <sortState ref="AG4:AJ30">
    <sortCondition descending="1" ref="AJ4:AJ30"/>
  </sortState>
  <mergeCells count="7">
    <mergeCell ref="AF2:AJ2"/>
    <mergeCell ref="Z2:AD2"/>
    <mergeCell ref="B2:F2"/>
    <mergeCell ref="H2:L2"/>
    <mergeCell ref="N2:R2"/>
    <mergeCell ref="B34:R34"/>
    <mergeCell ref="T2:X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CR54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7109375" style="13" customWidth="1"/>
    <col min="2" max="2" width="14.5703125" style="13" bestFit="1" customWidth="1"/>
    <col min="3" max="3" width="4.42578125" style="13" bestFit="1" customWidth="1"/>
    <col min="4" max="4" width="4.28515625" style="13" bestFit="1" customWidth="1"/>
    <col min="5" max="5" width="5.28515625" style="13" bestFit="1" customWidth="1"/>
    <col min="6" max="6" width="4.5703125" style="13" bestFit="1" customWidth="1"/>
    <col min="7" max="7" width="4.7109375" style="13" bestFit="1" customWidth="1"/>
    <col min="8" max="8" width="4.5703125" style="13" bestFit="1" customWidth="1"/>
    <col min="9" max="9" width="4" style="13" bestFit="1" customWidth="1"/>
    <col min="10" max="10" width="5.140625" style="13" bestFit="1" customWidth="1"/>
    <col min="11" max="12" width="5" style="13" bestFit="1" customWidth="1"/>
    <col min="13" max="13" width="5.140625" style="13" bestFit="1" customWidth="1"/>
    <col min="14" max="14" width="5" style="13" bestFit="1" customWidth="1"/>
    <col min="15" max="15" width="6.5703125" style="20" bestFit="1" customWidth="1"/>
    <col min="16" max="16" width="8.140625" style="20" bestFit="1" customWidth="1"/>
    <col min="17" max="17" width="2" style="28" bestFit="1" customWidth="1"/>
    <col min="18" max="18" width="14.5703125" style="13" bestFit="1" customWidth="1"/>
    <col min="19" max="20" width="5" style="20" bestFit="1" customWidth="1"/>
    <col min="21" max="21" width="5.28515625" style="20" bestFit="1" customWidth="1"/>
    <col min="22" max="24" width="5" style="20" bestFit="1" customWidth="1"/>
    <col min="25" max="26" width="6" style="20" bestFit="1" customWidth="1"/>
    <col min="27" max="27" width="5" style="20" bestFit="1" customWidth="1"/>
    <col min="28" max="28" width="6" style="20" bestFit="1" customWidth="1"/>
    <col min="29" max="29" width="5.140625" style="20" bestFit="1" customWidth="1"/>
    <col min="30" max="30" width="5" style="20" bestFit="1" customWidth="1"/>
    <col min="31" max="31" width="7" style="20" bestFit="1" customWidth="1"/>
    <col min="32" max="32" width="8.140625" style="20" bestFit="1" customWidth="1"/>
    <col min="33" max="33" width="3.140625" style="13" customWidth="1"/>
    <col min="34" max="34" width="14.5703125" style="13" bestFit="1" customWidth="1"/>
    <col min="35" max="36" width="5" style="20" bestFit="1" customWidth="1"/>
    <col min="37" max="37" width="6" style="20" bestFit="1" customWidth="1"/>
    <col min="38" max="38" width="5" style="20" bestFit="1" customWidth="1"/>
    <col min="39" max="39" width="6" style="20" bestFit="1" customWidth="1"/>
    <col min="40" max="41" width="5" style="20" bestFit="1" customWidth="1"/>
    <col min="42" max="42" width="5.140625" style="20" bestFit="1" customWidth="1"/>
    <col min="43" max="44" width="5" style="20" bestFit="1" customWidth="1"/>
    <col min="45" max="45" width="5.140625" style="20" bestFit="1" customWidth="1"/>
    <col min="46" max="46" width="5" style="20" bestFit="1" customWidth="1"/>
    <col min="47" max="47" width="7" style="20" bestFit="1" customWidth="1"/>
    <col min="48" max="48" width="8.140625" style="20" bestFit="1" customWidth="1"/>
    <col min="49" max="49" width="2.42578125" style="13" customWidth="1"/>
    <col min="50" max="50" width="14.5703125" style="13" bestFit="1" customWidth="1"/>
    <col min="51" max="52" width="5" style="13" bestFit="1" customWidth="1"/>
    <col min="53" max="53" width="5.28515625" style="13" bestFit="1" customWidth="1"/>
    <col min="54" max="57" width="5" style="13" bestFit="1" customWidth="1"/>
    <col min="58" max="58" width="5.140625" style="13" bestFit="1" customWidth="1"/>
    <col min="59" max="60" width="5" style="13" bestFit="1" customWidth="1"/>
    <col min="61" max="61" width="5.140625" style="13" bestFit="1" customWidth="1"/>
    <col min="62" max="62" width="5" style="13" bestFit="1" customWidth="1"/>
    <col min="63" max="63" width="6.5703125" style="13" bestFit="1" customWidth="1"/>
    <col min="64" max="64" width="8.140625" style="13" bestFit="1" customWidth="1"/>
    <col min="65" max="65" width="2.42578125" style="13" customWidth="1"/>
    <col min="66" max="66" width="14.5703125" style="13" bestFit="1" customWidth="1"/>
    <col min="67" max="68" width="5" style="13" bestFit="1" customWidth="1"/>
    <col min="69" max="69" width="5.28515625" style="13" bestFit="1" customWidth="1"/>
    <col min="70" max="73" width="5" style="13" bestFit="1" customWidth="1"/>
    <col min="74" max="74" width="5.140625" style="13" bestFit="1" customWidth="1"/>
    <col min="75" max="76" width="5" style="13" bestFit="1" customWidth="1"/>
    <col min="77" max="77" width="5.140625" style="13" bestFit="1" customWidth="1"/>
    <col min="78" max="78" width="5" style="13" bestFit="1" customWidth="1"/>
    <col min="79" max="79" width="6.5703125" style="13" bestFit="1" customWidth="1"/>
    <col min="80" max="80" width="8.140625" style="13" bestFit="1" customWidth="1"/>
    <col min="81" max="81" width="1.5703125" style="13" customWidth="1"/>
    <col min="82" max="82" width="14.5703125" style="13" bestFit="1" customWidth="1"/>
    <col min="83" max="94" width="6.42578125" style="13" customWidth="1"/>
    <col min="95" max="16384" width="9.140625" style="13"/>
  </cols>
  <sheetData>
    <row r="1" spans="2:96" ht="15.75" thickBot="1" x14ac:dyDescent="0.3"/>
    <row r="2" spans="2:96" ht="15.75" thickTop="1" x14ac:dyDescent="0.25">
      <c r="B2" s="125" t="s">
        <v>206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7"/>
      <c r="R2" s="122" t="s">
        <v>207</v>
      </c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4"/>
      <c r="AH2" s="122" t="s">
        <v>203</v>
      </c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4"/>
      <c r="AX2" s="122" t="s">
        <v>227</v>
      </c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4"/>
      <c r="BN2" s="122" t="s">
        <v>252</v>
      </c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4"/>
      <c r="CD2" s="122" t="s">
        <v>271</v>
      </c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4"/>
    </row>
    <row r="3" spans="2:96" x14ac:dyDescent="0.25">
      <c r="B3" s="35" t="s">
        <v>48</v>
      </c>
      <c r="C3" s="39" t="s">
        <v>0</v>
      </c>
      <c r="D3" s="39" t="s">
        <v>3</v>
      </c>
      <c r="E3" s="39" t="s">
        <v>4</v>
      </c>
      <c r="F3" s="39" t="s">
        <v>5</v>
      </c>
      <c r="G3" s="39" t="s">
        <v>6</v>
      </c>
      <c r="H3" s="39" t="s">
        <v>7</v>
      </c>
      <c r="I3" s="39" t="s">
        <v>8</v>
      </c>
      <c r="J3" s="39" t="s">
        <v>9</v>
      </c>
      <c r="K3" s="39" t="s">
        <v>10</v>
      </c>
      <c r="L3" s="39" t="s">
        <v>11</v>
      </c>
      <c r="M3" s="39" t="s">
        <v>12</v>
      </c>
      <c r="N3" s="39" t="s">
        <v>13</v>
      </c>
      <c r="O3" s="39" t="s">
        <v>14</v>
      </c>
      <c r="P3" s="4" t="s">
        <v>15</v>
      </c>
      <c r="R3" s="35" t="s">
        <v>48</v>
      </c>
      <c r="S3" s="39" t="s">
        <v>0</v>
      </c>
      <c r="T3" s="39" t="s">
        <v>3</v>
      </c>
      <c r="U3" s="39" t="s">
        <v>4</v>
      </c>
      <c r="V3" s="39" t="s">
        <v>5</v>
      </c>
      <c r="W3" s="39" t="s">
        <v>6</v>
      </c>
      <c r="X3" s="39" t="s">
        <v>7</v>
      </c>
      <c r="Y3" s="39" t="s">
        <v>8</v>
      </c>
      <c r="Z3" s="39" t="s">
        <v>9</v>
      </c>
      <c r="AA3" s="39" t="s">
        <v>10</v>
      </c>
      <c r="AB3" s="39" t="s">
        <v>11</v>
      </c>
      <c r="AC3" s="39" t="s">
        <v>12</v>
      </c>
      <c r="AD3" s="39" t="s">
        <v>13</v>
      </c>
      <c r="AE3" s="39" t="s">
        <v>14</v>
      </c>
      <c r="AF3" s="4" t="s">
        <v>15</v>
      </c>
      <c r="AH3" s="35" t="s">
        <v>48</v>
      </c>
      <c r="AI3" s="39" t="s">
        <v>0</v>
      </c>
      <c r="AJ3" s="39" t="s">
        <v>3</v>
      </c>
      <c r="AK3" s="39" t="s">
        <v>4</v>
      </c>
      <c r="AL3" s="39" t="s">
        <v>5</v>
      </c>
      <c r="AM3" s="39" t="s">
        <v>6</v>
      </c>
      <c r="AN3" s="39" t="s">
        <v>7</v>
      </c>
      <c r="AO3" s="39" t="s">
        <v>8</v>
      </c>
      <c r="AP3" s="39" t="s">
        <v>9</v>
      </c>
      <c r="AQ3" s="39" t="s">
        <v>10</v>
      </c>
      <c r="AR3" s="39" t="s">
        <v>11</v>
      </c>
      <c r="AS3" s="39" t="s">
        <v>12</v>
      </c>
      <c r="AT3" s="39" t="s">
        <v>13</v>
      </c>
      <c r="AU3" s="39" t="s">
        <v>14</v>
      </c>
      <c r="AV3" s="4" t="s">
        <v>15</v>
      </c>
      <c r="AX3" s="35" t="s">
        <v>48</v>
      </c>
      <c r="AY3" s="39" t="s">
        <v>0</v>
      </c>
      <c r="AZ3" s="39" t="s">
        <v>3</v>
      </c>
      <c r="BA3" s="39" t="s">
        <v>4</v>
      </c>
      <c r="BB3" s="39" t="s">
        <v>5</v>
      </c>
      <c r="BC3" s="39" t="s">
        <v>6</v>
      </c>
      <c r="BD3" s="39" t="s">
        <v>7</v>
      </c>
      <c r="BE3" s="39" t="s">
        <v>8</v>
      </c>
      <c r="BF3" s="39" t="s">
        <v>9</v>
      </c>
      <c r="BG3" s="39" t="s">
        <v>10</v>
      </c>
      <c r="BH3" s="39" t="s">
        <v>11</v>
      </c>
      <c r="BI3" s="39" t="s">
        <v>12</v>
      </c>
      <c r="BJ3" s="39" t="s">
        <v>13</v>
      </c>
      <c r="BK3" s="39" t="s">
        <v>14</v>
      </c>
      <c r="BL3" s="4" t="s">
        <v>15</v>
      </c>
      <c r="BN3" s="35" t="s">
        <v>48</v>
      </c>
      <c r="BO3" s="39" t="s">
        <v>0</v>
      </c>
      <c r="BP3" s="39" t="s">
        <v>3</v>
      </c>
      <c r="BQ3" s="39" t="s">
        <v>4</v>
      </c>
      <c r="BR3" s="39" t="s">
        <v>5</v>
      </c>
      <c r="BS3" s="39" t="s">
        <v>6</v>
      </c>
      <c r="BT3" s="39" t="s">
        <v>7</v>
      </c>
      <c r="BU3" s="39" t="s">
        <v>8</v>
      </c>
      <c r="BV3" s="39" t="s">
        <v>9</v>
      </c>
      <c r="BW3" s="39" t="s">
        <v>10</v>
      </c>
      <c r="BX3" s="39" t="s">
        <v>11</v>
      </c>
      <c r="BY3" s="39" t="s">
        <v>12</v>
      </c>
      <c r="BZ3" s="39" t="s">
        <v>13</v>
      </c>
      <c r="CA3" s="39" t="s">
        <v>14</v>
      </c>
      <c r="CB3" s="4" t="s">
        <v>15</v>
      </c>
      <c r="CD3" s="35" t="s">
        <v>48</v>
      </c>
      <c r="CE3" s="39" t="s">
        <v>0</v>
      </c>
      <c r="CF3" s="39" t="s">
        <v>3</v>
      </c>
      <c r="CG3" s="39" t="s">
        <v>4</v>
      </c>
      <c r="CH3" s="39" t="s">
        <v>5</v>
      </c>
      <c r="CI3" s="39" t="s">
        <v>6</v>
      </c>
      <c r="CJ3" s="39" t="s">
        <v>7</v>
      </c>
      <c r="CK3" s="39" t="s">
        <v>8</v>
      </c>
      <c r="CL3" s="39" t="s">
        <v>9</v>
      </c>
      <c r="CM3" s="39" t="s">
        <v>10</v>
      </c>
      <c r="CN3" s="39" t="s">
        <v>11</v>
      </c>
      <c r="CO3" s="39" t="s">
        <v>12</v>
      </c>
      <c r="CP3" s="39" t="s">
        <v>13</v>
      </c>
      <c r="CQ3" s="39" t="s">
        <v>14</v>
      </c>
      <c r="CR3" s="4" t="s">
        <v>15</v>
      </c>
    </row>
    <row r="4" spans="2:96" x14ac:dyDescent="0.25">
      <c r="B4" s="51" t="s">
        <v>49</v>
      </c>
      <c r="C4" s="10"/>
      <c r="D4" s="10"/>
      <c r="E4" s="10"/>
      <c r="F4" s="10"/>
      <c r="G4" s="10">
        <v>1</v>
      </c>
      <c r="H4" s="10"/>
      <c r="I4" s="10"/>
      <c r="J4" s="10">
        <v>1</v>
      </c>
      <c r="K4" s="10">
        <v>2939</v>
      </c>
      <c r="L4" s="10">
        <v>3453</v>
      </c>
      <c r="M4" s="10">
        <v>3514</v>
      </c>
      <c r="N4" s="10">
        <v>2939</v>
      </c>
      <c r="O4" s="40">
        <f>SUM(C4:N4)</f>
        <v>12847</v>
      </c>
      <c r="P4" s="7">
        <f>O4/$O$7</f>
        <v>0.51976372537120197</v>
      </c>
      <c r="R4" s="51" t="s">
        <v>49</v>
      </c>
      <c r="S4" s="10">
        <v>2985</v>
      </c>
      <c r="T4" s="10">
        <v>3408</v>
      </c>
      <c r="U4" s="10">
        <v>4120</v>
      </c>
      <c r="V4" s="10">
        <v>3432</v>
      </c>
      <c r="W4" s="10">
        <v>3717</v>
      </c>
      <c r="X4" s="10">
        <v>4711</v>
      </c>
      <c r="Y4" s="10">
        <v>5191</v>
      </c>
      <c r="Z4" s="10">
        <v>5696</v>
      </c>
      <c r="AA4" s="10">
        <v>4901</v>
      </c>
      <c r="AB4" s="10">
        <v>5468</v>
      </c>
      <c r="AC4" s="10">
        <v>4985</v>
      </c>
      <c r="AD4" s="10">
        <v>3964</v>
      </c>
      <c r="AE4" s="40">
        <f>SUM(S4:AD4)</f>
        <v>52578</v>
      </c>
      <c r="AF4" s="7">
        <f>AE4/$AE$7</f>
        <v>0.50004755292640712</v>
      </c>
      <c r="AH4" s="51" t="s">
        <v>49</v>
      </c>
      <c r="AI4" s="10">
        <v>4185</v>
      </c>
      <c r="AJ4" s="10">
        <v>4678</v>
      </c>
      <c r="AK4" s="10">
        <v>5252</v>
      </c>
      <c r="AL4" s="10">
        <v>4783</v>
      </c>
      <c r="AM4" s="10">
        <v>4867</v>
      </c>
      <c r="AN4" s="10">
        <v>4274</v>
      </c>
      <c r="AO4" s="10">
        <v>4022</v>
      </c>
      <c r="AP4" s="10">
        <v>4341</v>
      </c>
      <c r="AQ4" s="10">
        <v>3822</v>
      </c>
      <c r="AR4" s="10">
        <v>3793</v>
      </c>
      <c r="AS4" s="10">
        <v>3739</v>
      </c>
      <c r="AT4" s="10">
        <v>3416</v>
      </c>
      <c r="AU4" s="40">
        <f>SUM(AI4:AT4)</f>
        <v>51172</v>
      </c>
      <c r="AV4" s="7">
        <f>AU4/$AU$7</f>
        <v>0.48908513973314982</v>
      </c>
      <c r="AX4" s="51" t="s">
        <v>49</v>
      </c>
      <c r="AY4" s="10">
        <v>3175</v>
      </c>
      <c r="AZ4" s="10">
        <v>2601</v>
      </c>
      <c r="BA4" s="10">
        <v>2953</v>
      </c>
      <c r="BB4" s="10">
        <v>3065</v>
      </c>
      <c r="BC4" s="10">
        <v>3345</v>
      </c>
      <c r="BD4" s="10">
        <v>4204</v>
      </c>
      <c r="BE4" s="10">
        <v>4058</v>
      </c>
      <c r="BF4" s="10">
        <v>2819</v>
      </c>
      <c r="BG4" s="10">
        <v>2372</v>
      </c>
      <c r="BH4" s="10">
        <v>2258</v>
      </c>
      <c r="BI4" s="10">
        <v>2168</v>
      </c>
      <c r="BJ4" s="10">
        <v>2107</v>
      </c>
      <c r="BK4" s="40">
        <f>SUM(AY4:BJ4)</f>
        <v>35125</v>
      </c>
      <c r="BL4" s="7">
        <f>BK4/$BK$7</f>
        <v>0.47533019378586122</v>
      </c>
      <c r="BN4" s="51" t="s">
        <v>49</v>
      </c>
      <c r="BO4" s="10">
        <v>2427</v>
      </c>
      <c r="BP4" s="10">
        <v>2613</v>
      </c>
      <c r="BQ4" s="10">
        <v>2892</v>
      </c>
      <c r="BR4" s="10">
        <v>2626</v>
      </c>
      <c r="BS4" s="10">
        <v>2320</v>
      </c>
      <c r="BT4" s="10">
        <v>2476</v>
      </c>
      <c r="BU4" s="10">
        <v>2090</v>
      </c>
      <c r="BV4" s="10">
        <v>1709</v>
      </c>
      <c r="BW4" s="10">
        <v>1775</v>
      </c>
      <c r="BX4" s="10">
        <v>1341</v>
      </c>
      <c r="BY4" s="10">
        <v>2686</v>
      </c>
      <c r="BZ4" s="10">
        <v>2541</v>
      </c>
      <c r="CA4" s="40">
        <f>SUM(BO4:BZ4)</f>
        <v>27496</v>
      </c>
      <c r="CB4" s="7">
        <f>CA4/$CA$7</f>
        <v>0.45786984613335108</v>
      </c>
      <c r="CD4" s="51" t="s">
        <v>49</v>
      </c>
      <c r="CE4" s="10">
        <v>2194</v>
      </c>
      <c r="CF4" s="10">
        <v>2238</v>
      </c>
      <c r="CG4" s="10">
        <v>2247</v>
      </c>
      <c r="CH4" s="10">
        <v>2116</v>
      </c>
      <c r="CI4" s="10">
        <v>2227</v>
      </c>
      <c r="CJ4" s="10">
        <v>1926</v>
      </c>
      <c r="CK4" s="10">
        <v>1698</v>
      </c>
      <c r="CL4" s="10">
        <v>1598</v>
      </c>
      <c r="CM4" s="10">
        <v>1626</v>
      </c>
      <c r="CN4" s="10">
        <v>2328</v>
      </c>
      <c r="CO4" s="10">
        <v>2123</v>
      </c>
      <c r="CP4" s="10">
        <v>1836</v>
      </c>
      <c r="CQ4" s="40">
        <f>SUM(CE4:CP4)</f>
        <v>24157</v>
      </c>
      <c r="CR4" s="7">
        <f>CQ4/$CQ$7</f>
        <v>0.4486312818036623</v>
      </c>
    </row>
    <row r="5" spans="2:96" x14ac:dyDescent="0.25">
      <c r="B5" s="51" t="s">
        <v>50</v>
      </c>
      <c r="C5" s="10"/>
      <c r="D5" s="10"/>
      <c r="E5" s="10">
        <v>1</v>
      </c>
      <c r="F5" s="10"/>
      <c r="G5" s="10"/>
      <c r="H5" s="10"/>
      <c r="I5" s="10"/>
      <c r="J5" s="10">
        <v>1</v>
      </c>
      <c r="K5" s="10">
        <v>2360</v>
      </c>
      <c r="L5" s="10">
        <v>2522</v>
      </c>
      <c r="M5" s="10">
        <v>2638</v>
      </c>
      <c r="N5" s="10">
        <v>2230</v>
      </c>
      <c r="O5" s="40">
        <f>SUM(C5:N5)</f>
        <v>9752</v>
      </c>
      <c r="P5" s="7">
        <f>O5/$O$7</f>
        <v>0.39454626370514223</v>
      </c>
      <c r="R5" s="51" t="s">
        <v>50</v>
      </c>
      <c r="S5" s="10">
        <v>2436</v>
      </c>
      <c r="T5" s="10">
        <v>2872</v>
      </c>
      <c r="U5" s="10">
        <v>3685</v>
      </c>
      <c r="V5" s="10">
        <v>2870</v>
      </c>
      <c r="W5" s="10">
        <v>3200</v>
      </c>
      <c r="X5" s="10">
        <v>3913</v>
      </c>
      <c r="Y5" s="10">
        <v>4132</v>
      </c>
      <c r="Z5" s="10">
        <v>4470</v>
      </c>
      <c r="AA5" s="10">
        <v>3938</v>
      </c>
      <c r="AB5" s="10">
        <v>4522</v>
      </c>
      <c r="AC5" s="10">
        <v>3871</v>
      </c>
      <c r="AD5" s="10">
        <v>3365</v>
      </c>
      <c r="AE5" s="40">
        <f>SUM(S5:AD5)</f>
        <v>43274</v>
      </c>
      <c r="AF5" s="7">
        <f>AE5/$AE$7</f>
        <v>0.41156106746809201</v>
      </c>
      <c r="AH5" s="51" t="s">
        <v>50</v>
      </c>
      <c r="AI5" s="10">
        <v>3619</v>
      </c>
      <c r="AJ5" s="10">
        <v>3956</v>
      </c>
      <c r="AK5" s="10">
        <v>4435</v>
      </c>
      <c r="AL5" s="10">
        <v>3960</v>
      </c>
      <c r="AM5" s="10">
        <v>4130</v>
      </c>
      <c r="AN5" s="10">
        <v>3718</v>
      </c>
      <c r="AO5" s="10">
        <v>3380</v>
      </c>
      <c r="AP5" s="10">
        <v>3800</v>
      </c>
      <c r="AQ5" s="10">
        <v>3093</v>
      </c>
      <c r="AR5" s="10">
        <v>3139</v>
      </c>
      <c r="AS5" s="10">
        <v>3271</v>
      </c>
      <c r="AT5" s="10">
        <v>2971</v>
      </c>
      <c r="AU5" s="40">
        <f>SUM(AI5:AT5)</f>
        <v>43472</v>
      </c>
      <c r="AV5" s="7">
        <f>AU5/$AU$7</f>
        <v>0.41549107313529837</v>
      </c>
      <c r="AX5" s="51" t="s">
        <v>50</v>
      </c>
      <c r="AY5" s="10">
        <v>2698</v>
      </c>
      <c r="AZ5" s="10">
        <v>2256</v>
      </c>
      <c r="BA5" s="10">
        <v>2565</v>
      </c>
      <c r="BB5" s="10">
        <v>2793</v>
      </c>
      <c r="BC5" s="10">
        <v>3021</v>
      </c>
      <c r="BD5" s="10">
        <v>3491</v>
      </c>
      <c r="BE5" s="10">
        <v>3451</v>
      </c>
      <c r="BF5" s="10">
        <v>2611</v>
      </c>
      <c r="BG5" s="10">
        <v>2081</v>
      </c>
      <c r="BH5" s="10">
        <v>1959</v>
      </c>
      <c r="BI5" s="10">
        <v>1976</v>
      </c>
      <c r="BJ5" s="10">
        <v>1805</v>
      </c>
      <c r="BK5" s="40">
        <f>SUM(AY5:BJ5)</f>
        <v>30707</v>
      </c>
      <c r="BL5" s="7">
        <f t="shared" ref="BL5:BL6" si="0">BK5/$BK$7</f>
        <v>0.41554346649345025</v>
      </c>
      <c r="BN5" s="51" t="s">
        <v>50</v>
      </c>
      <c r="BO5" s="10">
        <v>2292</v>
      </c>
      <c r="BP5" s="10">
        <v>2319</v>
      </c>
      <c r="BQ5" s="10">
        <v>2608</v>
      </c>
      <c r="BR5" s="10">
        <v>2317</v>
      </c>
      <c r="BS5" s="10">
        <v>2163</v>
      </c>
      <c r="BT5" s="10">
        <v>2356</v>
      </c>
      <c r="BU5" s="10">
        <v>1892</v>
      </c>
      <c r="BV5" s="10">
        <v>1574</v>
      </c>
      <c r="BW5" s="10">
        <v>1694</v>
      </c>
      <c r="BX5" s="10">
        <v>1212</v>
      </c>
      <c r="BY5" s="10">
        <v>2314</v>
      </c>
      <c r="BZ5" s="10">
        <v>2296</v>
      </c>
      <c r="CA5" s="40">
        <f>SUM(BO5:BZ5)</f>
        <v>25037</v>
      </c>
      <c r="CB5" s="7">
        <f t="shared" ref="CB5:CB6" si="1">CA5/$CA$7</f>
        <v>0.41692200093252513</v>
      </c>
      <c r="CD5" s="51" t="s">
        <v>50</v>
      </c>
      <c r="CE5" s="10">
        <v>2034</v>
      </c>
      <c r="CF5" s="10">
        <v>2167</v>
      </c>
      <c r="CG5" s="10">
        <v>2045</v>
      </c>
      <c r="CH5" s="10">
        <v>2001</v>
      </c>
      <c r="CI5" s="10">
        <v>2073</v>
      </c>
      <c r="CJ5" s="10">
        <v>1795</v>
      </c>
      <c r="CK5" s="10">
        <v>1596</v>
      </c>
      <c r="CL5" s="10">
        <v>1380</v>
      </c>
      <c r="CM5" s="10">
        <v>1637</v>
      </c>
      <c r="CN5" s="10">
        <v>2188</v>
      </c>
      <c r="CO5" s="10">
        <v>1903</v>
      </c>
      <c r="CP5" s="10">
        <v>1661</v>
      </c>
      <c r="CQ5" s="40">
        <f>SUM(CE5:CP5)</f>
        <v>22480</v>
      </c>
      <c r="CR5" s="7">
        <f t="shared" ref="CR5:CR6" si="2">CQ5/$CQ$7</f>
        <v>0.41748690710544889</v>
      </c>
    </row>
    <row r="6" spans="2:96" x14ac:dyDescent="0.25">
      <c r="B6" s="51" t="s">
        <v>74</v>
      </c>
      <c r="C6" s="10"/>
      <c r="D6" s="10">
        <v>1</v>
      </c>
      <c r="E6" s="10"/>
      <c r="F6" s="10"/>
      <c r="G6" s="10"/>
      <c r="H6" s="10"/>
      <c r="I6" s="10">
        <v>2</v>
      </c>
      <c r="J6" s="10"/>
      <c r="K6" s="10">
        <v>389</v>
      </c>
      <c r="L6" s="10">
        <v>707</v>
      </c>
      <c r="M6" s="10">
        <v>514</v>
      </c>
      <c r="N6" s="10">
        <v>505</v>
      </c>
      <c r="O6" s="40">
        <f>SUM(C6:N6)</f>
        <v>2118</v>
      </c>
      <c r="P6" s="7">
        <f>O6/$O$7</f>
        <v>8.5690010923655788E-2</v>
      </c>
      <c r="R6" s="51" t="s">
        <v>74</v>
      </c>
      <c r="S6" s="10">
        <v>487</v>
      </c>
      <c r="T6" s="10">
        <v>546</v>
      </c>
      <c r="U6" s="10">
        <v>735</v>
      </c>
      <c r="V6" s="10">
        <v>498</v>
      </c>
      <c r="W6" s="10">
        <v>757</v>
      </c>
      <c r="X6" s="10">
        <v>1032</v>
      </c>
      <c r="Y6" s="10">
        <v>847</v>
      </c>
      <c r="Z6" s="10">
        <v>1010</v>
      </c>
      <c r="AA6" s="10">
        <v>892</v>
      </c>
      <c r="AB6" s="10">
        <v>1046</v>
      </c>
      <c r="AC6" s="10">
        <v>762</v>
      </c>
      <c r="AD6" s="10">
        <v>682</v>
      </c>
      <c r="AE6" s="40">
        <f>SUM(S6:AD6)</f>
        <v>9294</v>
      </c>
      <c r="AF6" s="7">
        <f>AE6/$AE$7</f>
        <v>8.8391379605500919E-2</v>
      </c>
      <c r="AH6" s="51" t="s">
        <v>74</v>
      </c>
      <c r="AI6" s="10">
        <v>626</v>
      </c>
      <c r="AJ6" s="10">
        <v>966</v>
      </c>
      <c r="AK6" s="10">
        <v>1060</v>
      </c>
      <c r="AL6" s="10">
        <v>1131</v>
      </c>
      <c r="AM6" s="10">
        <v>1058</v>
      </c>
      <c r="AN6" s="10">
        <v>819</v>
      </c>
      <c r="AO6" s="10">
        <v>674</v>
      </c>
      <c r="AP6" s="10">
        <v>832</v>
      </c>
      <c r="AQ6" s="10">
        <v>655</v>
      </c>
      <c r="AR6" s="10">
        <v>726</v>
      </c>
      <c r="AS6" s="10">
        <v>768</v>
      </c>
      <c r="AT6" s="10">
        <v>669</v>
      </c>
      <c r="AU6" s="40">
        <f>SUM(AI6:AT6)</f>
        <v>9984</v>
      </c>
      <c r="AV6" s="7">
        <f>AU6/$AU$7</f>
        <v>9.5423787131551779E-2</v>
      </c>
      <c r="AX6" s="51" t="s">
        <v>74</v>
      </c>
      <c r="AY6" s="10">
        <v>581</v>
      </c>
      <c r="AZ6" s="10">
        <v>574</v>
      </c>
      <c r="BA6" s="10">
        <v>676</v>
      </c>
      <c r="BB6" s="10">
        <v>765</v>
      </c>
      <c r="BC6" s="10">
        <v>781</v>
      </c>
      <c r="BD6" s="10">
        <v>1030</v>
      </c>
      <c r="BE6" s="10">
        <v>906</v>
      </c>
      <c r="BF6" s="10">
        <v>681</v>
      </c>
      <c r="BG6" s="10">
        <v>547</v>
      </c>
      <c r="BH6" s="10">
        <v>568</v>
      </c>
      <c r="BI6" s="10">
        <v>482</v>
      </c>
      <c r="BJ6" s="10">
        <v>473</v>
      </c>
      <c r="BK6" s="40">
        <f>SUM(AY6:BJ6)</f>
        <v>8064</v>
      </c>
      <c r="BL6" s="7">
        <f t="shared" si="0"/>
        <v>0.10912633972068854</v>
      </c>
      <c r="BN6" s="51" t="s">
        <v>74</v>
      </c>
      <c r="BO6" s="10">
        <v>525</v>
      </c>
      <c r="BP6" s="10">
        <v>655</v>
      </c>
      <c r="BQ6" s="10">
        <v>739</v>
      </c>
      <c r="BR6" s="10">
        <v>606</v>
      </c>
      <c r="BS6" s="10">
        <v>697</v>
      </c>
      <c r="BT6" s="10">
        <v>653</v>
      </c>
      <c r="BU6" s="10">
        <v>539</v>
      </c>
      <c r="BV6" s="10">
        <v>410</v>
      </c>
      <c r="BW6" s="10">
        <v>418</v>
      </c>
      <c r="BX6" s="10">
        <v>313</v>
      </c>
      <c r="BY6" s="10">
        <v>1131</v>
      </c>
      <c r="BZ6" s="10">
        <v>833</v>
      </c>
      <c r="CA6" s="40">
        <f>SUM(BO6:BZ6)</f>
        <v>7519</v>
      </c>
      <c r="CB6" s="7">
        <f t="shared" si="1"/>
        <v>0.12520815293412377</v>
      </c>
      <c r="CD6" s="51" t="s">
        <v>74</v>
      </c>
      <c r="CE6" s="10">
        <v>715</v>
      </c>
      <c r="CF6" s="10">
        <v>758</v>
      </c>
      <c r="CG6" s="10">
        <v>726</v>
      </c>
      <c r="CH6" s="10">
        <v>702</v>
      </c>
      <c r="CI6" s="10">
        <v>713</v>
      </c>
      <c r="CJ6" s="10">
        <v>624</v>
      </c>
      <c r="CK6" s="10">
        <v>506</v>
      </c>
      <c r="CL6" s="10">
        <v>432</v>
      </c>
      <c r="CM6" s="10">
        <v>462</v>
      </c>
      <c r="CN6" s="10">
        <v>652</v>
      </c>
      <c r="CO6" s="10">
        <v>488</v>
      </c>
      <c r="CP6" s="10">
        <v>431</v>
      </c>
      <c r="CQ6" s="40">
        <f>SUM(CE6:CP6)</f>
        <v>7209</v>
      </c>
      <c r="CR6" s="7">
        <f t="shared" si="2"/>
        <v>0.13388181109088884</v>
      </c>
    </row>
    <row r="7" spans="2:96" ht="15.75" thickBot="1" x14ac:dyDescent="0.3">
      <c r="B7" s="52" t="s">
        <v>51</v>
      </c>
      <c r="C7" s="38">
        <f>SUM(C4:C6)</f>
        <v>0</v>
      </c>
      <c r="D7" s="38">
        <f t="shared" ref="D7:N7" si="3">SUM(D4:D6)</f>
        <v>1</v>
      </c>
      <c r="E7" s="38">
        <f t="shared" si="3"/>
        <v>1</v>
      </c>
      <c r="F7" s="38">
        <f t="shared" si="3"/>
        <v>0</v>
      </c>
      <c r="G7" s="38">
        <f t="shared" si="3"/>
        <v>1</v>
      </c>
      <c r="H7" s="38">
        <f t="shared" si="3"/>
        <v>0</v>
      </c>
      <c r="I7" s="38">
        <f t="shared" si="3"/>
        <v>2</v>
      </c>
      <c r="J7" s="38">
        <f t="shared" si="3"/>
        <v>2</v>
      </c>
      <c r="K7" s="38">
        <f t="shared" si="3"/>
        <v>5688</v>
      </c>
      <c r="L7" s="38">
        <f t="shared" si="3"/>
        <v>6682</v>
      </c>
      <c r="M7" s="38">
        <f t="shared" si="3"/>
        <v>6666</v>
      </c>
      <c r="N7" s="38">
        <f t="shared" si="3"/>
        <v>5674</v>
      </c>
      <c r="O7" s="38">
        <f>SUM(O4:O6)</f>
        <v>24717</v>
      </c>
      <c r="P7" s="8">
        <f>SUM(P4:P6)</f>
        <v>1</v>
      </c>
      <c r="R7" s="52" t="s">
        <v>51</v>
      </c>
      <c r="S7" s="38">
        <f>SUM(S4:S6)</f>
        <v>5908</v>
      </c>
      <c r="T7" s="38">
        <f t="shared" ref="T7:AE7" si="4">SUM(T4:T6)</f>
        <v>6826</v>
      </c>
      <c r="U7" s="38">
        <f t="shared" si="4"/>
        <v>8540</v>
      </c>
      <c r="V7" s="38">
        <f t="shared" si="4"/>
        <v>6800</v>
      </c>
      <c r="W7" s="38">
        <f t="shared" si="4"/>
        <v>7674</v>
      </c>
      <c r="X7" s="38">
        <f t="shared" si="4"/>
        <v>9656</v>
      </c>
      <c r="Y7" s="38">
        <f t="shared" si="4"/>
        <v>10170</v>
      </c>
      <c r="Z7" s="38">
        <f t="shared" si="4"/>
        <v>11176</v>
      </c>
      <c r="AA7" s="38">
        <f t="shared" si="4"/>
        <v>9731</v>
      </c>
      <c r="AB7" s="38">
        <f t="shared" si="4"/>
        <v>11036</v>
      </c>
      <c r="AC7" s="38">
        <f>SUM(AC4:AC6)</f>
        <v>9618</v>
      </c>
      <c r="AD7" s="38">
        <f t="shared" si="4"/>
        <v>8011</v>
      </c>
      <c r="AE7" s="38">
        <f t="shared" si="4"/>
        <v>105146</v>
      </c>
      <c r="AF7" s="8">
        <f>SUM(AF4:AF6)</f>
        <v>1</v>
      </c>
      <c r="AH7" s="52" t="s">
        <v>51</v>
      </c>
      <c r="AI7" s="38">
        <f>SUM(AI4:AI6)</f>
        <v>8430</v>
      </c>
      <c r="AJ7" s="38">
        <f>SUM(AJ4:AJ6)</f>
        <v>9600</v>
      </c>
      <c r="AK7" s="38">
        <f t="shared" ref="AK7:AR7" si="5">SUM(AK4:AK6)</f>
        <v>10747</v>
      </c>
      <c r="AL7" s="38">
        <f t="shared" si="5"/>
        <v>9874</v>
      </c>
      <c r="AM7" s="38">
        <f t="shared" si="5"/>
        <v>10055</v>
      </c>
      <c r="AN7" s="38">
        <f t="shared" si="5"/>
        <v>8811</v>
      </c>
      <c r="AO7" s="38">
        <f t="shared" si="5"/>
        <v>8076</v>
      </c>
      <c r="AP7" s="38">
        <f t="shared" si="5"/>
        <v>8973</v>
      </c>
      <c r="AQ7" s="38">
        <f t="shared" si="5"/>
        <v>7570</v>
      </c>
      <c r="AR7" s="38">
        <f t="shared" si="5"/>
        <v>7658</v>
      </c>
      <c r="AS7" s="38">
        <f>SUM(AS4:AS6)</f>
        <v>7778</v>
      </c>
      <c r="AT7" s="38">
        <f>SUM(AT4:AT6)</f>
        <v>7056</v>
      </c>
      <c r="AU7" s="38">
        <f>SUM(AU4:AU6)</f>
        <v>104628</v>
      </c>
      <c r="AV7" s="8">
        <f>SUM(AV4:AV6)</f>
        <v>1</v>
      </c>
      <c r="AX7" s="52" t="s">
        <v>51</v>
      </c>
      <c r="AY7" s="38">
        <f>SUM(AY4:AY6)</f>
        <v>6454</v>
      </c>
      <c r="AZ7" s="38">
        <f>SUM(AZ4:AZ6)</f>
        <v>5431</v>
      </c>
      <c r="BA7" s="38">
        <f t="shared" ref="BA7:BH7" si="6">SUM(BA4:BA6)</f>
        <v>6194</v>
      </c>
      <c r="BB7" s="38">
        <f t="shared" si="6"/>
        <v>6623</v>
      </c>
      <c r="BC7" s="38">
        <f t="shared" si="6"/>
        <v>7147</v>
      </c>
      <c r="BD7" s="38">
        <f t="shared" si="6"/>
        <v>8725</v>
      </c>
      <c r="BE7" s="38">
        <f t="shared" si="6"/>
        <v>8415</v>
      </c>
      <c r="BF7" s="38">
        <f t="shared" si="6"/>
        <v>6111</v>
      </c>
      <c r="BG7" s="38">
        <f t="shared" si="6"/>
        <v>5000</v>
      </c>
      <c r="BH7" s="38">
        <f t="shared" si="6"/>
        <v>4785</v>
      </c>
      <c r="BI7" s="38">
        <f>SUM(BI4:BI6)</f>
        <v>4626</v>
      </c>
      <c r="BJ7" s="38">
        <f>SUM(BJ4:BJ6)</f>
        <v>4385</v>
      </c>
      <c r="BK7" s="38">
        <f>SUM(BK4:BK6)</f>
        <v>73896</v>
      </c>
      <c r="BL7" s="8">
        <f>SUM(BL4:BL6)</f>
        <v>1</v>
      </c>
      <c r="BN7" s="52" t="s">
        <v>51</v>
      </c>
      <c r="BO7" s="38">
        <f>SUM(BO4:BO6)</f>
        <v>5244</v>
      </c>
      <c r="BP7" s="38">
        <f>SUM(BP4:BP6)</f>
        <v>5587</v>
      </c>
      <c r="BQ7" s="38">
        <f t="shared" ref="BQ7:BX7" si="7">SUM(BQ4:BQ6)</f>
        <v>6239</v>
      </c>
      <c r="BR7" s="38">
        <f t="shared" si="7"/>
        <v>5549</v>
      </c>
      <c r="BS7" s="38">
        <f t="shared" si="7"/>
        <v>5180</v>
      </c>
      <c r="BT7" s="38">
        <f t="shared" si="7"/>
        <v>5485</v>
      </c>
      <c r="BU7" s="38">
        <f t="shared" si="7"/>
        <v>4521</v>
      </c>
      <c r="BV7" s="38">
        <f t="shared" si="7"/>
        <v>3693</v>
      </c>
      <c r="BW7" s="38">
        <f t="shared" si="7"/>
        <v>3887</v>
      </c>
      <c r="BX7" s="38">
        <f t="shared" si="7"/>
        <v>2866</v>
      </c>
      <c r="BY7" s="38">
        <f>SUM(BY4:BY6)</f>
        <v>6131</v>
      </c>
      <c r="BZ7" s="38">
        <f>SUM(BZ4:BZ6)</f>
        <v>5670</v>
      </c>
      <c r="CA7" s="38">
        <f>SUM(CA4:CA6)</f>
        <v>60052</v>
      </c>
      <c r="CB7" s="8">
        <f>SUM(CB4:CB6)</f>
        <v>1</v>
      </c>
      <c r="CD7" s="52" t="s">
        <v>51</v>
      </c>
      <c r="CE7" s="38">
        <f>SUM(CE4:CE6)</f>
        <v>4943</v>
      </c>
      <c r="CF7" s="38">
        <f>SUM(CF4:CF6)</f>
        <v>5163</v>
      </c>
      <c r="CG7" s="38">
        <f t="shared" ref="CG7:CN7" si="8">SUM(CG4:CG6)</f>
        <v>5018</v>
      </c>
      <c r="CH7" s="38">
        <f t="shared" si="8"/>
        <v>4819</v>
      </c>
      <c r="CI7" s="38">
        <f t="shared" si="8"/>
        <v>5013</v>
      </c>
      <c r="CJ7" s="38">
        <f t="shared" si="8"/>
        <v>4345</v>
      </c>
      <c r="CK7" s="38">
        <f t="shared" si="8"/>
        <v>3800</v>
      </c>
      <c r="CL7" s="38">
        <f t="shared" si="8"/>
        <v>3410</v>
      </c>
      <c r="CM7" s="38">
        <f t="shared" si="8"/>
        <v>3725</v>
      </c>
      <c r="CN7" s="38">
        <f t="shared" si="8"/>
        <v>5168</v>
      </c>
      <c r="CO7" s="38">
        <f>SUM(CO4:CO6)</f>
        <v>4514</v>
      </c>
      <c r="CP7" s="38">
        <f>SUM(CP4:CP6)</f>
        <v>3928</v>
      </c>
      <c r="CQ7" s="38">
        <f>SUM(CQ4:CQ6)</f>
        <v>53846</v>
      </c>
      <c r="CR7" s="8">
        <f>SUM(CR4:CR6)</f>
        <v>1</v>
      </c>
    </row>
    <row r="8" spans="2:96" ht="16.5" thickTop="1" thickBot="1" x14ac:dyDescent="0.3"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83"/>
      <c r="P8" s="34"/>
      <c r="R8" s="3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83"/>
      <c r="AF8" s="34"/>
      <c r="AH8" s="3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83"/>
      <c r="AV8" s="34"/>
      <c r="AX8" s="3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83"/>
      <c r="BL8" s="34"/>
      <c r="BN8" s="3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83"/>
      <c r="CB8" s="34"/>
      <c r="CD8" s="3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83"/>
      <c r="CR8" s="34"/>
    </row>
    <row r="9" spans="2:96" ht="15.75" thickTop="1" x14ac:dyDescent="0.25">
      <c r="B9" s="125" t="s">
        <v>85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7"/>
      <c r="R9" s="125" t="s">
        <v>89</v>
      </c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7"/>
      <c r="AH9" s="125" t="s">
        <v>193</v>
      </c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7"/>
      <c r="AX9" s="125" t="s">
        <v>228</v>
      </c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7"/>
      <c r="BN9" s="125" t="s">
        <v>253</v>
      </c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7"/>
      <c r="CD9" s="125" t="s">
        <v>272</v>
      </c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7"/>
    </row>
    <row r="10" spans="2:96" x14ac:dyDescent="0.25">
      <c r="B10" s="53" t="s">
        <v>190</v>
      </c>
      <c r="C10" s="39" t="s">
        <v>0</v>
      </c>
      <c r="D10" s="39" t="s">
        <v>3</v>
      </c>
      <c r="E10" s="39" t="s">
        <v>4</v>
      </c>
      <c r="F10" s="39" t="s">
        <v>5</v>
      </c>
      <c r="G10" s="39" t="s">
        <v>6</v>
      </c>
      <c r="H10" s="39" t="s">
        <v>7</v>
      </c>
      <c r="I10" s="39" t="s">
        <v>8</v>
      </c>
      <c r="J10" s="39" t="s">
        <v>9</v>
      </c>
      <c r="K10" s="39" t="s">
        <v>10</v>
      </c>
      <c r="L10" s="39" t="s">
        <v>11</v>
      </c>
      <c r="M10" s="39" t="s">
        <v>12</v>
      </c>
      <c r="N10" s="39" t="s">
        <v>13</v>
      </c>
      <c r="O10" s="39" t="s">
        <v>14</v>
      </c>
      <c r="P10" s="4" t="s">
        <v>15</v>
      </c>
      <c r="R10" s="53" t="s">
        <v>190</v>
      </c>
      <c r="S10" s="39" t="s">
        <v>0</v>
      </c>
      <c r="T10" s="39" t="s">
        <v>3</v>
      </c>
      <c r="U10" s="39" t="s">
        <v>4</v>
      </c>
      <c r="V10" s="39" t="s">
        <v>5</v>
      </c>
      <c r="W10" s="39" t="s">
        <v>6</v>
      </c>
      <c r="X10" s="39" t="s">
        <v>7</v>
      </c>
      <c r="Y10" s="39" t="s">
        <v>8</v>
      </c>
      <c r="Z10" s="39" t="s">
        <v>9</v>
      </c>
      <c r="AA10" s="39" t="s">
        <v>10</v>
      </c>
      <c r="AB10" s="39" t="s">
        <v>11</v>
      </c>
      <c r="AC10" s="39" t="s">
        <v>12</v>
      </c>
      <c r="AD10" s="39" t="s">
        <v>13</v>
      </c>
      <c r="AE10" s="39" t="s">
        <v>14</v>
      </c>
      <c r="AF10" s="4" t="s">
        <v>15</v>
      </c>
      <c r="AH10" s="53" t="s">
        <v>190</v>
      </c>
      <c r="AI10" s="39" t="s">
        <v>0</v>
      </c>
      <c r="AJ10" s="39" t="s">
        <v>3</v>
      </c>
      <c r="AK10" s="39" t="s">
        <v>4</v>
      </c>
      <c r="AL10" s="39" t="s">
        <v>5</v>
      </c>
      <c r="AM10" s="39" t="s">
        <v>6</v>
      </c>
      <c r="AN10" s="39" t="s">
        <v>7</v>
      </c>
      <c r="AO10" s="39" t="s">
        <v>8</v>
      </c>
      <c r="AP10" s="39" t="s">
        <v>9</v>
      </c>
      <c r="AQ10" s="39" t="s">
        <v>10</v>
      </c>
      <c r="AR10" s="39" t="s">
        <v>11</v>
      </c>
      <c r="AS10" s="39" t="s">
        <v>12</v>
      </c>
      <c r="AT10" s="39" t="s">
        <v>13</v>
      </c>
      <c r="AU10" s="39" t="s">
        <v>14</v>
      </c>
      <c r="AV10" s="4" t="s">
        <v>15</v>
      </c>
      <c r="AX10" s="53" t="s">
        <v>190</v>
      </c>
      <c r="AY10" s="39" t="s">
        <v>0</v>
      </c>
      <c r="AZ10" s="39" t="s">
        <v>3</v>
      </c>
      <c r="BA10" s="39" t="s">
        <v>4</v>
      </c>
      <c r="BB10" s="39" t="s">
        <v>5</v>
      </c>
      <c r="BC10" s="39" t="s">
        <v>6</v>
      </c>
      <c r="BD10" s="39" t="s">
        <v>7</v>
      </c>
      <c r="BE10" s="39" t="s">
        <v>8</v>
      </c>
      <c r="BF10" s="39" t="s">
        <v>9</v>
      </c>
      <c r="BG10" s="39" t="s">
        <v>10</v>
      </c>
      <c r="BH10" s="39" t="s">
        <v>11</v>
      </c>
      <c r="BI10" s="39" t="s">
        <v>12</v>
      </c>
      <c r="BJ10" s="39" t="s">
        <v>13</v>
      </c>
      <c r="BK10" s="39" t="s">
        <v>14</v>
      </c>
      <c r="BL10" s="4" t="s">
        <v>15</v>
      </c>
      <c r="BN10" s="53" t="s">
        <v>190</v>
      </c>
      <c r="BO10" s="39" t="s">
        <v>0</v>
      </c>
      <c r="BP10" s="39" t="s">
        <v>3</v>
      </c>
      <c r="BQ10" s="39" t="s">
        <v>4</v>
      </c>
      <c r="BR10" s="39" t="s">
        <v>5</v>
      </c>
      <c r="BS10" s="39" t="s">
        <v>6</v>
      </c>
      <c r="BT10" s="39" t="s">
        <v>7</v>
      </c>
      <c r="BU10" s="39" t="s">
        <v>8</v>
      </c>
      <c r="BV10" s="39" t="s">
        <v>9</v>
      </c>
      <c r="BW10" s="39" t="s">
        <v>10</v>
      </c>
      <c r="BX10" s="39" t="s">
        <v>11</v>
      </c>
      <c r="BY10" s="39" t="s">
        <v>12</v>
      </c>
      <c r="BZ10" s="39" t="s">
        <v>13</v>
      </c>
      <c r="CA10" s="39" t="s">
        <v>14</v>
      </c>
      <c r="CB10" s="4" t="s">
        <v>15</v>
      </c>
      <c r="CD10" s="53" t="s">
        <v>190</v>
      </c>
      <c r="CE10" s="39" t="s">
        <v>0</v>
      </c>
      <c r="CF10" s="39" t="s">
        <v>3</v>
      </c>
      <c r="CG10" s="39" t="s">
        <v>4</v>
      </c>
      <c r="CH10" s="39" t="s">
        <v>5</v>
      </c>
      <c r="CI10" s="39" t="s">
        <v>6</v>
      </c>
      <c r="CJ10" s="39" t="s">
        <v>7</v>
      </c>
      <c r="CK10" s="39" t="s">
        <v>8</v>
      </c>
      <c r="CL10" s="39" t="s">
        <v>9</v>
      </c>
      <c r="CM10" s="39" t="s">
        <v>10</v>
      </c>
      <c r="CN10" s="39" t="s">
        <v>11</v>
      </c>
      <c r="CO10" s="39" t="s">
        <v>12</v>
      </c>
      <c r="CP10" s="39" t="s">
        <v>13</v>
      </c>
      <c r="CQ10" s="39" t="s">
        <v>14</v>
      </c>
      <c r="CR10" s="4" t="s">
        <v>15</v>
      </c>
    </row>
    <row r="11" spans="2:96" x14ac:dyDescent="0.25">
      <c r="B11" s="51" t="s">
        <v>94</v>
      </c>
      <c r="C11" s="12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40">
        <f>SUM(C11:N11)</f>
        <v>0</v>
      </c>
      <c r="P11" s="7">
        <f t="shared" ref="P11:P16" si="9">O11/$O$17</f>
        <v>0</v>
      </c>
      <c r="R11" s="51" t="s">
        <v>94</v>
      </c>
      <c r="S11" s="12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40">
        <f t="shared" ref="AE11:AE16" si="10">SUM(S11:AD11)</f>
        <v>0</v>
      </c>
      <c r="AF11" s="7">
        <f t="shared" ref="AF11:AF15" si="11">AE11/$AE$17</f>
        <v>0</v>
      </c>
      <c r="AH11" s="51" t="s">
        <v>94</v>
      </c>
      <c r="AI11" s="12">
        <v>1</v>
      </c>
      <c r="AJ11" s="10"/>
      <c r="AK11" s="10">
        <v>1</v>
      </c>
      <c r="AL11" s="10">
        <v>1</v>
      </c>
      <c r="AM11" s="10">
        <v>2</v>
      </c>
      <c r="AN11" s="10"/>
      <c r="AO11" s="10"/>
      <c r="AP11" s="10"/>
      <c r="AQ11" s="10"/>
      <c r="AR11" s="10">
        <v>2</v>
      </c>
      <c r="AS11" s="10"/>
      <c r="AT11" s="10"/>
      <c r="AU11" s="40">
        <f t="shared" ref="AU11:AU16" si="12">SUM(AI11:AT11)</f>
        <v>7</v>
      </c>
      <c r="AV11" s="7">
        <f t="shared" ref="AV11:AV16" si="13">AU11/$AU$17</f>
        <v>6.6903696907137663E-5</v>
      </c>
      <c r="AX11" s="51" t="s">
        <v>94</v>
      </c>
      <c r="AY11" s="12">
        <v>2</v>
      </c>
      <c r="AZ11" s="10"/>
      <c r="BA11" s="10"/>
      <c r="BB11" s="10">
        <v>1</v>
      </c>
      <c r="BC11" s="10">
        <v>1</v>
      </c>
      <c r="BD11" s="10"/>
      <c r="BE11" s="10"/>
      <c r="BF11" s="10"/>
      <c r="BG11" s="10"/>
      <c r="BH11" s="10"/>
      <c r="BI11" s="10"/>
      <c r="BJ11" s="10"/>
      <c r="BK11" s="40">
        <f t="shared" ref="BK11:BK16" si="14">SUM(AY11:BJ11)</f>
        <v>4</v>
      </c>
      <c r="BL11" s="7">
        <f>BK11/$BK$17</f>
        <v>5.4130128829706612E-5</v>
      </c>
      <c r="BN11" s="51" t="s">
        <v>94</v>
      </c>
      <c r="BO11" s="12"/>
      <c r="BP11" s="10">
        <v>1</v>
      </c>
      <c r="BQ11" s="10"/>
      <c r="BR11" s="10"/>
      <c r="BS11" s="10"/>
      <c r="BT11" s="10"/>
      <c r="BU11" s="10"/>
      <c r="BV11" s="10"/>
      <c r="BW11" s="10"/>
      <c r="BX11" s="10">
        <v>1</v>
      </c>
      <c r="BY11" s="10">
        <v>1</v>
      </c>
      <c r="BZ11" s="10">
        <v>2</v>
      </c>
      <c r="CA11" s="40">
        <f t="shared" ref="CA11:CA16" si="15">SUM(BO11:BZ11)</f>
        <v>5</v>
      </c>
      <c r="CB11" s="7">
        <f>CA11/$CA$17</f>
        <v>8.3261173649503767E-5</v>
      </c>
      <c r="CD11" s="51" t="s">
        <v>94</v>
      </c>
      <c r="CE11" s="12">
        <v>3</v>
      </c>
      <c r="CF11" s="10">
        <v>2</v>
      </c>
      <c r="CG11" s="10">
        <v>3</v>
      </c>
      <c r="CH11" s="10"/>
      <c r="CI11" s="10">
        <v>1</v>
      </c>
      <c r="CJ11" s="10"/>
      <c r="CK11" s="10">
        <v>1</v>
      </c>
      <c r="CL11" s="10"/>
      <c r="CM11" s="10"/>
      <c r="CN11" s="10">
        <v>1</v>
      </c>
      <c r="CO11" s="10"/>
      <c r="CP11" s="10">
        <v>5</v>
      </c>
      <c r="CQ11" s="40">
        <f t="shared" ref="CQ11:CQ16" si="16">SUM(CE11:CP11)</f>
        <v>16</v>
      </c>
      <c r="CR11" s="7">
        <f>CQ11/$CQ$17</f>
        <v>2.9714370612487465E-4</v>
      </c>
    </row>
    <row r="12" spans="2:96" x14ac:dyDescent="0.25">
      <c r="B12" s="51" t="s">
        <v>93</v>
      </c>
      <c r="C12" s="12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40">
        <f t="shared" ref="O12:O16" si="17">SUM(C12:N12)</f>
        <v>0</v>
      </c>
      <c r="P12" s="7">
        <f t="shared" si="9"/>
        <v>0</v>
      </c>
      <c r="R12" s="51" t="s">
        <v>93</v>
      </c>
      <c r="S12" s="12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>
        <v>1</v>
      </c>
      <c r="AE12" s="40">
        <f t="shared" si="10"/>
        <v>1</v>
      </c>
      <c r="AF12" s="7">
        <f t="shared" si="11"/>
        <v>9.5105852814182186E-6</v>
      </c>
      <c r="AH12" s="51" t="s">
        <v>93</v>
      </c>
      <c r="AI12" s="12">
        <v>8</v>
      </c>
      <c r="AJ12" s="10">
        <v>5</v>
      </c>
      <c r="AK12" s="10">
        <v>7</v>
      </c>
      <c r="AL12" s="10">
        <v>11</v>
      </c>
      <c r="AM12" s="10">
        <v>9</v>
      </c>
      <c r="AN12" s="10">
        <v>6</v>
      </c>
      <c r="AO12" s="10">
        <v>6</v>
      </c>
      <c r="AP12" s="10">
        <v>7</v>
      </c>
      <c r="AQ12" s="10">
        <v>6</v>
      </c>
      <c r="AR12" s="10">
        <v>4</v>
      </c>
      <c r="AS12" s="10">
        <v>3</v>
      </c>
      <c r="AT12" s="10">
        <v>6</v>
      </c>
      <c r="AU12" s="40">
        <f t="shared" si="12"/>
        <v>78</v>
      </c>
      <c r="AV12" s="7">
        <f t="shared" si="13"/>
        <v>7.4549833696524828E-4</v>
      </c>
      <c r="AX12" s="51" t="s">
        <v>93</v>
      </c>
      <c r="AY12" s="12">
        <v>5</v>
      </c>
      <c r="AZ12" s="10">
        <v>3</v>
      </c>
      <c r="BA12" s="10">
        <v>1</v>
      </c>
      <c r="BB12" s="10"/>
      <c r="BC12" s="10">
        <v>6</v>
      </c>
      <c r="BD12" s="10">
        <v>2</v>
      </c>
      <c r="BE12" s="10"/>
      <c r="BF12" s="10">
        <v>2</v>
      </c>
      <c r="BG12" s="10">
        <v>2</v>
      </c>
      <c r="BH12" s="10"/>
      <c r="BI12" s="10"/>
      <c r="BJ12" s="10">
        <v>1</v>
      </c>
      <c r="BK12" s="40">
        <f t="shared" si="14"/>
        <v>22</v>
      </c>
      <c r="BL12" s="7">
        <f t="shared" ref="BL12:BL16" si="18">BK12/$BK$17</f>
        <v>2.977157085633864E-4</v>
      </c>
      <c r="BN12" s="51" t="s">
        <v>93</v>
      </c>
      <c r="BO12" s="12"/>
      <c r="BP12" s="10">
        <v>3</v>
      </c>
      <c r="BQ12" s="10"/>
      <c r="BR12" s="10"/>
      <c r="BS12" s="10">
        <v>3</v>
      </c>
      <c r="BT12" s="10">
        <v>3</v>
      </c>
      <c r="BU12" s="10">
        <v>2</v>
      </c>
      <c r="BV12" s="10">
        <v>2</v>
      </c>
      <c r="BW12" s="10">
        <v>1</v>
      </c>
      <c r="BX12" s="10">
        <v>1</v>
      </c>
      <c r="BY12" s="10">
        <v>5</v>
      </c>
      <c r="BZ12" s="10">
        <v>3</v>
      </c>
      <c r="CA12" s="40">
        <f t="shared" si="15"/>
        <v>23</v>
      </c>
      <c r="CB12" s="7">
        <f t="shared" ref="CB12:CB16" si="19">CA12/$CA$17</f>
        <v>3.8300139878771731E-4</v>
      </c>
      <c r="CD12" s="51" t="s">
        <v>93</v>
      </c>
      <c r="CE12" s="12">
        <v>6</v>
      </c>
      <c r="CF12" s="10">
        <v>4</v>
      </c>
      <c r="CG12" s="10">
        <v>4</v>
      </c>
      <c r="CH12" s="10">
        <v>2</v>
      </c>
      <c r="CI12" s="10">
        <v>6</v>
      </c>
      <c r="CJ12" s="10">
        <v>2</v>
      </c>
      <c r="CK12" s="10">
        <v>1</v>
      </c>
      <c r="CL12" s="10">
        <v>4</v>
      </c>
      <c r="CM12" s="10">
        <v>2</v>
      </c>
      <c r="CN12" s="10">
        <v>4</v>
      </c>
      <c r="CO12" s="10">
        <v>2</v>
      </c>
      <c r="CP12" s="10">
        <v>5</v>
      </c>
      <c r="CQ12" s="40">
        <f t="shared" si="16"/>
        <v>42</v>
      </c>
      <c r="CR12" s="7">
        <f t="shared" ref="CR12:CR16" si="20">CQ12/$CQ$17</f>
        <v>7.8000222857779592E-4</v>
      </c>
    </row>
    <row r="13" spans="2:96" x14ac:dyDescent="0.25">
      <c r="B13" s="51" t="s">
        <v>92</v>
      </c>
      <c r="C13" s="12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40">
        <f t="shared" si="17"/>
        <v>0</v>
      </c>
      <c r="P13" s="7">
        <f t="shared" si="9"/>
        <v>0</v>
      </c>
      <c r="R13" s="51" t="s">
        <v>92</v>
      </c>
      <c r="S13" s="12">
        <v>1</v>
      </c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40">
        <f t="shared" si="10"/>
        <v>1</v>
      </c>
      <c r="AF13" s="7">
        <f t="shared" si="11"/>
        <v>9.5105852814182186E-6</v>
      </c>
      <c r="AH13" s="51" t="s">
        <v>92</v>
      </c>
      <c r="AI13" s="12">
        <v>5</v>
      </c>
      <c r="AJ13" s="10">
        <v>3</v>
      </c>
      <c r="AK13" s="10">
        <v>1</v>
      </c>
      <c r="AL13" s="10">
        <v>2</v>
      </c>
      <c r="AM13" s="10">
        <v>2</v>
      </c>
      <c r="AN13" s="10">
        <v>2</v>
      </c>
      <c r="AO13" s="10">
        <v>1</v>
      </c>
      <c r="AP13" s="10"/>
      <c r="AQ13" s="10"/>
      <c r="AR13" s="10">
        <v>2</v>
      </c>
      <c r="AS13" s="10"/>
      <c r="AT13" s="10">
        <v>1</v>
      </c>
      <c r="AU13" s="40">
        <f t="shared" si="12"/>
        <v>19</v>
      </c>
      <c r="AV13" s="7">
        <f t="shared" si="13"/>
        <v>1.815957487479451E-4</v>
      </c>
      <c r="AX13" s="51" t="s">
        <v>92</v>
      </c>
      <c r="AY13" s="12"/>
      <c r="AZ13" s="10"/>
      <c r="BA13" s="10">
        <v>2</v>
      </c>
      <c r="BB13" s="10"/>
      <c r="BC13" s="10">
        <v>2</v>
      </c>
      <c r="BD13" s="10">
        <v>1</v>
      </c>
      <c r="BE13" s="10"/>
      <c r="BF13" s="10"/>
      <c r="BG13" s="10">
        <v>3</v>
      </c>
      <c r="BH13" s="10"/>
      <c r="BI13" s="10"/>
      <c r="BJ13" s="10"/>
      <c r="BK13" s="40">
        <f t="shared" si="14"/>
        <v>8</v>
      </c>
      <c r="BL13" s="7">
        <f t="shared" si="18"/>
        <v>1.0826025765941322E-4</v>
      </c>
      <c r="BN13" s="51" t="s">
        <v>92</v>
      </c>
      <c r="BO13" s="12"/>
      <c r="BP13" s="10"/>
      <c r="BQ13" s="10"/>
      <c r="BR13" s="10">
        <v>1</v>
      </c>
      <c r="BS13" s="10"/>
      <c r="BT13" s="10">
        <v>1</v>
      </c>
      <c r="BU13" s="10"/>
      <c r="BV13" s="10">
        <v>1</v>
      </c>
      <c r="BW13" s="10"/>
      <c r="BX13" s="10">
        <v>1</v>
      </c>
      <c r="BY13" s="10">
        <v>6</v>
      </c>
      <c r="BZ13" s="10">
        <v>3</v>
      </c>
      <c r="CA13" s="40">
        <f t="shared" si="15"/>
        <v>13</v>
      </c>
      <c r="CB13" s="7">
        <f t="shared" si="19"/>
        <v>2.1647905148870978E-4</v>
      </c>
      <c r="CD13" s="51" t="s">
        <v>92</v>
      </c>
      <c r="CE13" s="12">
        <v>3</v>
      </c>
      <c r="CF13" s="10">
        <v>1</v>
      </c>
      <c r="CG13" s="10">
        <v>3</v>
      </c>
      <c r="CH13" s="10">
        <v>2</v>
      </c>
      <c r="CI13" s="10">
        <v>4</v>
      </c>
      <c r="CJ13" s="10">
        <v>4</v>
      </c>
      <c r="CK13" s="10">
        <v>2</v>
      </c>
      <c r="CL13" s="10">
        <v>2</v>
      </c>
      <c r="CM13" s="10">
        <v>1</v>
      </c>
      <c r="CN13" s="10">
        <v>3</v>
      </c>
      <c r="CO13" s="10">
        <v>2</v>
      </c>
      <c r="CP13" s="10">
        <v>4</v>
      </c>
      <c r="CQ13" s="40">
        <f t="shared" si="16"/>
        <v>31</v>
      </c>
      <c r="CR13" s="7">
        <f t="shared" si="20"/>
        <v>5.7571593061694459E-4</v>
      </c>
    </row>
    <row r="14" spans="2:96" x14ac:dyDescent="0.25">
      <c r="B14" s="51" t="s">
        <v>74</v>
      </c>
      <c r="C14" s="12"/>
      <c r="D14" s="10">
        <v>1</v>
      </c>
      <c r="E14" s="10">
        <v>1</v>
      </c>
      <c r="F14" s="10"/>
      <c r="G14" s="10">
        <v>1</v>
      </c>
      <c r="H14" s="10"/>
      <c r="I14" s="10">
        <v>2</v>
      </c>
      <c r="J14" s="10">
        <v>2</v>
      </c>
      <c r="K14" s="10">
        <v>5686</v>
      </c>
      <c r="L14" s="10">
        <v>6680</v>
      </c>
      <c r="M14" s="10">
        <v>6663</v>
      </c>
      <c r="N14" s="10">
        <v>5671</v>
      </c>
      <c r="O14" s="40">
        <f t="shared" si="17"/>
        <v>24707</v>
      </c>
      <c r="P14" s="7">
        <f t="shared" si="9"/>
        <v>0.99959542015616787</v>
      </c>
      <c r="R14" s="51" t="s">
        <v>74</v>
      </c>
      <c r="S14" s="12">
        <v>5906</v>
      </c>
      <c r="T14" s="10">
        <v>6824</v>
      </c>
      <c r="U14" s="10">
        <v>8537</v>
      </c>
      <c r="V14" s="10">
        <v>6794</v>
      </c>
      <c r="W14" s="10">
        <v>7663</v>
      </c>
      <c r="X14" s="10">
        <v>9641</v>
      </c>
      <c r="Y14" s="10">
        <v>10157</v>
      </c>
      <c r="Z14" s="10">
        <v>11174</v>
      </c>
      <c r="AA14" s="10">
        <v>9722</v>
      </c>
      <c r="AB14" s="10">
        <v>11031</v>
      </c>
      <c r="AC14" s="10">
        <v>9614</v>
      </c>
      <c r="AD14" s="10">
        <v>8003</v>
      </c>
      <c r="AE14" s="40">
        <f t="shared" si="10"/>
        <v>105066</v>
      </c>
      <c r="AF14" s="7">
        <f t="shared" si="11"/>
        <v>0.99923915317748657</v>
      </c>
      <c r="AH14" s="51" t="s">
        <v>74</v>
      </c>
      <c r="AI14" s="12">
        <v>8409</v>
      </c>
      <c r="AJ14" s="10">
        <v>9590</v>
      </c>
      <c r="AK14" s="10">
        <v>10733</v>
      </c>
      <c r="AL14" s="10">
        <v>9858</v>
      </c>
      <c r="AM14" s="10">
        <v>10041</v>
      </c>
      <c r="AN14" s="10">
        <v>8800</v>
      </c>
      <c r="AO14" s="10">
        <v>8064</v>
      </c>
      <c r="AP14" s="10">
        <v>8964</v>
      </c>
      <c r="AQ14" s="10">
        <v>7564</v>
      </c>
      <c r="AR14" s="10">
        <v>7649</v>
      </c>
      <c r="AS14" s="10">
        <v>7774</v>
      </c>
      <c r="AT14" s="10">
        <v>7046</v>
      </c>
      <c r="AU14" s="40">
        <f t="shared" si="12"/>
        <v>104492</v>
      </c>
      <c r="AV14" s="7">
        <f t="shared" si="13"/>
        <v>0.99870015674580415</v>
      </c>
      <c r="AX14" s="51" t="s">
        <v>74</v>
      </c>
      <c r="AY14" s="12">
        <v>6445</v>
      </c>
      <c r="AZ14" s="10">
        <v>5427</v>
      </c>
      <c r="BA14" s="10">
        <v>6189</v>
      </c>
      <c r="BB14" s="10">
        <v>6619</v>
      </c>
      <c r="BC14" s="10">
        <v>7138</v>
      </c>
      <c r="BD14" s="10">
        <v>8721</v>
      </c>
      <c r="BE14" s="10">
        <v>8414</v>
      </c>
      <c r="BF14" s="10">
        <v>6109</v>
      </c>
      <c r="BG14" s="10">
        <v>4995</v>
      </c>
      <c r="BH14" s="10">
        <v>4784</v>
      </c>
      <c r="BI14" s="10">
        <v>4626</v>
      </c>
      <c r="BJ14" s="10">
        <v>4382</v>
      </c>
      <c r="BK14" s="40">
        <f t="shared" si="14"/>
        <v>73849</v>
      </c>
      <c r="BL14" s="7">
        <f t="shared" si="18"/>
        <v>0.99936397098625096</v>
      </c>
      <c r="BN14" s="51" t="s">
        <v>74</v>
      </c>
      <c r="BO14" s="12">
        <v>5243</v>
      </c>
      <c r="BP14" s="10">
        <v>5583</v>
      </c>
      <c r="BQ14" s="10">
        <v>6239</v>
      </c>
      <c r="BR14" s="10">
        <v>5544</v>
      </c>
      <c r="BS14" s="10">
        <v>5177</v>
      </c>
      <c r="BT14" s="10">
        <v>5481</v>
      </c>
      <c r="BU14" s="10">
        <v>4519</v>
      </c>
      <c r="BV14" s="10">
        <v>3685</v>
      </c>
      <c r="BW14" s="10">
        <v>3886</v>
      </c>
      <c r="BX14" s="10">
        <v>2863</v>
      </c>
      <c r="BY14" s="10">
        <v>6119</v>
      </c>
      <c r="BZ14" s="10">
        <v>5661</v>
      </c>
      <c r="CA14" s="40">
        <f t="shared" si="15"/>
        <v>60000</v>
      </c>
      <c r="CB14" s="7">
        <f t="shared" si="19"/>
        <v>0.99913408379404511</v>
      </c>
      <c r="CD14" s="51" t="s">
        <v>74</v>
      </c>
      <c r="CE14" s="12">
        <v>4929</v>
      </c>
      <c r="CF14" s="10">
        <v>5153</v>
      </c>
      <c r="CG14" s="10">
        <v>5008</v>
      </c>
      <c r="CH14" s="10">
        <v>4814</v>
      </c>
      <c r="CI14" s="10">
        <v>5001</v>
      </c>
      <c r="CJ14" s="10">
        <v>4339</v>
      </c>
      <c r="CK14" s="10">
        <v>3795</v>
      </c>
      <c r="CL14" s="10">
        <v>3404</v>
      </c>
      <c r="CM14" s="10">
        <v>3722</v>
      </c>
      <c r="CN14" s="10">
        <v>5160</v>
      </c>
      <c r="CO14" s="10">
        <v>4509</v>
      </c>
      <c r="CP14" s="10">
        <v>3912</v>
      </c>
      <c r="CQ14" s="40">
        <f t="shared" si="16"/>
        <v>53746</v>
      </c>
      <c r="CR14" s="7">
        <f t="shared" si="20"/>
        <v>0.99814285183671958</v>
      </c>
    </row>
    <row r="15" spans="2:96" x14ac:dyDescent="0.25">
      <c r="B15" s="51" t="s">
        <v>225</v>
      </c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10">
        <v>1</v>
      </c>
      <c r="N15" s="10">
        <v>1</v>
      </c>
      <c r="O15" s="40">
        <f t="shared" si="17"/>
        <v>2</v>
      </c>
      <c r="P15" s="7">
        <f t="shared" si="9"/>
        <v>8.0915968766436056E-5</v>
      </c>
      <c r="R15" s="51" t="s">
        <v>225</v>
      </c>
      <c r="S15" s="12"/>
      <c r="T15" s="10"/>
      <c r="U15" s="10">
        <v>1</v>
      </c>
      <c r="V15" s="10">
        <v>1</v>
      </c>
      <c r="W15" s="10">
        <v>3</v>
      </c>
      <c r="X15" s="10">
        <v>4</v>
      </c>
      <c r="Y15" s="10"/>
      <c r="Z15" s="10">
        <v>1</v>
      </c>
      <c r="AA15" s="10">
        <v>4</v>
      </c>
      <c r="AB15" s="10"/>
      <c r="AC15" s="10">
        <v>1</v>
      </c>
      <c r="AD15" s="10">
        <v>1</v>
      </c>
      <c r="AE15" s="40">
        <f t="shared" si="10"/>
        <v>16</v>
      </c>
      <c r="AF15" s="7">
        <f t="shared" si="11"/>
        <v>1.521693645026915E-4</v>
      </c>
      <c r="AH15" s="51" t="s">
        <v>225</v>
      </c>
      <c r="AI15" s="12">
        <v>1</v>
      </c>
      <c r="AJ15" s="10"/>
      <c r="AK15" s="10"/>
      <c r="AL15" s="10">
        <v>1</v>
      </c>
      <c r="AM15" s="10"/>
      <c r="AN15" s="10">
        <v>2</v>
      </c>
      <c r="AO15" s="10">
        <v>2</v>
      </c>
      <c r="AP15" s="10">
        <v>1</v>
      </c>
      <c r="AQ15" s="10"/>
      <c r="AR15" s="10"/>
      <c r="AS15" s="10"/>
      <c r="AT15" s="10"/>
      <c r="AU15" s="40">
        <f t="shared" si="12"/>
        <v>7</v>
      </c>
      <c r="AV15" s="7">
        <f t="shared" si="13"/>
        <v>6.6903696907137663E-5</v>
      </c>
      <c r="AX15" s="51" t="s">
        <v>225</v>
      </c>
      <c r="AY15" s="12"/>
      <c r="AZ15" s="10"/>
      <c r="BA15" s="10">
        <v>1</v>
      </c>
      <c r="BB15" s="10">
        <v>2</v>
      </c>
      <c r="BC15" s="10"/>
      <c r="BD15" s="10"/>
      <c r="BE15" s="10"/>
      <c r="BF15" s="10"/>
      <c r="BG15" s="10"/>
      <c r="BH15" s="10">
        <v>1</v>
      </c>
      <c r="BI15" s="10"/>
      <c r="BJ15" s="10">
        <v>1</v>
      </c>
      <c r="BK15" s="40">
        <f t="shared" si="14"/>
        <v>5</v>
      </c>
      <c r="BL15" s="7">
        <f t="shared" si="18"/>
        <v>6.7662661037133266E-5</v>
      </c>
      <c r="BN15" s="51" t="s">
        <v>225</v>
      </c>
      <c r="BO15" s="12"/>
      <c r="BP15" s="10"/>
      <c r="BQ15" s="10"/>
      <c r="BR15" s="10">
        <v>1</v>
      </c>
      <c r="BS15" s="10"/>
      <c r="BT15" s="10"/>
      <c r="BU15" s="10"/>
      <c r="BV15" s="10">
        <v>2</v>
      </c>
      <c r="BW15" s="10"/>
      <c r="BX15" s="10"/>
      <c r="BY15" s="10"/>
      <c r="BZ15" s="10"/>
      <c r="CA15" s="40">
        <f t="shared" si="15"/>
        <v>3</v>
      </c>
      <c r="CB15" s="7">
        <f t="shared" si="19"/>
        <v>4.9956704189702258E-5</v>
      </c>
      <c r="CD15" s="51" t="s">
        <v>225</v>
      </c>
      <c r="CE15" s="12">
        <v>1</v>
      </c>
      <c r="CF15" s="10">
        <v>1</v>
      </c>
      <c r="CG15" s="10"/>
      <c r="CH15" s="10">
        <v>1</v>
      </c>
      <c r="CI15" s="10">
        <v>1</v>
      </c>
      <c r="CJ15" s="10"/>
      <c r="CK15" s="10"/>
      <c r="CL15" s="10"/>
      <c r="CM15" s="10"/>
      <c r="CN15" s="10"/>
      <c r="CO15" s="10"/>
      <c r="CP15" s="10">
        <v>1</v>
      </c>
      <c r="CQ15" s="40">
        <f t="shared" si="16"/>
        <v>5</v>
      </c>
      <c r="CR15" s="7">
        <f t="shared" si="20"/>
        <v>9.2857408164023327E-5</v>
      </c>
    </row>
    <row r="16" spans="2:96" x14ac:dyDescent="0.25">
      <c r="B16" s="51" t="s">
        <v>75</v>
      </c>
      <c r="C16" s="12"/>
      <c r="D16" s="10"/>
      <c r="E16" s="10"/>
      <c r="F16" s="10"/>
      <c r="G16" s="10"/>
      <c r="H16" s="10"/>
      <c r="I16" s="10"/>
      <c r="J16" s="10"/>
      <c r="K16" s="10">
        <v>2</v>
      </c>
      <c r="L16" s="10">
        <v>2</v>
      </c>
      <c r="M16" s="10">
        <v>2</v>
      </c>
      <c r="N16" s="10">
        <v>2</v>
      </c>
      <c r="O16" s="40">
        <f t="shared" si="17"/>
        <v>8</v>
      </c>
      <c r="P16" s="7">
        <f t="shared" si="9"/>
        <v>3.2366387506574423E-4</v>
      </c>
      <c r="R16" s="51" t="s">
        <v>75</v>
      </c>
      <c r="S16" s="12">
        <v>1</v>
      </c>
      <c r="T16" s="10">
        <v>2</v>
      </c>
      <c r="U16" s="10">
        <v>2</v>
      </c>
      <c r="V16" s="10">
        <v>5</v>
      </c>
      <c r="W16" s="10">
        <v>8</v>
      </c>
      <c r="X16" s="10">
        <v>11</v>
      </c>
      <c r="Y16" s="10">
        <v>13</v>
      </c>
      <c r="Z16" s="10">
        <v>1</v>
      </c>
      <c r="AA16" s="10">
        <v>5</v>
      </c>
      <c r="AB16" s="10">
        <v>5</v>
      </c>
      <c r="AC16" s="10">
        <v>3</v>
      </c>
      <c r="AD16" s="10">
        <v>6</v>
      </c>
      <c r="AE16" s="40">
        <f t="shared" si="10"/>
        <v>62</v>
      </c>
      <c r="AF16" s="7">
        <f>AE16/$AE$17</f>
        <v>5.8965628744792953E-4</v>
      </c>
      <c r="AH16" s="51" t="s">
        <v>75</v>
      </c>
      <c r="AI16" s="12">
        <v>6</v>
      </c>
      <c r="AJ16" s="10">
        <v>2</v>
      </c>
      <c r="AK16" s="10">
        <v>5</v>
      </c>
      <c r="AL16" s="10">
        <v>1</v>
      </c>
      <c r="AM16" s="10">
        <v>1</v>
      </c>
      <c r="AN16" s="10">
        <v>1</v>
      </c>
      <c r="AO16" s="10">
        <v>3</v>
      </c>
      <c r="AP16" s="10">
        <v>1</v>
      </c>
      <c r="AQ16" s="10"/>
      <c r="AR16" s="10">
        <v>1</v>
      </c>
      <c r="AS16" s="10">
        <v>1</v>
      </c>
      <c r="AT16" s="10">
        <v>3</v>
      </c>
      <c r="AU16" s="40">
        <f t="shared" si="12"/>
        <v>25</v>
      </c>
      <c r="AV16" s="7">
        <f t="shared" si="13"/>
        <v>2.3894177466834881E-4</v>
      </c>
      <c r="AX16" s="51" t="s">
        <v>75</v>
      </c>
      <c r="AY16" s="12">
        <v>2</v>
      </c>
      <c r="AZ16" s="10">
        <v>1</v>
      </c>
      <c r="BA16" s="10">
        <v>1</v>
      </c>
      <c r="BB16" s="10">
        <v>1</v>
      </c>
      <c r="BC16" s="10"/>
      <c r="BD16" s="10">
        <v>1</v>
      </c>
      <c r="BE16" s="10">
        <v>1</v>
      </c>
      <c r="BF16" s="10"/>
      <c r="BG16" s="10"/>
      <c r="BH16" s="10"/>
      <c r="BI16" s="10"/>
      <c r="BJ16" s="10">
        <v>1</v>
      </c>
      <c r="BK16" s="40">
        <f t="shared" si="14"/>
        <v>8</v>
      </c>
      <c r="BL16" s="7">
        <f t="shared" si="18"/>
        <v>1.0826025765941322E-4</v>
      </c>
      <c r="BN16" s="51" t="s">
        <v>75</v>
      </c>
      <c r="BO16" s="12">
        <v>1</v>
      </c>
      <c r="BP16" s="10"/>
      <c r="BQ16" s="10"/>
      <c r="BR16" s="10">
        <v>3</v>
      </c>
      <c r="BS16" s="10"/>
      <c r="BT16" s="10"/>
      <c r="BU16" s="10"/>
      <c r="BV16" s="10">
        <v>3</v>
      </c>
      <c r="BW16" s="10"/>
      <c r="BX16" s="10"/>
      <c r="BY16" s="10"/>
      <c r="BZ16" s="10">
        <v>1</v>
      </c>
      <c r="CA16" s="40">
        <f t="shared" si="15"/>
        <v>8</v>
      </c>
      <c r="CB16" s="7">
        <f t="shared" si="19"/>
        <v>1.3321787783920601E-4</v>
      </c>
      <c r="CD16" s="51" t="s">
        <v>75</v>
      </c>
      <c r="CE16" s="12">
        <v>1</v>
      </c>
      <c r="CF16" s="10">
        <v>2</v>
      </c>
      <c r="CG16" s="10"/>
      <c r="CH16" s="10"/>
      <c r="CI16" s="10"/>
      <c r="CJ16" s="10"/>
      <c r="CK16" s="10">
        <v>1</v>
      </c>
      <c r="CL16" s="10"/>
      <c r="CM16" s="10"/>
      <c r="CN16" s="10"/>
      <c r="CO16" s="10">
        <v>1</v>
      </c>
      <c r="CP16" s="10">
        <v>1</v>
      </c>
      <c r="CQ16" s="40">
        <f t="shared" si="16"/>
        <v>6</v>
      </c>
      <c r="CR16" s="7">
        <f t="shared" si="20"/>
        <v>1.1142888979682799E-4</v>
      </c>
    </row>
    <row r="17" spans="2:96" ht="15.75" thickBot="1" x14ac:dyDescent="0.3">
      <c r="B17" s="52" t="s">
        <v>51</v>
      </c>
      <c r="C17" s="38">
        <f t="shared" ref="C17:P17" si="21">SUM(C11:C16)</f>
        <v>0</v>
      </c>
      <c r="D17" s="38">
        <f t="shared" si="21"/>
        <v>1</v>
      </c>
      <c r="E17" s="38">
        <f t="shared" si="21"/>
        <v>1</v>
      </c>
      <c r="F17" s="38">
        <f t="shared" si="21"/>
        <v>0</v>
      </c>
      <c r="G17" s="38">
        <f t="shared" si="21"/>
        <v>1</v>
      </c>
      <c r="H17" s="38">
        <f t="shared" si="21"/>
        <v>0</v>
      </c>
      <c r="I17" s="38">
        <f t="shared" si="21"/>
        <v>2</v>
      </c>
      <c r="J17" s="38">
        <f t="shared" si="21"/>
        <v>2</v>
      </c>
      <c r="K17" s="38">
        <f t="shared" si="21"/>
        <v>5688</v>
      </c>
      <c r="L17" s="38">
        <f t="shared" si="21"/>
        <v>6682</v>
      </c>
      <c r="M17" s="38">
        <f t="shared" si="21"/>
        <v>6666</v>
      </c>
      <c r="N17" s="38">
        <f t="shared" si="21"/>
        <v>5674</v>
      </c>
      <c r="O17" s="38">
        <f t="shared" si="21"/>
        <v>24717</v>
      </c>
      <c r="P17" s="8">
        <f t="shared" si="21"/>
        <v>1</v>
      </c>
      <c r="R17" s="52" t="s">
        <v>51</v>
      </c>
      <c r="S17" s="38">
        <f t="shared" ref="S17:AF17" si="22">SUM(S11:S16)</f>
        <v>5908</v>
      </c>
      <c r="T17" s="38">
        <f t="shared" si="22"/>
        <v>6826</v>
      </c>
      <c r="U17" s="38">
        <f t="shared" si="22"/>
        <v>8540</v>
      </c>
      <c r="V17" s="38">
        <f t="shared" si="22"/>
        <v>6800</v>
      </c>
      <c r="W17" s="38">
        <f t="shared" si="22"/>
        <v>7674</v>
      </c>
      <c r="X17" s="38">
        <f t="shared" si="22"/>
        <v>9656</v>
      </c>
      <c r="Y17" s="38">
        <f t="shared" si="22"/>
        <v>10170</v>
      </c>
      <c r="Z17" s="38">
        <f t="shared" si="22"/>
        <v>11176</v>
      </c>
      <c r="AA17" s="38">
        <f t="shared" si="22"/>
        <v>9731</v>
      </c>
      <c r="AB17" s="38">
        <f t="shared" si="22"/>
        <v>11036</v>
      </c>
      <c r="AC17" s="38">
        <f t="shared" si="22"/>
        <v>9618</v>
      </c>
      <c r="AD17" s="38">
        <f>SUM(AD11:AD16)</f>
        <v>8011</v>
      </c>
      <c r="AE17" s="38">
        <f>SUM(AE11:AE16)</f>
        <v>105146</v>
      </c>
      <c r="AF17" s="8">
        <f t="shared" si="22"/>
        <v>1</v>
      </c>
      <c r="AH17" s="52" t="s">
        <v>51</v>
      </c>
      <c r="AI17" s="38">
        <f>SUM(AI11:AI16)</f>
        <v>8430</v>
      </c>
      <c r="AJ17" s="38">
        <f t="shared" ref="AJ17:AU17" si="23">SUM(AJ11:AJ16)</f>
        <v>9600</v>
      </c>
      <c r="AK17" s="38">
        <f t="shared" si="23"/>
        <v>10747</v>
      </c>
      <c r="AL17" s="38">
        <f t="shared" si="23"/>
        <v>9874</v>
      </c>
      <c r="AM17" s="38">
        <f t="shared" si="23"/>
        <v>10055</v>
      </c>
      <c r="AN17" s="38">
        <f t="shared" si="23"/>
        <v>8811</v>
      </c>
      <c r="AO17" s="38">
        <f t="shared" si="23"/>
        <v>8076</v>
      </c>
      <c r="AP17" s="38">
        <f t="shared" si="23"/>
        <v>8973</v>
      </c>
      <c r="AQ17" s="38">
        <f t="shared" si="23"/>
        <v>7570</v>
      </c>
      <c r="AR17" s="38">
        <f t="shared" si="23"/>
        <v>7658</v>
      </c>
      <c r="AS17" s="38">
        <f t="shared" si="23"/>
        <v>7778</v>
      </c>
      <c r="AT17" s="38">
        <f t="shared" si="23"/>
        <v>7056</v>
      </c>
      <c r="AU17" s="38">
        <f t="shared" si="23"/>
        <v>104628</v>
      </c>
      <c r="AV17" s="8">
        <f>SUM(AV11:AV16)</f>
        <v>0.99999999999999989</v>
      </c>
      <c r="AX17" s="52" t="s">
        <v>51</v>
      </c>
      <c r="AY17" s="38">
        <f>SUM(AY11:AY16)</f>
        <v>6454</v>
      </c>
      <c r="AZ17" s="38">
        <f t="shared" ref="AZ17:BK17" si="24">SUM(AZ11:AZ16)</f>
        <v>5431</v>
      </c>
      <c r="BA17" s="38">
        <f t="shared" si="24"/>
        <v>6194</v>
      </c>
      <c r="BB17" s="38">
        <f t="shared" si="24"/>
        <v>6623</v>
      </c>
      <c r="BC17" s="38">
        <f t="shared" si="24"/>
        <v>7147</v>
      </c>
      <c r="BD17" s="38">
        <f t="shared" si="24"/>
        <v>8725</v>
      </c>
      <c r="BE17" s="38">
        <f t="shared" si="24"/>
        <v>8415</v>
      </c>
      <c r="BF17" s="38">
        <f t="shared" si="24"/>
        <v>6111</v>
      </c>
      <c r="BG17" s="38">
        <f t="shared" si="24"/>
        <v>5000</v>
      </c>
      <c r="BH17" s="38">
        <f t="shared" si="24"/>
        <v>4785</v>
      </c>
      <c r="BI17" s="38">
        <f t="shared" si="24"/>
        <v>4626</v>
      </c>
      <c r="BJ17" s="38">
        <f t="shared" si="24"/>
        <v>4385</v>
      </c>
      <c r="BK17" s="38">
        <f t="shared" si="24"/>
        <v>73896</v>
      </c>
      <c r="BL17" s="8">
        <f>SUM(BL11:BL16)</f>
        <v>1</v>
      </c>
      <c r="BN17" s="52" t="s">
        <v>51</v>
      </c>
      <c r="BO17" s="38">
        <f>SUM(BO11:BO16)</f>
        <v>5244</v>
      </c>
      <c r="BP17" s="38">
        <f t="shared" ref="BP17:CA17" si="25">SUM(BP11:BP16)</f>
        <v>5587</v>
      </c>
      <c r="BQ17" s="38">
        <f t="shared" si="25"/>
        <v>6239</v>
      </c>
      <c r="BR17" s="38">
        <f t="shared" si="25"/>
        <v>5549</v>
      </c>
      <c r="BS17" s="38">
        <f t="shared" si="25"/>
        <v>5180</v>
      </c>
      <c r="BT17" s="38">
        <f t="shared" si="25"/>
        <v>5485</v>
      </c>
      <c r="BU17" s="38">
        <f t="shared" si="25"/>
        <v>4521</v>
      </c>
      <c r="BV17" s="38">
        <f t="shared" si="25"/>
        <v>3693</v>
      </c>
      <c r="BW17" s="38">
        <f t="shared" si="25"/>
        <v>3887</v>
      </c>
      <c r="BX17" s="38">
        <f t="shared" si="25"/>
        <v>2866</v>
      </c>
      <c r="BY17" s="38">
        <f t="shared" si="25"/>
        <v>6131</v>
      </c>
      <c r="BZ17" s="38">
        <f t="shared" si="25"/>
        <v>5670</v>
      </c>
      <c r="CA17" s="38">
        <f t="shared" si="25"/>
        <v>60052</v>
      </c>
      <c r="CB17" s="8">
        <f>SUM(CB11:CB16)</f>
        <v>0.99999999999999989</v>
      </c>
      <c r="CD17" s="52" t="s">
        <v>51</v>
      </c>
      <c r="CE17" s="38">
        <f>SUM(CE11:CE16)</f>
        <v>4943</v>
      </c>
      <c r="CF17" s="38">
        <f t="shared" ref="CF17:CQ17" si="26">SUM(CF11:CF16)</f>
        <v>5163</v>
      </c>
      <c r="CG17" s="38">
        <f t="shared" si="26"/>
        <v>5018</v>
      </c>
      <c r="CH17" s="38">
        <f t="shared" si="26"/>
        <v>4819</v>
      </c>
      <c r="CI17" s="38">
        <f t="shared" si="26"/>
        <v>5013</v>
      </c>
      <c r="CJ17" s="38">
        <f t="shared" si="26"/>
        <v>4345</v>
      </c>
      <c r="CK17" s="38">
        <f t="shared" si="26"/>
        <v>3800</v>
      </c>
      <c r="CL17" s="38">
        <f t="shared" si="26"/>
        <v>3410</v>
      </c>
      <c r="CM17" s="38">
        <f t="shared" si="26"/>
        <v>3725</v>
      </c>
      <c r="CN17" s="38">
        <f t="shared" si="26"/>
        <v>5168</v>
      </c>
      <c r="CO17" s="38">
        <f t="shared" si="26"/>
        <v>4514</v>
      </c>
      <c r="CP17" s="38">
        <f t="shared" si="26"/>
        <v>3928</v>
      </c>
      <c r="CQ17" s="38">
        <f t="shared" si="26"/>
        <v>53846</v>
      </c>
      <c r="CR17" s="8">
        <f>SUM(CR11:CR16)</f>
        <v>1</v>
      </c>
    </row>
    <row r="18" spans="2:96" ht="16.5" thickTop="1" thickBot="1" x14ac:dyDescent="0.3">
      <c r="C18" s="17"/>
      <c r="O18" s="79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</row>
    <row r="19" spans="2:96" ht="15.75" thickTop="1" x14ac:dyDescent="0.25">
      <c r="B19" s="125" t="s">
        <v>86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7"/>
      <c r="R19" s="125" t="s">
        <v>90</v>
      </c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7"/>
      <c r="AH19" s="125" t="s">
        <v>194</v>
      </c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7"/>
      <c r="AX19" s="125" t="s">
        <v>229</v>
      </c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7"/>
      <c r="BN19" s="125" t="s">
        <v>254</v>
      </c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7"/>
      <c r="CD19" s="125" t="s">
        <v>273</v>
      </c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26"/>
      <c r="CR19" s="127"/>
    </row>
    <row r="20" spans="2:96" x14ac:dyDescent="0.25">
      <c r="B20" s="35" t="s">
        <v>52</v>
      </c>
      <c r="C20" s="39" t="s">
        <v>0</v>
      </c>
      <c r="D20" s="39" t="s">
        <v>3</v>
      </c>
      <c r="E20" s="39" t="s">
        <v>4</v>
      </c>
      <c r="F20" s="39" t="s">
        <v>5</v>
      </c>
      <c r="G20" s="39" t="s">
        <v>6</v>
      </c>
      <c r="H20" s="39" t="s">
        <v>7</v>
      </c>
      <c r="I20" s="39" t="s">
        <v>8</v>
      </c>
      <c r="J20" s="39" t="s">
        <v>9</v>
      </c>
      <c r="K20" s="39" t="s">
        <v>10</v>
      </c>
      <c r="L20" s="39" t="s">
        <v>11</v>
      </c>
      <c r="M20" s="39" t="s">
        <v>12</v>
      </c>
      <c r="N20" s="39" t="s">
        <v>13</v>
      </c>
      <c r="O20" s="39" t="s">
        <v>14</v>
      </c>
      <c r="P20" s="4" t="s">
        <v>15</v>
      </c>
      <c r="R20" s="35" t="s">
        <v>52</v>
      </c>
      <c r="S20" s="39" t="s">
        <v>0</v>
      </c>
      <c r="T20" s="39" t="s">
        <v>3</v>
      </c>
      <c r="U20" s="39" t="s">
        <v>4</v>
      </c>
      <c r="V20" s="39" t="s">
        <v>5</v>
      </c>
      <c r="W20" s="39" t="s">
        <v>6</v>
      </c>
      <c r="X20" s="39" t="s">
        <v>7</v>
      </c>
      <c r="Y20" s="39" t="s">
        <v>8</v>
      </c>
      <c r="Z20" s="39" t="s">
        <v>9</v>
      </c>
      <c r="AA20" s="39" t="s">
        <v>10</v>
      </c>
      <c r="AB20" s="39" t="s">
        <v>11</v>
      </c>
      <c r="AC20" s="39" t="s">
        <v>12</v>
      </c>
      <c r="AD20" s="39" t="s">
        <v>13</v>
      </c>
      <c r="AE20" s="39" t="s">
        <v>14</v>
      </c>
      <c r="AF20" s="4" t="s">
        <v>15</v>
      </c>
      <c r="AH20" s="35" t="s">
        <v>52</v>
      </c>
      <c r="AI20" s="39" t="s">
        <v>0</v>
      </c>
      <c r="AJ20" s="39" t="s">
        <v>3</v>
      </c>
      <c r="AK20" s="39" t="s">
        <v>4</v>
      </c>
      <c r="AL20" s="39" t="s">
        <v>5</v>
      </c>
      <c r="AM20" s="39" t="s">
        <v>6</v>
      </c>
      <c r="AN20" s="39" t="s">
        <v>7</v>
      </c>
      <c r="AO20" s="39" t="s">
        <v>8</v>
      </c>
      <c r="AP20" s="39" t="s">
        <v>9</v>
      </c>
      <c r="AQ20" s="39" t="s">
        <v>10</v>
      </c>
      <c r="AR20" s="39" t="s">
        <v>11</v>
      </c>
      <c r="AS20" s="39" t="s">
        <v>12</v>
      </c>
      <c r="AT20" s="39" t="s">
        <v>13</v>
      </c>
      <c r="AU20" s="39" t="s">
        <v>14</v>
      </c>
      <c r="AV20" s="4" t="s">
        <v>15</v>
      </c>
      <c r="AX20" s="35" t="s">
        <v>52</v>
      </c>
      <c r="AY20" s="39" t="s">
        <v>0</v>
      </c>
      <c r="AZ20" s="39" t="s">
        <v>3</v>
      </c>
      <c r="BA20" s="39" t="s">
        <v>4</v>
      </c>
      <c r="BB20" s="39" t="s">
        <v>5</v>
      </c>
      <c r="BC20" s="39" t="s">
        <v>6</v>
      </c>
      <c r="BD20" s="39" t="s">
        <v>7</v>
      </c>
      <c r="BE20" s="39" t="s">
        <v>8</v>
      </c>
      <c r="BF20" s="39" t="s">
        <v>9</v>
      </c>
      <c r="BG20" s="39" t="s">
        <v>10</v>
      </c>
      <c r="BH20" s="39" t="s">
        <v>11</v>
      </c>
      <c r="BI20" s="39" t="s">
        <v>12</v>
      </c>
      <c r="BJ20" s="39" t="s">
        <v>13</v>
      </c>
      <c r="BK20" s="39" t="s">
        <v>14</v>
      </c>
      <c r="BL20" s="4" t="s">
        <v>15</v>
      </c>
      <c r="BN20" s="35" t="s">
        <v>52</v>
      </c>
      <c r="BO20" s="39" t="s">
        <v>0</v>
      </c>
      <c r="BP20" s="39" t="s">
        <v>3</v>
      </c>
      <c r="BQ20" s="39" t="s">
        <v>4</v>
      </c>
      <c r="BR20" s="39" t="s">
        <v>5</v>
      </c>
      <c r="BS20" s="39" t="s">
        <v>6</v>
      </c>
      <c r="BT20" s="39" t="s">
        <v>7</v>
      </c>
      <c r="BU20" s="39" t="s">
        <v>8</v>
      </c>
      <c r="BV20" s="39" t="s">
        <v>9</v>
      </c>
      <c r="BW20" s="39" t="s">
        <v>10</v>
      </c>
      <c r="BX20" s="39" t="s">
        <v>11</v>
      </c>
      <c r="BY20" s="39" t="s">
        <v>12</v>
      </c>
      <c r="BZ20" s="39" t="s">
        <v>13</v>
      </c>
      <c r="CA20" s="39" t="s">
        <v>14</v>
      </c>
      <c r="CB20" s="4" t="s">
        <v>15</v>
      </c>
      <c r="CD20" s="35" t="s">
        <v>52</v>
      </c>
      <c r="CE20" s="39" t="s">
        <v>0</v>
      </c>
      <c r="CF20" s="39" t="s">
        <v>3</v>
      </c>
      <c r="CG20" s="39" t="s">
        <v>4</v>
      </c>
      <c r="CH20" s="39" t="s">
        <v>5</v>
      </c>
      <c r="CI20" s="39" t="s">
        <v>6</v>
      </c>
      <c r="CJ20" s="39" t="s">
        <v>7</v>
      </c>
      <c r="CK20" s="39" t="s">
        <v>8</v>
      </c>
      <c r="CL20" s="39" t="s">
        <v>9</v>
      </c>
      <c r="CM20" s="39" t="s">
        <v>10</v>
      </c>
      <c r="CN20" s="39" t="s">
        <v>11</v>
      </c>
      <c r="CO20" s="39" t="s">
        <v>12</v>
      </c>
      <c r="CP20" s="39" t="s">
        <v>13</v>
      </c>
      <c r="CQ20" s="39" t="s">
        <v>14</v>
      </c>
      <c r="CR20" s="4" t="s">
        <v>15</v>
      </c>
    </row>
    <row r="21" spans="2:96" x14ac:dyDescent="0.25">
      <c r="B21" s="51" t="s">
        <v>74</v>
      </c>
      <c r="C21" s="84"/>
      <c r="D21" s="84">
        <v>1</v>
      </c>
      <c r="E21" s="84">
        <v>1</v>
      </c>
      <c r="F21" s="84"/>
      <c r="G21" s="84">
        <v>1</v>
      </c>
      <c r="H21" s="84"/>
      <c r="I21" s="84">
        <v>2</v>
      </c>
      <c r="J21" s="84">
        <v>1</v>
      </c>
      <c r="K21" s="84">
        <v>357</v>
      </c>
      <c r="L21" s="84">
        <v>464</v>
      </c>
      <c r="M21" s="84">
        <v>414</v>
      </c>
      <c r="N21" s="84">
        <v>384</v>
      </c>
      <c r="O21" s="40">
        <f t="shared" ref="O21:O28" si="27">SUM(C21:N21)</f>
        <v>1625</v>
      </c>
      <c r="P21" s="7">
        <f>O21/$O$29</f>
        <v>6.5744224622729303E-2</v>
      </c>
      <c r="Q21" s="29"/>
      <c r="R21" s="51" t="s">
        <v>74</v>
      </c>
      <c r="S21" s="27">
        <v>394</v>
      </c>
      <c r="T21" s="27">
        <v>478</v>
      </c>
      <c r="U21" s="27">
        <v>565</v>
      </c>
      <c r="V21" s="27">
        <v>431</v>
      </c>
      <c r="W21" s="27">
        <v>485</v>
      </c>
      <c r="X21" s="27">
        <v>654</v>
      </c>
      <c r="Y21" s="27">
        <v>588</v>
      </c>
      <c r="Z21" s="27">
        <v>765</v>
      </c>
      <c r="AA21" s="27">
        <v>634</v>
      </c>
      <c r="AB21" s="27">
        <v>744</v>
      </c>
      <c r="AC21" s="27">
        <v>618</v>
      </c>
      <c r="AD21" s="27">
        <v>498</v>
      </c>
      <c r="AE21" s="40">
        <f>SUM(S21:AD21)</f>
        <v>6854</v>
      </c>
      <c r="AF21" s="7">
        <f>AE21/$AE$29</f>
        <v>6.5185551518840465E-2</v>
      </c>
      <c r="AH21" s="51" t="s">
        <v>74</v>
      </c>
      <c r="AI21" s="12">
        <v>525</v>
      </c>
      <c r="AJ21" s="12">
        <v>763</v>
      </c>
      <c r="AK21" s="12">
        <v>801</v>
      </c>
      <c r="AL21" s="12">
        <v>809</v>
      </c>
      <c r="AM21" s="12">
        <v>878</v>
      </c>
      <c r="AN21" s="12">
        <v>661</v>
      </c>
      <c r="AO21" s="12">
        <v>547</v>
      </c>
      <c r="AP21" s="12">
        <v>699</v>
      </c>
      <c r="AQ21" s="12">
        <v>507</v>
      </c>
      <c r="AR21" s="12">
        <v>499</v>
      </c>
      <c r="AS21" s="12">
        <v>599</v>
      </c>
      <c r="AT21" s="12">
        <v>515</v>
      </c>
      <c r="AU21" s="40">
        <f>SUM(AI21:AT21)</f>
        <v>7803</v>
      </c>
      <c r="AV21" s="7">
        <f>AU21/$AU$29</f>
        <v>7.4578506709485029E-2</v>
      </c>
      <c r="AX21" s="51" t="s">
        <v>74</v>
      </c>
      <c r="AY21" s="12">
        <v>464</v>
      </c>
      <c r="AZ21" s="12">
        <v>423</v>
      </c>
      <c r="BA21" s="12">
        <v>473</v>
      </c>
      <c r="BB21" s="12">
        <v>498</v>
      </c>
      <c r="BC21" s="12">
        <v>512</v>
      </c>
      <c r="BD21" s="12">
        <v>686</v>
      </c>
      <c r="BE21" s="12">
        <v>621</v>
      </c>
      <c r="BF21" s="12">
        <v>452</v>
      </c>
      <c r="BG21" s="12">
        <v>437</v>
      </c>
      <c r="BH21" s="12">
        <v>357</v>
      </c>
      <c r="BI21" s="12">
        <v>381</v>
      </c>
      <c r="BJ21" s="12">
        <v>358</v>
      </c>
      <c r="BK21" s="40">
        <f>SUM(AY21:BJ21)</f>
        <v>5662</v>
      </c>
      <c r="BL21" s="7">
        <f>BK21/$BK$29</f>
        <v>7.6621197358449716E-2</v>
      </c>
      <c r="BN21" s="51" t="s">
        <v>74</v>
      </c>
      <c r="BO21" s="12">
        <v>373</v>
      </c>
      <c r="BP21" s="12">
        <v>441</v>
      </c>
      <c r="BQ21" s="12">
        <v>473</v>
      </c>
      <c r="BR21" s="12">
        <v>415</v>
      </c>
      <c r="BS21" s="12">
        <v>434</v>
      </c>
      <c r="BT21" s="12">
        <v>407</v>
      </c>
      <c r="BU21" s="12">
        <v>351</v>
      </c>
      <c r="BV21" s="12">
        <v>332</v>
      </c>
      <c r="BW21" s="12">
        <v>353</v>
      </c>
      <c r="BX21" s="12">
        <v>248</v>
      </c>
      <c r="BY21" s="12">
        <v>902</v>
      </c>
      <c r="BZ21" s="12">
        <v>520</v>
      </c>
      <c r="CA21" s="40">
        <f>SUM(BO21:BZ21)</f>
        <v>5249</v>
      </c>
      <c r="CB21" s="7">
        <f>CA21/$CA$29</f>
        <v>8.7407580097249055E-2</v>
      </c>
      <c r="CD21" s="51" t="s">
        <v>276</v>
      </c>
      <c r="CE21" s="12">
        <v>433</v>
      </c>
      <c r="CF21" s="12">
        <v>384</v>
      </c>
      <c r="CG21" s="12">
        <v>363</v>
      </c>
      <c r="CH21" s="12">
        <v>349</v>
      </c>
      <c r="CI21" s="12">
        <v>381</v>
      </c>
      <c r="CJ21" s="12">
        <v>298</v>
      </c>
      <c r="CK21" s="12">
        <v>237</v>
      </c>
      <c r="CL21" s="12">
        <v>224</v>
      </c>
      <c r="CM21" s="12">
        <v>244</v>
      </c>
      <c r="CN21" s="12">
        <v>374</v>
      </c>
      <c r="CO21" s="12">
        <v>257</v>
      </c>
      <c r="CP21" s="12">
        <v>233</v>
      </c>
      <c r="CQ21" s="40">
        <f>SUM(CE21:CP21)</f>
        <v>3777</v>
      </c>
      <c r="CR21" s="7">
        <f>CQ21/$CQ$29</f>
        <v>7.0144486127103223E-2</v>
      </c>
    </row>
    <row r="22" spans="2:96" x14ac:dyDescent="0.25">
      <c r="B22" s="51" t="s">
        <v>73</v>
      </c>
      <c r="C22" s="84"/>
      <c r="D22" s="84"/>
      <c r="E22" s="84"/>
      <c r="F22" s="84"/>
      <c r="G22" s="84"/>
      <c r="H22" s="84"/>
      <c r="I22" s="84"/>
      <c r="J22" s="84"/>
      <c r="K22" s="84">
        <v>1</v>
      </c>
      <c r="L22" s="84">
        <v>2</v>
      </c>
      <c r="M22" s="84">
        <v>2</v>
      </c>
      <c r="N22" s="84">
        <v>6</v>
      </c>
      <c r="O22" s="40">
        <f t="shared" si="27"/>
        <v>11</v>
      </c>
      <c r="P22" s="7">
        <f t="shared" ref="P22:P29" si="28">O22/$O$29</f>
        <v>4.450378282153983E-4</v>
      </c>
      <c r="Q22" s="29"/>
      <c r="R22" s="51" t="s">
        <v>73</v>
      </c>
      <c r="S22" s="27">
        <v>3</v>
      </c>
      <c r="T22" s="27">
        <v>1</v>
      </c>
      <c r="U22" s="27">
        <v>2</v>
      </c>
      <c r="V22" s="27">
        <v>2</v>
      </c>
      <c r="W22" s="27">
        <v>1</v>
      </c>
      <c r="X22" s="27">
        <v>6</v>
      </c>
      <c r="Y22" s="27">
        <v>5</v>
      </c>
      <c r="Z22" s="27">
        <v>9</v>
      </c>
      <c r="AA22" s="27">
        <v>6</v>
      </c>
      <c r="AB22" s="27">
        <v>10</v>
      </c>
      <c r="AC22" s="27">
        <v>5</v>
      </c>
      <c r="AD22" s="27">
        <v>5</v>
      </c>
      <c r="AE22" s="40">
        <f t="shared" ref="AE22:AE28" si="29">SUM(S22:AD22)</f>
        <v>55</v>
      </c>
      <c r="AF22" s="7">
        <f t="shared" ref="AF22:AF28" si="30">AE22/$AE$29</f>
        <v>5.2308219047800199E-4</v>
      </c>
      <c r="AH22" s="51" t="s">
        <v>73</v>
      </c>
      <c r="AI22" s="12">
        <v>3</v>
      </c>
      <c r="AJ22" s="12">
        <v>3</v>
      </c>
      <c r="AK22" s="12">
        <v>9</v>
      </c>
      <c r="AL22" s="12">
        <v>4</v>
      </c>
      <c r="AM22" s="12">
        <v>6</v>
      </c>
      <c r="AN22" s="12">
        <v>6</v>
      </c>
      <c r="AO22" s="12">
        <v>2</v>
      </c>
      <c r="AP22" s="12">
        <v>12</v>
      </c>
      <c r="AQ22" s="12">
        <v>5</v>
      </c>
      <c r="AR22" s="12">
        <v>10</v>
      </c>
      <c r="AS22" s="12">
        <v>5</v>
      </c>
      <c r="AT22" s="12">
        <v>2</v>
      </c>
      <c r="AU22" s="40">
        <f t="shared" ref="AU22:AU28" si="31">SUM(AI22:AT22)</f>
        <v>67</v>
      </c>
      <c r="AV22" s="7">
        <f t="shared" ref="AV22:AV28" si="32">AU22/$AU$29</f>
        <v>6.4036395611117485E-4</v>
      </c>
      <c r="AX22" s="51" t="s">
        <v>73</v>
      </c>
      <c r="AY22" s="12">
        <v>4</v>
      </c>
      <c r="AZ22" s="12">
        <v>7</v>
      </c>
      <c r="BA22" s="12">
        <v>4</v>
      </c>
      <c r="BB22" s="12">
        <v>9</v>
      </c>
      <c r="BC22" s="12">
        <v>3</v>
      </c>
      <c r="BD22" s="12">
        <v>3</v>
      </c>
      <c r="BE22" s="12">
        <v>1</v>
      </c>
      <c r="BF22" s="12"/>
      <c r="BG22" s="12">
        <v>1</v>
      </c>
      <c r="BH22" s="12">
        <v>10</v>
      </c>
      <c r="BI22" s="12">
        <v>5</v>
      </c>
      <c r="BJ22" s="12">
        <v>3</v>
      </c>
      <c r="BK22" s="40">
        <f t="shared" ref="BK22:BK28" si="33">SUM(AY22:BJ22)</f>
        <v>50</v>
      </c>
      <c r="BL22" s="7">
        <f t="shared" ref="BL22:BL28" si="34">BK22/$BK$29</f>
        <v>6.7662661037133274E-4</v>
      </c>
      <c r="BN22" s="51" t="s">
        <v>73</v>
      </c>
      <c r="BO22" s="12">
        <v>2</v>
      </c>
      <c r="BP22" s="12">
        <v>2</v>
      </c>
      <c r="BQ22" s="12">
        <v>2</v>
      </c>
      <c r="BR22" s="12">
        <v>1</v>
      </c>
      <c r="BS22" s="12">
        <v>3</v>
      </c>
      <c r="BT22" s="12">
        <v>5</v>
      </c>
      <c r="BU22" s="12">
        <v>2</v>
      </c>
      <c r="BV22" s="12"/>
      <c r="BW22" s="12"/>
      <c r="BX22" s="12">
        <v>3</v>
      </c>
      <c r="BY22" s="12">
        <v>5</v>
      </c>
      <c r="BZ22" s="12">
        <v>5</v>
      </c>
      <c r="CA22" s="40">
        <f t="shared" ref="CA22:CA28" si="35">SUM(BO22:BZ22)</f>
        <v>30</v>
      </c>
      <c r="CB22" s="7">
        <f t="shared" ref="CB22:CB28" si="36">CA22/$CA$29</f>
        <v>4.9956704189702255E-4</v>
      </c>
      <c r="CD22" s="51" t="s">
        <v>73</v>
      </c>
      <c r="CE22" s="12">
        <v>8</v>
      </c>
      <c r="CF22" s="12">
        <v>3</v>
      </c>
      <c r="CG22" s="12">
        <v>3</v>
      </c>
      <c r="CH22" s="12">
        <v>3</v>
      </c>
      <c r="CI22" s="12">
        <v>1</v>
      </c>
      <c r="CJ22" s="12">
        <v>4</v>
      </c>
      <c r="CK22" s="12">
        <v>2</v>
      </c>
      <c r="CL22" s="12">
        <v>1</v>
      </c>
      <c r="CM22" s="12">
        <v>2</v>
      </c>
      <c r="CN22" s="12">
        <v>6</v>
      </c>
      <c r="CO22" s="12">
        <v>4</v>
      </c>
      <c r="CP22" s="12">
        <v>5</v>
      </c>
      <c r="CQ22" s="40">
        <f t="shared" ref="CQ22:CQ28" si="37">SUM(CE22:CP22)</f>
        <v>42</v>
      </c>
      <c r="CR22" s="7">
        <f t="shared" ref="CR22:CR28" si="38">CQ22/$CQ$29</f>
        <v>7.8000222857779592E-4</v>
      </c>
    </row>
    <row r="23" spans="2:96" x14ac:dyDescent="0.25">
      <c r="B23" s="51" t="s">
        <v>65</v>
      </c>
      <c r="C23" s="84"/>
      <c r="D23" s="84"/>
      <c r="E23" s="84"/>
      <c r="F23" s="84"/>
      <c r="G23" s="84"/>
      <c r="H23" s="84"/>
      <c r="I23" s="84"/>
      <c r="J23" s="84"/>
      <c r="K23" s="84">
        <v>36</v>
      </c>
      <c r="L23" s="84">
        <v>33</v>
      </c>
      <c r="M23" s="84">
        <v>43</v>
      </c>
      <c r="N23" s="84">
        <v>45</v>
      </c>
      <c r="O23" s="40">
        <f t="shared" si="27"/>
        <v>157</v>
      </c>
      <c r="P23" s="7">
        <f t="shared" si="28"/>
        <v>6.3519035481652301E-3</v>
      </c>
      <c r="Q23" s="29"/>
      <c r="R23" s="51" t="s">
        <v>65</v>
      </c>
      <c r="S23" s="27">
        <v>41</v>
      </c>
      <c r="T23" s="27">
        <v>35</v>
      </c>
      <c r="U23" s="27">
        <v>54</v>
      </c>
      <c r="V23" s="27">
        <v>45</v>
      </c>
      <c r="W23" s="27">
        <v>41</v>
      </c>
      <c r="X23" s="27">
        <v>43</v>
      </c>
      <c r="Y23" s="27">
        <v>68</v>
      </c>
      <c r="Z23" s="27">
        <v>66</v>
      </c>
      <c r="AA23" s="27">
        <v>50</v>
      </c>
      <c r="AB23" s="27">
        <v>72</v>
      </c>
      <c r="AC23" s="27">
        <v>86</v>
      </c>
      <c r="AD23" s="27">
        <v>73</v>
      </c>
      <c r="AE23" s="40">
        <f t="shared" si="29"/>
        <v>674</v>
      </c>
      <c r="AF23" s="7">
        <f t="shared" si="30"/>
        <v>6.4101344796758794E-3</v>
      </c>
      <c r="AH23" s="51" t="s">
        <v>65</v>
      </c>
      <c r="AI23" s="12">
        <v>58</v>
      </c>
      <c r="AJ23" s="12">
        <v>81</v>
      </c>
      <c r="AK23" s="12">
        <v>80</v>
      </c>
      <c r="AL23" s="12">
        <v>71</v>
      </c>
      <c r="AM23" s="12">
        <v>76</v>
      </c>
      <c r="AN23" s="12">
        <v>58</v>
      </c>
      <c r="AO23" s="12">
        <v>56</v>
      </c>
      <c r="AP23" s="12">
        <v>51</v>
      </c>
      <c r="AQ23" s="12">
        <v>55</v>
      </c>
      <c r="AR23" s="12">
        <v>69</v>
      </c>
      <c r="AS23" s="12">
        <v>45</v>
      </c>
      <c r="AT23" s="12">
        <v>41</v>
      </c>
      <c r="AU23" s="40">
        <f t="shared" si="31"/>
        <v>741</v>
      </c>
      <c r="AV23" s="7">
        <f t="shared" si="32"/>
        <v>7.0822342011698592E-3</v>
      </c>
      <c r="AX23" s="51" t="s">
        <v>65</v>
      </c>
      <c r="AY23" s="12">
        <v>43</v>
      </c>
      <c r="AZ23" s="12">
        <v>50</v>
      </c>
      <c r="BA23" s="12">
        <v>54</v>
      </c>
      <c r="BB23" s="12">
        <v>54</v>
      </c>
      <c r="BC23" s="12">
        <v>30</v>
      </c>
      <c r="BD23" s="12">
        <v>50</v>
      </c>
      <c r="BE23" s="12">
        <v>53</v>
      </c>
      <c r="BF23" s="12">
        <v>36</v>
      </c>
      <c r="BG23" s="12">
        <v>36</v>
      </c>
      <c r="BH23" s="12">
        <v>30</v>
      </c>
      <c r="BI23" s="12">
        <v>28</v>
      </c>
      <c r="BJ23" s="12">
        <v>30</v>
      </c>
      <c r="BK23" s="40">
        <f t="shared" si="33"/>
        <v>494</v>
      </c>
      <c r="BL23" s="7">
        <f t="shared" si="34"/>
        <v>6.6850709104687668E-3</v>
      </c>
      <c r="BN23" s="51" t="s">
        <v>65</v>
      </c>
      <c r="BO23" s="12">
        <v>43</v>
      </c>
      <c r="BP23" s="12">
        <v>38</v>
      </c>
      <c r="BQ23" s="12">
        <v>31</v>
      </c>
      <c r="BR23" s="12">
        <v>32</v>
      </c>
      <c r="BS23" s="12">
        <v>31</v>
      </c>
      <c r="BT23" s="12">
        <v>28</v>
      </c>
      <c r="BU23" s="12">
        <v>31</v>
      </c>
      <c r="BV23" s="12">
        <v>25</v>
      </c>
      <c r="BW23" s="12">
        <v>29</v>
      </c>
      <c r="BX23" s="12">
        <v>21</v>
      </c>
      <c r="BY23" s="12">
        <v>29</v>
      </c>
      <c r="BZ23" s="12">
        <v>51</v>
      </c>
      <c r="CA23" s="40">
        <f t="shared" si="35"/>
        <v>389</v>
      </c>
      <c r="CB23" s="7">
        <f t="shared" si="36"/>
        <v>6.4777193099313929E-3</v>
      </c>
      <c r="CD23" s="51" t="s">
        <v>65</v>
      </c>
      <c r="CE23" s="12">
        <v>34</v>
      </c>
      <c r="CF23" s="12">
        <v>32</v>
      </c>
      <c r="CG23" s="12">
        <v>22</v>
      </c>
      <c r="CH23" s="12">
        <v>32</v>
      </c>
      <c r="CI23" s="12">
        <v>28</v>
      </c>
      <c r="CJ23" s="12">
        <v>23</v>
      </c>
      <c r="CK23" s="12">
        <v>27</v>
      </c>
      <c r="CL23" s="12">
        <v>19</v>
      </c>
      <c r="CM23" s="12">
        <v>26</v>
      </c>
      <c r="CN23" s="12">
        <v>23</v>
      </c>
      <c r="CO23" s="12">
        <v>20</v>
      </c>
      <c r="CP23" s="12">
        <v>23</v>
      </c>
      <c r="CQ23" s="40">
        <f t="shared" si="37"/>
        <v>309</v>
      </c>
      <c r="CR23" s="7">
        <f t="shared" si="38"/>
        <v>5.7385878245366419E-3</v>
      </c>
    </row>
    <row r="24" spans="2:96" x14ac:dyDescent="0.25">
      <c r="B24" s="51" t="s">
        <v>57</v>
      </c>
      <c r="C24" s="84"/>
      <c r="D24" s="84"/>
      <c r="E24" s="84"/>
      <c r="F24" s="84"/>
      <c r="G24" s="84"/>
      <c r="H24" s="84"/>
      <c r="I24" s="84"/>
      <c r="J24" s="84"/>
      <c r="K24" s="84">
        <v>895</v>
      </c>
      <c r="L24" s="84">
        <v>952</v>
      </c>
      <c r="M24" s="84">
        <v>1099</v>
      </c>
      <c r="N24" s="84">
        <v>916</v>
      </c>
      <c r="O24" s="40">
        <f t="shared" si="27"/>
        <v>3862</v>
      </c>
      <c r="P24" s="7">
        <f t="shared" si="28"/>
        <v>0.15624873568798803</v>
      </c>
      <c r="Q24" s="29"/>
      <c r="R24" s="51" t="s">
        <v>57</v>
      </c>
      <c r="S24" s="27">
        <v>1062</v>
      </c>
      <c r="T24" s="27">
        <v>1114</v>
      </c>
      <c r="U24" s="27">
        <v>1492</v>
      </c>
      <c r="V24" s="27">
        <v>1181</v>
      </c>
      <c r="W24" s="27">
        <v>1258</v>
      </c>
      <c r="X24" s="27">
        <v>1503</v>
      </c>
      <c r="Y24" s="27">
        <v>1643</v>
      </c>
      <c r="Z24" s="27">
        <v>1735</v>
      </c>
      <c r="AA24" s="27">
        <v>1459</v>
      </c>
      <c r="AB24" s="27">
        <v>1748</v>
      </c>
      <c r="AC24" s="27">
        <v>1567</v>
      </c>
      <c r="AD24" s="27">
        <v>1382</v>
      </c>
      <c r="AE24" s="40">
        <f t="shared" si="29"/>
        <v>17144</v>
      </c>
      <c r="AF24" s="7">
        <f t="shared" si="30"/>
        <v>0.16304947406463394</v>
      </c>
      <c r="AH24" s="51" t="s">
        <v>57</v>
      </c>
      <c r="AI24" s="12">
        <v>1439</v>
      </c>
      <c r="AJ24" s="12">
        <v>1694</v>
      </c>
      <c r="AK24" s="12">
        <v>1857</v>
      </c>
      <c r="AL24" s="12">
        <v>1573</v>
      </c>
      <c r="AM24" s="12">
        <v>1706</v>
      </c>
      <c r="AN24" s="12">
        <v>1492</v>
      </c>
      <c r="AO24" s="12">
        <v>1450</v>
      </c>
      <c r="AP24" s="12">
        <v>1591</v>
      </c>
      <c r="AQ24" s="12">
        <v>1274</v>
      </c>
      <c r="AR24" s="12">
        <v>1323</v>
      </c>
      <c r="AS24" s="12">
        <v>1300</v>
      </c>
      <c r="AT24" s="12">
        <v>1302</v>
      </c>
      <c r="AU24" s="40">
        <f t="shared" si="31"/>
        <v>18001</v>
      </c>
      <c r="AV24" s="7">
        <f t="shared" si="32"/>
        <v>0.17204763543219789</v>
      </c>
      <c r="AX24" s="51" t="s">
        <v>57</v>
      </c>
      <c r="AY24" s="12">
        <v>1251</v>
      </c>
      <c r="AZ24" s="12">
        <v>1040</v>
      </c>
      <c r="BA24" s="12">
        <v>1165</v>
      </c>
      <c r="BB24" s="12">
        <v>1153</v>
      </c>
      <c r="BC24" s="12">
        <v>1265</v>
      </c>
      <c r="BD24" s="12">
        <v>1465</v>
      </c>
      <c r="BE24" s="12">
        <v>1512</v>
      </c>
      <c r="BF24" s="12">
        <v>1052</v>
      </c>
      <c r="BG24" s="12">
        <v>848</v>
      </c>
      <c r="BH24" s="12">
        <v>937</v>
      </c>
      <c r="BI24" s="12">
        <v>884</v>
      </c>
      <c r="BJ24" s="12">
        <v>885</v>
      </c>
      <c r="BK24" s="40">
        <f t="shared" si="33"/>
        <v>13457</v>
      </c>
      <c r="BL24" s="7">
        <f t="shared" si="34"/>
        <v>0.18210728591534048</v>
      </c>
      <c r="BN24" s="51" t="s">
        <v>57</v>
      </c>
      <c r="BO24" s="12">
        <v>1011</v>
      </c>
      <c r="BP24" s="12">
        <v>1113</v>
      </c>
      <c r="BQ24" s="12">
        <v>1213</v>
      </c>
      <c r="BR24" s="12">
        <v>1033</v>
      </c>
      <c r="BS24" s="12">
        <v>946</v>
      </c>
      <c r="BT24" s="12">
        <v>1050</v>
      </c>
      <c r="BU24" s="12">
        <v>862</v>
      </c>
      <c r="BV24" s="12">
        <v>666</v>
      </c>
      <c r="BW24" s="12">
        <v>708</v>
      </c>
      <c r="BX24" s="12">
        <v>508</v>
      </c>
      <c r="BY24" s="12">
        <v>984</v>
      </c>
      <c r="BZ24" s="12">
        <v>1054</v>
      </c>
      <c r="CA24" s="40">
        <f t="shared" si="35"/>
        <v>11148</v>
      </c>
      <c r="CB24" s="7">
        <f t="shared" si="36"/>
        <v>0.18563911276893358</v>
      </c>
      <c r="CD24" s="51" t="s">
        <v>57</v>
      </c>
      <c r="CE24" s="12">
        <v>991</v>
      </c>
      <c r="CF24" s="12">
        <v>1096</v>
      </c>
      <c r="CG24" s="12">
        <v>996</v>
      </c>
      <c r="CH24" s="12">
        <v>946</v>
      </c>
      <c r="CI24" s="12">
        <v>875</v>
      </c>
      <c r="CJ24" s="12">
        <v>806</v>
      </c>
      <c r="CK24" s="12">
        <v>695</v>
      </c>
      <c r="CL24" s="12">
        <v>633</v>
      </c>
      <c r="CM24" s="12">
        <v>686</v>
      </c>
      <c r="CN24" s="12">
        <v>994</v>
      </c>
      <c r="CO24" s="12">
        <v>901</v>
      </c>
      <c r="CP24" s="12">
        <v>762</v>
      </c>
      <c r="CQ24" s="40">
        <f t="shared" si="37"/>
        <v>10381</v>
      </c>
      <c r="CR24" s="7">
        <f t="shared" si="38"/>
        <v>0.19279055083014524</v>
      </c>
    </row>
    <row r="25" spans="2:96" x14ac:dyDescent="0.25">
      <c r="B25" s="51" t="s">
        <v>56</v>
      </c>
      <c r="C25" s="84"/>
      <c r="D25" s="84"/>
      <c r="E25" s="84"/>
      <c r="F25" s="84"/>
      <c r="G25" s="84"/>
      <c r="H25" s="84"/>
      <c r="I25" s="84"/>
      <c r="J25" s="84"/>
      <c r="K25" s="84">
        <v>1256</v>
      </c>
      <c r="L25" s="84">
        <v>1441</v>
      </c>
      <c r="M25" s="84">
        <v>1427</v>
      </c>
      <c r="N25" s="84">
        <v>1199</v>
      </c>
      <c r="O25" s="40">
        <f t="shared" si="27"/>
        <v>5323</v>
      </c>
      <c r="P25" s="7">
        <f t="shared" si="28"/>
        <v>0.21535785087186957</v>
      </c>
      <c r="Q25" s="29"/>
      <c r="R25" s="51" t="s">
        <v>56</v>
      </c>
      <c r="S25" s="27">
        <v>1321</v>
      </c>
      <c r="T25" s="27">
        <v>1490</v>
      </c>
      <c r="U25" s="27">
        <v>2015</v>
      </c>
      <c r="V25" s="27">
        <v>1457</v>
      </c>
      <c r="W25" s="27">
        <v>1734</v>
      </c>
      <c r="X25" s="27">
        <v>2225</v>
      </c>
      <c r="Y25" s="27">
        <v>2256</v>
      </c>
      <c r="Z25" s="27">
        <v>2514</v>
      </c>
      <c r="AA25" s="27">
        <v>2123</v>
      </c>
      <c r="AB25" s="27">
        <v>2435</v>
      </c>
      <c r="AC25" s="27">
        <v>2067</v>
      </c>
      <c r="AD25" s="27">
        <v>1835</v>
      </c>
      <c r="AE25" s="40">
        <f t="shared" si="29"/>
        <v>23472</v>
      </c>
      <c r="AF25" s="7">
        <f t="shared" si="30"/>
        <v>0.22323245772544842</v>
      </c>
      <c r="AH25" s="51" t="s">
        <v>56</v>
      </c>
      <c r="AI25" s="12">
        <v>1928</v>
      </c>
      <c r="AJ25" s="12">
        <v>2178</v>
      </c>
      <c r="AK25" s="12">
        <v>2491</v>
      </c>
      <c r="AL25" s="12">
        <v>2238</v>
      </c>
      <c r="AM25" s="12">
        <v>2253</v>
      </c>
      <c r="AN25" s="12">
        <v>2116</v>
      </c>
      <c r="AO25" s="12">
        <v>1881</v>
      </c>
      <c r="AP25" s="12">
        <v>2071</v>
      </c>
      <c r="AQ25" s="12">
        <v>1780</v>
      </c>
      <c r="AR25" s="12">
        <v>1692</v>
      </c>
      <c r="AS25" s="12">
        <v>1873</v>
      </c>
      <c r="AT25" s="12">
        <v>1590</v>
      </c>
      <c r="AU25" s="40">
        <f t="shared" si="31"/>
        <v>24091</v>
      </c>
      <c r="AV25" s="7">
        <f t="shared" si="32"/>
        <v>0.23025385174140767</v>
      </c>
      <c r="AX25" s="51" t="s">
        <v>56</v>
      </c>
      <c r="AY25" s="12">
        <v>1487</v>
      </c>
      <c r="AZ25" s="12">
        <v>1306</v>
      </c>
      <c r="BA25" s="12">
        <v>1478</v>
      </c>
      <c r="BB25" s="12">
        <v>1601</v>
      </c>
      <c r="BC25" s="12">
        <v>1674</v>
      </c>
      <c r="BD25" s="12">
        <v>2014</v>
      </c>
      <c r="BE25" s="12">
        <v>1955</v>
      </c>
      <c r="BF25" s="12">
        <v>1462</v>
      </c>
      <c r="BG25" s="12">
        <v>1155</v>
      </c>
      <c r="BH25" s="12">
        <v>1132</v>
      </c>
      <c r="BI25" s="12">
        <v>1108</v>
      </c>
      <c r="BJ25" s="12">
        <v>1007</v>
      </c>
      <c r="BK25" s="40">
        <f t="shared" si="33"/>
        <v>17379</v>
      </c>
      <c r="BL25" s="7">
        <f t="shared" si="34"/>
        <v>0.23518187723286782</v>
      </c>
      <c r="BN25" s="51" t="s">
        <v>56</v>
      </c>
      <c r="BO25" s="12">
        <v>1301</v>
      </c>
      <c r="BP25" s="12">
        <v>1336</v>
      </c>
      <c r="BQ25" s="12">
        <v>1546</v>
      </c>
      <c r="BR25" s="12">
        <v>1303</v>
      </c>
      <c r="BS25" s="12">
        <v>1251</v>
      </c>
      <c r="BT25" s="12">
        <v>1358</v>
      </c>
      <c r="BU25" s="12">
        <v>1095</v>
      </c>
      <c r="BV25" s="12">
        <v>901</v>
      </c>
      <c r="BW25" s="12">
        <v>947</v>
      </c>
      <c r="BX25" s="12">
        <v>669</v>
      </c>
      <c r="BY25" s="12">
        <v>1296</v>
      </c>
      <c r="BZ25" s="12">
        <v>1263</v>
      </c>
      <c r="CA25" s="40">
        <f t="shared" si="35"/>
        <v>14266</v>
      </c>
      <c r="CB25" s="7">
        <f t="shared" si="36"/>
        <v>0.23756078065676414</v>
      </c>
      <c r="CD25" s="51" t="s">
        <v>56</v>
      </c>
      <c r="CE25" s="12">
        <v>1158</v>
      </c>
      <c r="CF25" s="12">
        <v>1262</v>
      </c>
      <c r="CG25" s="12">
        <v>1244</v>
      </c>
      <c r="CH25" s="12">
        <v>1218</v>
      </c>
      <c r="CI25" s="12">
        <v>1160</v>
      </c>
      <c r="CJ25" s="12">
        <v>1142</v>
      </c>
      <c r="CK25" s="12">
        <v>976</v>
      </c>
      <c r="CL25" s="12">
        <v>873</v>
      </c>
      <c r="CM25" s="12">
        <v>945</v>
      </c>
      <c r="CN25" s="12">
        <v>1306</v>
      </c>
      <c r="CO25" s="12">
        <v>1064</v>
      </c>
      <c r="CP25" s="12">
        <v>959</v>
      </c>
      <c r="CQ25" s="40">
        <f t="shared" si="37"/>
        <v>13307</v>
      </c>
      <c r="CR25" s="7">
        <f t="shared" si="38"/>
        <v>0.24713070608773169</v>
      </c>
    </row>
    <row r="26" spans="2:96" x14ac:dyDescent="0.25">
      <c r="B26" s="51" t="s">
        <v>54</v>
      </c>
      <c r="C26" s="84"/>
      <c r="D26" s="84"/>
      <c r="E26" s="84"/>
      <c r="F26" s="84"/>
      <c r="G26" s="84"/>
      <c r="H26" s="84"/>
      <c r="I26" s="84"/>
      <c r="J26" s="84"/>
      <c r="K26" s="84">
        <v>1387</v>
      </c>
      <c r="L26" s="84">
        <v>1631</v>
      </c>
      <c r="M26" s="84">
        <v>1563</v>
      </c>
      <c r="N26" s="84">
        <v>1282</v>
      </c>
      <c r="O26" s="40">
        <f t="shared" si="27"/>
        <v>5863</v>
      </c>
      <c r="P26" s="7">
        <f t="shared" si="28"/>
        <v>0.23720516243880729</v>
      </c>
      <c r="Q26" s="29"/>
      <c r="R26" s="51" t="s">
        <v>54</v>
      </c>
      <c r="S26" s="27">
        <v>1276</v>
      </c>
      <c r="T26" s="27">
        <v>1591</v>
      </c>
      <c r="U26" s="27">
        <v>1954</v>
      </c>
      <c r="V26" s="27">
        <v>1583</v>
      </c>
      <c r="W26" s="27">
        <v>1785</v>
      </c>
      <c r="X26" s="27">
        <v>2235</v>
      </c>
      <c r="Y26" s="27">
        <v>2295</v>
      </c>
      <c r="Z26" s="27">
        <v>2608</v>
      </c>
      <c r="AA26" s="27">
        <v>2235</v>
      </c>
      <c r="AB26" s="27">
        <v>2524</v>
      </c>
      <c r="AC26" s="27">
        <v>2219</v>
      </c>
      <c r="AD26" s="27">
        <v>1766</v>
      </c>
      <c r="AE26" s="40">
        <f t="shared" si="29"/>
        <v>24071</v>
      </c>
      <c r="AF26" s="7">
        <f t="shared" si="30"/>
        <v>0.22892929830901793</v>
      </c>
      <c r="AH26" s="51" t="s">
        <v>54</v>
      </c>
      <c r="AI26" s="10">
        <v>1842</v>
      </c>
      <c r="AJ26" s="10">
        <v>2087</v>
      </c>
      <c r="AK26" s="10">
        <v>2355</v>
      </c>
      <c r="AL26" s="10">
        <v>2186</v>
      </c>
      <c r="AM26" s="10">
        <v>2207</v>
      </c>
      <c r="AN26" s="10">
        <v>1981</v>
      </c>
      <c r="AO26" s="10">
        <v>1703</v>
      </c>
      <c r="AP26" s="10">
        <v>2043</v>
      </c>
      <c r="AQ26" s="10">
        <v>1770</v>
      </c>
      <c r="AR26" s="10">
        <v>1774</v>
      </c>
      <c r="AS26" s="10">
        <v>1702</v>
      </c>
      <c r="AT26" s="10">
        <v>1577</v>
      </c>
      <c r="AU26" s="40">
        <f t="shared" si="31"/>
        <v>23227</v>
      </c>
      <c r="AV26" s="7">
        <f t="shared" si="32"/>
        <v>0.22199602400886953</v>
      </c>
      <c r="AX26" s="51" t="s">
        <v>54</v>
      </c>
      <c r="AY26" s="10">
        <v>1403</v>
      </c>
      <c r="AZ26" s="10">
        <v>1202</v>
      </c>
      <c r="BA26" s="10">
        <v>1401</v>
      </c>
      <c r="BB26" s="10">
        <v>1478</v>
      </c>
      <c r="BC26" s="10">
        <v>1632</v>
      </c>
      <c r="BD26" s="10">
        <v>1968</v>
      </c>
      <c r="BE26" s="10">
        <v>1872</v>
      </c>
      <c r="BF26" s="10">
        <v>1374</v>
      </c>
      <c r="BG26" s="10">
        <v>1146</v>
      </c>
      <c r="BH26" s="10">
        <v>1030</v>
      </c>
      <c r="BI26" s="10">
        <v>1075</v>
      </c>
      <c r="BJ26" s="10">
        <v>993</v>
      </c>
      <c r="BK26" s="40">
        <f t="shared" si="33"/>
        <v>16574</v>
      </c>
      <c r="BL26" s="7">
        <f t="shared" si="34"/>
        <v>0.22428818880588935</v>
      </c>
      <c r="BN26" s="51" t="s">
        <v>54</v>
      </c>
      <c r="BO26" s="10">
        <v>1193</v>
      </c>
      <c r="BP26" s="10">
        <v>1209</v>
      </c>
      <c r="BQ26" s="10">
        <v>1321</v>
      </c>
      <c r="BR26" s="10">
        <v>1250</v>
      </c>
      <c r="BS26" s="10">
        <v>1176</v>
      </c>
      <c r="BT26" s="10">
        <v>1207</v>
      </c>
      <c r="BU26" s="10">
        <v>1014</v>
      </c>
      <c r="BV26" s="10">
        <v>847</v>
      </c>
      <c r="BW26" s="10">
        <v>910</v>
      </c>
      <c r="BX26" s="10">
        <v>642</v>
      </c>
      <c r="BY26" s="10">
        <v>1272</v>
      </c>
      <c r="BZ26" s="10">
        <v>1177</v>
      </c>
      <c r="CA26" s="40">
        <f t="shared" si="35"/>
        <v>13218</v>
      </c>
      <c r="CB26" s="7">
        <f t="shared" si="36"/>
        <v>0.22010923865982815</v>
      </c>
      <c r="CD26" s="51" t="s">
        <v>54</v>
      </c>
      <c r="CE26" s="10">
        <v>1050</v>
      </c>
      <c r="CF26" s="10">
        <v>1107</v>
      </c>
      <c r="CG26" s="10">
        <v>1071</v>
      </c>
      <c r="CH26" s="10">
        <v>1089</v>
      </c>
      <c r="CI26" s="10">
        <v>1104</v>
      </c>
      <c r="CJ26" s="10">
        <v>951</v>
      </c>
      <c r="CK26" s="10">
        <v>833</v>
      </c>
      <c r="CL26" s="10">
        <v>787</v>
      </c>
      <c r="CM26" s="10">
        <v>842</v>
      </c>
      <c r="CN26" s="10">
        <v>1112</v>
      </c>
      <c r="CO26" s="10">
        <v>970</v>
      </c>
      <c r="CP26" s="10">
        <v>869</v>
      </c>
      <c r="CQ26" s="40">
        <f t="shared" si="37"/>
        <v>11785</v>
      </c>
      <c r="CR26" s="7">
        <f t="shared" si="38"/>
        <v>0.21886491104260297</v>
      </c>
    </row>
    <row r="27" spans="2:96" x14ac:dyDescent="0.25">
      <c r="B27" s="51" t="s">
        <v>53</v>
      </c>
      <c r="C27" s="84"/>
      <c r="D27" s="84"/>
      <c r="E27" s="84"/>
      <c r="F27" s="84"/>
      <c r="G27" s="84"/>
      <c r="H27" s="84"/>
      <c r="I27" s="84"/>
      <c r="J27" s="84"/>
      <c r="K27" s="84">
        <v>1108</v>
      </c>
      <c r="L27" s="84">
        <v>1339</v>
      </c>
      <c r="M27" s="84">
        <v>1268</v>
      </c>
      <c r="N27" s="84">
        <v>1086</v>
      </c>
      <c r="O27" s="40">
        <f t="shared" si="27"/>
        <v>4801</v>
      </c>
      <c r="P27" s="7">
        <f t="shared" si="28"/>
        <v>0.19423878302382974</v>
      </c>
      <c r="Q27" s="29"/>
      <c r="R27" s="51" t="s">
        <v>53</v>
      </c>
      <c r="S27" s="27">
        <v>1038</v>
      </c>
      <c r="T27" s="27">
        <v>1231</v>
      </c>
      <c r="U27" s="27">
        <v>1509</v>
      </c>
      <c r="V27" s="27">
        <v>1261</v>
      </c>
      <c r="W27" s="27">
        <v>1418</v>
      </c>
      <c r="X27" s="27">
        <v>1802</v>
      </c>
      <c r="Y27" s="27">
        <v>1985</v>
      </c>
      <c r="Z27" s="27">
        <v>2086</v>
      </c>
      <c r="AA27" s="27">
        <v>1941</v>
      </c>
      <c r="AB27" s="27">
        <v>2109</v>
      </c>
      <c r="AC27" s="27">
        <v>1859</v>
      </c>
      <c r="AD27" s="27">
        <v>1502</v>
      </c>
      <c r="AE27" s="40">
        <f t="shared" si="29"/>
        <v>19741</v>
      </c>
      <c r="AF27" s="7">
        <f t="shared" si="30"/>
        <v>0.18774846404047704</v>
      </c>
      <c r="AH27" s="51" t="s">
        <v>53</v>
      </c>
      <c r="AI27" s="25">
        <v>1513</v>
      </c>
      <c r="AJ27" s="10">
        <v>1656</v>
      </c>
      <c r="AK27" s="10">
        <v>1878</v>
      </c>
      <c r="AL27" s="10">
        <v>1805</v>
      </c>
      <c r="AM27" s="10">
        <v>1738</v>
      </c>
      <c r="AN27" s="10">
        <v>1506</v>
      </c>
      <c r="AO27" s="10">
        <v>1395</v>
      </c>
      <c r="AP27" s="10">
        <v>1505</v>
      </c>
      <c r="AQ27" s="10">
        <v>1303</v>
      </c>
      <c r="AR27" s="10">
        <v>1372</v>
      </c>
      <c r="AS27" s="10">
        <v>1362</v>
      </c>
      <c r="AT27" s="10">
        <v>1201</v>
      </c>
      <c r="AU27" s="40">
        <f t="shared" si="31"/>
        <v>18234</v>
      </c>
      <c r="AV27" s="7">
        <f t="shared" si="32"/>
        <v>0.17427457277210689</v>
      </c>
      <c r="AX27" s="51" t="s">
        <v>53</v>
      </c>
      <c r="AY27" s="25">
        <v>1081</v>
      </c>
      <c r="AZ27" s="10">
        <v>833</v>
      </c>
      <c r="BA27" s="10">
        <v>986</v>
      </c>
      <c r="BB27" s="10">
        <v>1112</v>
      </c>
      <c r="BC27" s="10">
        <v>1246</v>
      </c>
      <c r="BD27" s="10">
        <v>1460</v>
      </c>
      <c r="BE27" s="10">
        <v>1449</v>
      </c>
      <c r="BF27" s="10">
        <v>1046</v>
      </c>
      <c r="BG27" s="10">
        <v>865</v>
      </c>
      <c r="BH27" s="10">
        <v>781</v>
      </c>
      <c r="BI27" s="10">
        <v>698</v>
      </c>
      <c r="BJ27" s="10">
        <v>706</v>
      </c>
      <c r="BK27" s="40">
        <f t="shared" si="33"/>
        <v>12263</v>
      </c>
      <c r="BL27" s="7">
        <f t="shared" si="34"/>
        <v>0.16594944245967305</v>
      </c>
      <c r="BN27" s="51" t="s">
        <v>53</v>
      </c>
      <c r="BO27" s="25">
        <v>816</v>
      </c>
      <c r="BP27" s="10">
        <v>885</v>
      </c>
      <c r="BQ27" s="10">
        <v>1017</v>
      </c>
      <c r="BR27" s="10">
        <v>868</v>
      </c>
      <c r="BS27" s="10">
        <v>794</v>
      </c>
      <c r="BT27" s="10">
        <v>858</v>
      </c>
      <c r="BU27" s="10">
        <v>694</v>
      </c>
      <c r="BV27" s="10">
        <v>573</v>
      </c>
      <c r="BW27" s="10">
        <v>588</v>
      </c>
      <c r="BX27" s="10">
        <v>477</v>
      </c>
      <c r="BY27" s="10">
        <v>992</v>
      </c>
      <c r="BZ27" s="10">
        <v>900</v>
      </c>
      <c r="CA27" s="40">
        <f t="shared" si="35"/>
        <v>9462</v>
      </c>
      <c r="CB27" s="7">
        <f t="shared" si="36"/>
        <v>0.15756344501432093</v>
      </c>
      <c r="CD27" s="51" t="s">
        <v>53</v>
      </c>
      <c r="CE27" s="25">
        <v>740</v>
      </c>
      <c r="CF27" s="10">
        <v>762</v>
      </c>
      <c r="CG27" s="10">
        <v>766</v>
      </c>
      <c r="CH27" s="10">
        <v>719</v>
      </c>
      <c r="CI27" s="10">
        <v>846</v>
      </c>
      <c r="CJ27" s="10">
        <v>670</v>
      </c>
      <c r="CK27" s="10">
        <v>635</v>
      </c>
      <c r="CL27" s="10">
        <v>514</v>
      </c>
      <c r="CM27" s="10">
        <v>586</v>
      </c>
      <c r="CN27" s="10">
        <v>818</v>
      </c>
      <c r="CO27" s="10">
        <v>795</v>
      </c>
      <c r="CP27" s="10">
        <v>617</v>
      </c>
      <c r="CQ27" s="40">
        <f t="shared" si="37"/>
        <v>8468</v>
      </c>
      <c r="CR27" s="7">
        <f t="shared" si="38"/>
        <v>0.1572633064665899</v>
      </c>
    </row>
    <row r="28" spans="2:96" x14ac:dyDescent="0.25">
      <c r="B28" s="51" t="s">
        <v>55</v>
      </c>
      <c r="C28" s="84"/>
      <c r="D28" s="84"/>
      <c r="E28" s="84"/>
      <c r="F28" s="84"/>
      <c r="G28" s="84"/>
      <c r="H28" s="84"/>
      <c r="I28" s="84"/>
      <c r="J28" s="84">
        <v>1</v>
      </c>
      <c r="K28" s="84">
        <v>648</v>
      </c>
      <c r="L28" s="84">
        <v>820</v>
      </c>
      <c r="M28" s="84">
        <v>850</v>
      </c>
      <c r="N28" s="84">
        <v>756</v>
      </c>
      <c r="O28" s="40">
        <f t="shared" si="27"/>
        <v>3075</v>
      </c>
      <c r="P28" s="7">
        <f t="shared" si="28"/>
        <v>0.12440830197839543</v>
      </c>
      <c r="Q28" s="29"/>
      <c r="R28" s="51" t="s">
        <v>55</v>
      </c>
      <c r="S28" s="27">
        <v>773</v>
      </c>
      <c r="T28" s="27">
        <v>886</v>
      </c>
      <c r="U28" s="27">
        <v>949</v>
      </c>
      <c r="V28" s="27">
        <v>840</v>
      </c>
      <c r="W28" s="27">
        <v>952</v>
      </c>
      <c r="X28" s="27">
        <v>1188</v>
      </c>
      <c r="Y28" s="27">
        <v>1330</v>
      </c>
      <c r="Z28" s="27">
        <v>1393</v>
      </c>
      <c r="AA28" s="27">
        <v>1283</v>
      </c>
      <c r="AB28" s="27">
        <v>1394</v>
      </c>
      <c r="AC28" s="27">
        <v>1197</v>
      </c>
      <c r="AD28" s="27">
        <v>950</v>
      </c>
      <c r="AE28" s="40">
        <f t="shared" si="29"/>
        <v>13135</v>
      </c>
      <c r="AF28" s="7">
        <f t="shared" si="30"/>
        <v>0.1249215376714283</v>
      </c>
      <c r="AH28" s="51" t="s">
        <v>55</v>
      </c>
      <c r="AI28" s="10">
        <v>1122</v>
      </c>
      <c r="AJ28" s="10">
        <v>1138</v>
      </c>
      <c r="AK28" s="10">
        <v>1276</v>
      </c>
      <c r="AL28" s="10">
        <v>1188</v>
      </c>
      <c r="AM28" s="10">
        <v>1191</v>
      </c>
      <c r="AN28" s="10">
        <v>991</v>
      </c>
      <c r="AO28" s="10">
        <v>1042</v>
      </c>
      <c r="AP28" s="10">
        <v>1001</v>
      </c>
      <c r="AQ28" s="10">
        <v>876</v>
      </c>
      <c r="AR28" s="10">
        <v>919</v>
      </c>
      <c r="AS28" s="10">
        <v>892</v>
      </c>
      <c r="AT28" s="10">
        <v>828</v>
      </c>
      <c r="AU28" s="40">
        <f t="shared" si="31"/>
        <v>12464</v>
      </c>
      <c r="AV28" s="7">
        <f t="shared" si="32"/>
        <v>0.11912681117865198</v>
      </c>
      <c r="AX28" s="51" t="s">
        <v>55</v>
      </c>
      <c r="AY28" s="10">
        <v>721</v>
      </c>
      <c r="AZ28" s="10">
        <v>570</v>
      </c>
      <c r="BA28" s="10">
        <v>633</v>
      </c>
      <c r="BB28" s="10">
        <v>718</v>
      </c>
      <c r="BC28" s="10">
        <v>785</v>
      </c>
      <c r="BD28" s="10">
        <v>1079</v>
      </c>
      <c r="BE28" s="10">
        <v>952</v>
      </c>
      <c r="BF28" s="10">
        <v>689</v>
      </c>
      <c r="BG28" s="10">
        <v>512</v>
      </c>
      <c r="BH28" s="10">
        <v>508</v>
      </c>
      <c r="BI28" s="10">
        <v>447</v>
      </c>
      <c r="BJ28" s="10">
        <v>403</v>
      </c>
      <c r="BK28" s="40">
        <f t="shared" si="33"/>
        <v>8017</v>
      </c>
      <c r="BL28" s="7">
        <f t="shared" si="34"/>
        <v>0.10849031070693949</v>
      </c>
      <c r="BN28" s="51" t="s">
        <v>55</v>
      </c>
      <c r="BO28" s="10">
        <v>505</v>
      </c>
      <c r="BP28" s="10">
        <v>563</v>
      </c>
      <c r="BQ28" s="10">
        <v>636</v>
      </c>
      <c r="BR28" s="10">
        <v>647</v>
      </c>
      <c r="BS28" s="10">
        <v>545</v>
      </c>
      <c r="BT28" s="10">
        <v>572</v>
      </c>
      <c r="BU28" s="10">
        <v>472</v>
      </c>
      <c r="BV28" s="10">
        <v>349</v>
      </c>
      <c r="BW28" s="10">
        <v>352</v>
      </c>
      <c r="BX28" s="10">
        <v>298</v>
      </c>
      <c r="BY28" s="10">
        <v>651</v>
      </c>
      <c r="BZ28" s="10">
        <v>700</v>
      </c>
      <c r="CA28" s="40">
        <f t="shared" si="35"/>
        <v>6290</v>
      </c>
      <c r="CB28" s="7">
        <f t="shared" si="36"/>
        <v>0.10474255645107573</v>
      </c>
      <c r="CD28" s="51" t="s">
        <v>55</v>
      </c>
      <c r="CE28" s="10">
        <v>529</v>
      </c>
      <c r="CF28" s="10">
        <v>517</v>
      </c>
      <c r="CG28" s="10">
        <v>553</v>
      </c>
      <c r="CH28" s="10">
        <v>463</v>
      </c>
      <c r="CI28" s="10">
        <v>618</v>
      </c>
      <c r="CJ28" s="10">
        <v>451</v>
      </c>
      <c r="CK28" s="10">
        <v>395</v>
      </c>
      <c r="CL28" s="10">
        <v>359</v>
      </c>
      <c r="CM28" s="10">
        <v>394</v>
      </c>
      <c r="CN28" s="10">
        <v>535</v>
      </c>
      <c r="CO28" s="10">
        <v>503</v>
      </c>
      <c r="CP28" s="10">
        <v>460</v>
      </c>
      <c r="CQ28" s="40">
        <f t="shared" si="37"/>
        <v>5777</v>
      </c>
      <c r="CR28" s="7">
        <f t="shared" si="38"/>
        <v>0.10728744939271255</v>
      </c>
    </row>
    <row r="29" spans="2:96" ht="15.75" thickBot="1" x14ac:dyDescent="0.3">
      <c r="B29" s="52" t="s">
        <v>51</v>
      </c>
      <c r="C29" s="38">
        <f>SUM(C21:C28)</f>
        <v>0</v>
      </c>
      <c r="D29" s="38">
        <f t="shared" ref="D29:O29" si="39">SUM(D21:D28)</f>
        <v>1</v>
      </c>
      <c r="E29" s="38">
        <f t="shared" si="39"/>
        <v>1</v>
      </c>
      <c r="F29" s="38">
        <f t="shared" si="39"/>
        <v>0</v>
      </c>
      <c r="G29" s="38">
        <f t="shared" si="39"/>
        <v>1</v>
      </c>
      <c r="H29" s="38">
        <f t="shared" si="39"/>
        <v>0</v>
      </c>
      <c r="I29" s="38">
        <f t="shared" si="39"/>
        <v>2</v>
      </c>
      <c r="J29" s="38">
        <f t="shared" si="39"/>
        <v>2</v>
      </c>
      <c r="K29" s="38">
        <f t="shared" si="39"/>
        <v>5688</v>
      </c>
      <c r="L29" s="38">
        <f t="shared" si="39"/>
        <v>6682</v>
      </c>
      <c r="M29" s="38">
        <f t="shared" si="39"/>
        <v>6666</v>
      </c>
      <c r="N29" s="38">
        <f t="shared" si="39"/>
        <v>5674</v>
      </c>
      <c r="O29" s="38">
        <f t="shared" si="39"/>
        <v>24717</v>
      </c>
      <c r="P29" s="8">
        <f t="shared" si="28"/>
        <v>1</v>
      </c>
      <c r="Q29" s="29"/>
      <c r="R29" s="52" t="s">
        <v>51</v>
      </c>
      <c r="S29" s="38">
        <f>SUM(S21:S28)</f>
        <v>5908</v>
      </c>
      <c r="T29" s="38">
        <f t="shared" ref="T29:AD29" si="40">SUM(T21:T28)</f>
        <v>6826</v>
      </c>
      <c r="U29" s="38">
        <f t="shared" si="40"/>
        <v>8540</v>
      </c>
      <c r="V29" s="38">
        <f t="shared" si="40"/>
        <v>6800</v>
      </c>
      <c r="W29" s="38">
        <f t="shared" si="40"/>
        <v>7674</v>
      </c>
      <c r="X29" s="38">
        <f t="shared" si="40"/>
        <v>9656</v>
      </c>
      <c r="Y29" s="38">
        <f t="shared" si="40"/>
        <v>10170</v>
      </c>
      <c r="Z29" s="38">
        <f t="shared" si="40"/>
        <v>11176</v>
      </c>
      <c r="AA29" s="38">
        <f t="shared" si="40"/>
        <v>9731</v>
      </c>
      <c r="AB29" s="38">
        <f t="shared" si="40"/>
        <v>11036</v>
      </c>
      <c r="AC29" s="38">
        <f t="shared" si="40"/>
        <v>9618</v>
      </c>
      <c r="AD29" s="38">
        <f t="shared" si="40"/>
        <v>8011</v>
      </c>
      <c r="AE29" s="38">
        <f>SUM(AE21:AE28)</f>
        <v>105146</v>
      </c>
      <c r="AF29" s="8">
        <v>1</v>
      </c>
      <c r="AH29" s="52" t="s">
        <v>51</v>
      </c>
      <c r="AI29" s="38">
        <f t="shared" ref="AI29:AU29" si="41">SUM(AI21:AI28)</f>
        <v>8430</v>
      </c>
      <c r="AJ29" s="38">
        <f t="shared" si="41"/>
        <v>9600</v>
      </c>
      <c r="AK29" s="38">
        <f t="shared" si="41"/>
        <v>10747</v>
      </c>
      <c r="AL29" s="38">
        <f t="shared" si="41"/>
        <v>9874</v>
      </c>
      <c r="AM29" s="38">
        <f t="shared" si="41"/>
        <v>10055</v>
      </c>
      <c r="AN29" s="38">
        <f t="shared" si="41"/>
        <v>8811</v>
      </c>
      <c r="AO29" s="38">
        <f t="shared" si="41"/>
        <v>8076</v>
      </c>
      <c r="AP29" s="38">
        <f t="shared" si="41"/>
        <v>8973</v>
      </c>
      <c r="AQ29" s="38">
        <f t="shared" si="41"/>
        <v>7570</v>
      </c>
      <c r="AR29" s="38">
        <f t="shared" si="41"/>
        <v>7658</v>
      </c>
      <c r="AS29" s="38">
        <f t="shared" si="41"/>
        <v>7778</v>
      </c>
      <c r="AT29" s="38">
        <f t="shared" si="41"/>
        <v>7056</v>
      </c>
      <c r="AU29" s="38">
        <f t="shared" si="41"/>
        <v>104628</v>
      </c>
      <c r="AV29" s="8">
        <v>1</v>
      </c>
      <c r="AX29" s="52" t="s">
        <v>51</v>
      </c>
      <c r="AY29" s="38">
        <f t="shared" ref="AY29:BK29" si="42">SUM(AY21:AY28)</f>
        <v>6454</v>
      </c>
      <c r="AZ29" s="38">
        <f t="shared" si="42"/>
        <v>5431</v>
      </c>
      <c r="BA29" s="38">
        <f t="shared" si="42"/>
        <v>6194</v>
      </c>
      <c r="BB29" s="38">
        <f t="shared" si="42"/>
        <v>6623</v>
      </c>
      <c r="BC29" s="38">
        <f t="shared" si="42"/>
        <v>7147</v>
      </c>
      <c r="BD29" s="38">
        <f t="shared" si="42"/>
        <v>8725</v>
      </c>
      <c r="BE29" s="38">
        <f t="shared" si="42"/>
        <v>8415</v>
      </c>
      <c r="BF29" s="38">
        <f t="shared" si="42"/>
        <v>6111</v>
      </c>
      <c r="BG29" s="38">
        <f t="shared" si="42"/>
        <v>5000</v>
      </c>
      <c r="BH29" s="38">
        <f t="shared" si="42"/>
        <v>4785</v>
      </c>
      <c r="BI29" s="38">
        <f t="shared" si="42"/>
        <v>4626</v>
      </c>
      <c r="BJ29" s="38">
        <f t="shared" si="42"/>
        <v>4385</v>
      </c>
      <c r="BK29" s="38">
        <f t="shared" si="42"/>
        <v>73896</v>
      </c>
      <c r="BL29" s="8">
        <v>1</v>
      </c>
      <c r="BN29" s="52" t="s">
        <v>51</v>
      </c>
      <c r="BO29" s="38">
        <f t="shared" ref="BO29:CA29" si="43">SUM(BO21:BO28)</f>
        <v>5244</v>
      </c>
      <c r="BP29" s="38">
        <f t="shared" si="43"/>
        <v>5587</v>
      </c>
      <c r="BQ29" s="38">
        <f t="shared" si="43"/>
        <v>6239</v>
      </c>
      <c r="BR29" s="38">
        <f t="shared" si="43"/>
        <v>5549</v>
      </c>
      <c r="BS29" s="38">
        <f t="shared" si="43"/>
        <v>5180</v>
      </c>
      <c r="BT29" s="38">
        <f t="shared" si="43"/>
        <v>5485</v>
      </c>
      <c r="BU29" s="38">
        <f t="shared" si="43"/>
        <v>4521</v>
      </c>
      <c r="BV29" s="38">
        <f t="shared" si="43"/>
        <v>3693</v>
      </c>
      <c r="BW29" s="38">
        <f t="shared" si="43"/>
        <v>3887</v>
      </c>
      <c r="BX29" s="38">
        <f t="shared" si="43"/>
        <v>2866</v>
      </c>
      <c r="BY29" s="38">
        <f t="shared" si="43"/>
        <v>6131</v>
      </c>
      <c r="BZ29" s="38">
        <f t="shared" si="43"/>
        <v>5670</v>
      </c>
      <c r="CA29" s="38">
        <f t="shared" si="43"/>
        <v>60052</v>
      </c>
      <c r="CB29" s="8">
        <f>SUM(CB21:CB28)</f>
        <v>1</v>
      </c>
      <c r="CD29" s="52" t="s">
        <v>51</v>
      </c>
      <c r="CE29" s="38">
        <f t="shared" ref="CE29:CQ29" si="44">SUM(CE21:CE28)</f>
        <v>4943</v>
      </c>
      <c r="CF29" s="38">
        <f t="shared" si="44"/>
        <v>5163</v>
      </c>
      <c r="CG29" s="38">
        <f t="shared" si="44"/>
        <v>5018</v>
      </c>
      <c r="CH29" s="38">
        <f t="shared" si="44"/>
        <v>4819</v>
      </c>
      <c r="CI29" s="38">
        <f t="shared" si="44"/>
        <v>5013</v>
      </c>
      <c r="CJ29" s="38">
        <f t="shared" si="44"/>
        <v>4345</v>
      </c>
      <c r="CK29" s="38">
        <f t="shared" si="44"/>
        <v>3800</v>
      </c>
      <c r="CL29" s="38">
        <f t="shared" si="44"/>
        <v>3410</v>
      </c>
      <c r="CM29" s="38">
        <f t="shared" si="44"/>
        <v>3725</v>
      </c>
      <c r="CN29" s="38">
        <f t="shared" si="44"/>
        <v>5168</v>
      </c>
      <c r="CO29" s="38">
        <f t="shared" si="44"/>
        <v>4514</v>
      </c>
      <c r="CP29" s="38">
        <f t="shared" si="44"/>
        <v>3928</v>
      </c>
      <c r="CQ29" s="38">
        <f t="shared" si="44"/>
        <v>53846</v>
      </c>
      <c r="CR29" s="8">
        <f>SUM(CR21:CR28)</f>
        <v>1</v>
      </c>
    </row>
    <row r="30" spans="2:96" ht="16.5" thickTop="1" thickBot="1" x14ac:dyDescent="0.3">
      <c r="O30" s="13"/>
      <c r="P30" s="13"/>
      <c r="Q30" s="29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</row>
    <row r="31" spans="2:96" ht="15.75" thickTop="1" x14ac:dyDescent="0.25">
      <c r="B31" s="122" t="s">
        <v>87</v>
      </c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4"/>
      <c r="Q31" s="29"/>
      <c r="R31" s="122" t="s">
        <v>208</v>
      </c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4"/>
      <c r="AH31" s="122" t="s">
        <v>202</v>
      </c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4"/>
      <c r="AX31" s="122" t="s">
        <v>230</v>
      </c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/>
      <c r="BL31" s="124"/>
      <c r="BN31" s="122" t="s">
        <v>255</v>
      </c>
      <c r="BO31" s="123"/>
      <c r="BP31" s="123"/>
      <c r="BQ31" s="123"/>
      <c r="BR31" s="123"/>
      <c r="BS31" s="123"/>
      <c r="BT31" s="123"/>
      <c r="BU31" s="123"/>
      <c r="BV31" s="123"/>
      <c r="BW31" s="123"/>
      <c r="BX31" s="123"/>
      <c r="BY31" s="123"/>
      <c r="BZ31" s="123"/>
      <c r="CA31" s="123"/>
      <c r="CB31" s="124"/>
      <c r="CD31" s="122" t="s">
        <v>274</v>
      </c>
      <c r="CE31" s="123"/>
      <c r="CF31" s="123"/>
      <c r="CG31" s="123"/>
      <c r="CH31" s="123"/>
      <c r="CI31" s="123"/>
      <c r="CJ31" s="123"/>
      <c r="CK31" s="123"/>
      <c r="CL31" s="123"/>
      <c r="CM31" s="123"/>
      <c r="CN31" s="123"/>
      <c r="CO31" s="123"/>
      <c r="CP31" s="123"/>
      <c r="CQ31" s="123"/>
      <c r="CR31" s="124"/>
    </row>
    <row r="32" spans="2:96" x14ac:dyDescent="0.25">
      <c r="B32" s="35" t="s">
        <v>76</v>
      </c>
      <c r="C32" s="39" t="s">
        <v>0</v>
      </c>
      <c r="D32" s="39" t="s">
        <v>3</v>
      </c>
      <c r="E32" s="39" t="s">
        <v>4</v>
      </c>
      <c r="F32" s="39" t="s">
        <v>5</v>
      </c>
      <c r="G32" s="39" t="s">
        <v>6</v>
      </c>
      <c r="H32" s="39" t="s">
        <v>7</v>
      </c>
      <c r="I32" s="39" t="s">
        <v>8</v>
      </c>
      <c r="J32" s="39" t="s">
        <v>9</v>
      </c>
      <c r="K32" s="39" t="s">
        <v>10</v>
      </c>
      <c r="L32" s="39" t="s">
        <v>11</v>
      </c>
      <c r="M32" s="39" t="s">
        <v>12</v>
      </c>
      <c r="N32" s="39" t="s">
        <v>13</v>
      </c>
      <c r="O32" s="39" t="s">
        <v>14</v>
      </c>
      <c r="P32" s="4" t="s">
        <v>15</v>
      </c>
      <c r="R32" s="35" t="s">
        <v>76</v>
      </c>
      <c r="S32" s="39" t="s">
        <v>0</v>
      </c>
      <c r="T32" s="39" t="s">
        <v>3</v>
      </c>
      <c r="U32" s="39" t="s">
        <v>4</v>
      </c>
      <c r="V32" s="39" t="s">
        <v>5</v>
      </c>
      <c r="W32" s="39" t="s">
        <v>6</v>
      </c>
      <c r="X32" s="39" t="s">
        <v>7</v>
      </c>
      <c r="Y32" s="39" t="s">
        <v>8</v>
      </c>
      <c r="Z32" s="39" t="s">
        <v>9</v>
      </c>
      <c r="AA32" s="39" t="s">
        <v>10</v>
      </c>
      <c r="AB32" s="39" t="s">
        <v>11</v>
      </c>
      <c r="AC32" s="39" t="s">
        <v>12</v>
      </c>
      <c r="AD32" s="39" t="s">
        <v>13</v>
      </c>
      <c r="AE32" s="39" t="s">
        <v>14</v>
      </c>
      <c r="AF32" s="4" t="s">
        <v>15</v>
      </c>
      <c r="AH32" s="35" t="s">
        <v>76</v>
      </c>
      <c r="AI32" s="39" t="s">
        <v>0</v>
      </c>
      <c r="AJ32" s="39" t="s">
        <v>3</v>
      </c>
      <c r="AK32" s="39" t="s">
        <v>4</v>
      </c>
      <c r="AL32" s="39" t="s">
        <v>5</v>
      </c>
      <c r="AM32" s="39" t="s">
        <v>6</v>
      </c>
      <c r="AN32" s="39" t="s">
        <v>7</v>
      </c>
      <c r="AO32" s="39" t="s">
        <v>8</v>
      </c>
      <c r="AP32" s="39" t="s">
        <v>9</v>
      </c>
      <c r="AQ32" s="39" t="s">
        <v>10</v>
      </c>
      <c r="AR32" s="39" t="s">
        <v>11</v>
      </c>
      <c r="AS32" s="39" t="s">
        <v>12</v>
      </c>
      <c r="AT32" s="39" t="s">
        <v>13</v>
      </c>
      <c r="AU32" s="39" t="s">
        <v>14</v>
      </c>
      <c r="AV32" s="4" t="s">
        <v>15</v>
      </c>
      <c r="AX32" s="35" t="s">
        <v>76</v>
      </c>
      <c r="AY32" s="39" t="s">
        <v>0</v>
      </c>
      <c r="AZ32" s="39" t="s">
        <v>3</v>
      </c>
      <c r="BA32" s="39" t="s">
        <v>4</v>
      </c>
      <c r="BB32" s="39" t="s">
        <v>5</v>
      </c>
      <c r="BC32" s="39" t="s">
        <v>6</v>
      </c>
      <c r="BD32" s="39" t="s">
        <v>7</v>
      </c>
      <c r="BE32" s="39" t="s">
        <v>8</v>
      </c>
      <c r="BF32" s="39" t="s">
        <v>9</v>
      </c>
      <c r="BG32" s="39" t="s">
        <v>10</v>
      </c>
      <c r="BH32" s="39" t="s">
        <v>11</v>
      </c>
      <c r="BI32" s="39" t="s">
        <v>12</v>
      </c>
      <c r="BJ32" s="39" t="s">
        <v>13</v>
      </c>
      <c r="BK32" s="39" t="s">
        <v>14</v>
      </c>
      <c r="BL32" s="4" t="s">
        <v>15</v>
      </c>
      <c r="BN32" s="35" t="s">
        <v>76</v>
      </c>
      <c r="BO32" s="39" t="s">
        <v>0</v>
      </c>
      <c r="BP32" s="39" t="s">
        <v>3</v>
      </c>
      <c r="BQ32" s="39" t="s">
        <v>4</v>
      </c>
      <c r="BR32" s="39" t="s">
        <v>5</v>
      </c>
      <c r="BS32" s="39" t="s">
        <v>6</v>
      </c>
      <c r="BT32" s="39" t="s">
        <v>7</v>
      </c>
      <c r="BU32" s="39" t="s">
        <v>8</v>
      </c>
      <c r="BV32" s="39" t="s">
        <v>9</v>
      </c>
      <c r="BW32" s="39" t="s">
        <v>10</v>
      </c>
      <c r="BX32" s="39" t="s">
        <v>11</v>
      </c>
      <c r="BY32" s="39" t="s">
        <v>12</v>
      </c>
      <c r="BZ32" s="39" t="s">
        <v>13</v>
      </c>
      <c r="CA32" s="39" t="s">
        <v>14</v>
      </c>
      <c r="CB32" s="4" t="s">
        <v>15</v>
      </c>
      <c r="CD32" s="35" t="s">
        <v>76</v>
      </c>
      <c r="CE32" s="39" t="s">
        <v>0</v>
      </c>
      <c r="CF32" s="39" t="s">
        <v>3</v>
      </c>
      <c r="CG32" s="39" t="s">
        <v>4</v>
      </c>
      <c r="CH32" s="39" t="s">
        <v>5</v>
      </c>
      <c r="CI32" s="39" t="s">
        <v>6</v>
      </c>
      <c r="CJ32" s="39" t="s">
        <v>7</v>
      </c>
      <c r="CK32" s="39" t="s">
        <v>8</v>
      </c>
      <c r="CL32" s="39" t="s">
        <v>9</v>
      </c>
      <c r="CM32" s="39" t="s">
        <v>10</v>
      </c>
      <c r="CN32" s="39" t="s">
        <v>11</v>
      </c>
      <c r="CO32" s="39" t="s">
        <v>12</v>
      </c>
      <c r="CP32" s="39" t="s">
        <v>13</v>
      </c>
      <c r="CQ32" s="39" t="s">
        <v>14</v>
      </c>
      <c r="CR32" s="4" t="s">
        <v>15</v>
      </c>
    </row>
    <row r="33" spans="2:96" x14ac:dyDescent="0.25">
      <c r="B33" s="51" t="s">
        <v>80</v>
      </c>
      <c r="C33" s="10"/>
      <c r="D33" s="10"/>
      <c r="E33" s="10"/>
      <c r="F33" s="10"/>
      <c r="G33" s="10"/>
      <c r="H33" s="10"/>
      <c r="I33" s="10"/>
      <c r="J33" s="10"/>
      <c r="K33" s="10">
        <v>32</v>
      </c>
      <c r="L33" s="10">
        <v>34</v>
      </c>
      <c r="M33" s="10">
        <v>18</v>
      </c>
      <c r="N33" s="10">
        <v>8</v>
      </c>
      <c r="O33" s="40">
        <f>SUM(C33:N33)</f>
        <v>92</v>
      </c>
      <c r="P33" s="7">
        <f>O33/$O$39</f>
        <v>3.7221345632560588E-3</v>
      </c>
      <c r="R33" s="51" t="s">
        <v>80</v>
      </c>
      <c r="S33" s="10">
        <v>18</v>
      </c>
      <c r="T33" s="10">
        <v>19</v>
      </c>
      <c r="U33" s="10">
        <v>28</v>
      </c>
      <c r="V33" s="10">
        <v>23</v>
      </c>
      <c r="W33" s="10">
        <v>20</v>
      </c>
      <c r="X33" s="10">
        <v>30</v>
      </c>
      <c r="Y33" s="10">
        <v>42</v>
      </c>
      <c r="Z33" s="10">
        <v>47</v>
      </c>
      <c r="AA33" s="10">
        <v>23</v>
      </c>
      <c r="AB33" s="10">
        <v>23</v>
      </c>
      <c r="AC33" s="10">
        <v>29</v>
      </c>
      <c r="AD33" s="10">
        <v>31</v>
      </c>
      <c r="AE33" s="40">
        <f t="shared" ref="AE33:AE38" si="45">SUM(S33:AD33)</f>
        <v>333</v>
      </c>
      <c r="AF33" s="7">
        <f t="shared" ref="AF33:AF38" si="46">AE33/$AE$39</f>
        <v>3.1670248987122666E-3</v>
      </c>
      <c r="AH33" s="54" t="s">
        <v>80</v>
      </c>
      <c r="AI33" s="10">
        <v>33</v>
      </c>
      <c r="AJ33" s="10">
        <v>30</v>
      </c>
      <c r="AK33" s="10">
        <v>23</v>
      </c>
      <c r="AL33" s="10">
        <v>35</v>
      </c>
      <c r="AM33" s="10">
        <v>25</v>
      </c>
      <c r="AN33" s="10">
        <v>26</v>
      </c>
      <c r="AO33" s="10">
        <v>40</v>
      </c>
      <c r="AP33" s="10">
        <v>35</v>
      </c>
      <c r="AQ33" s="10">
        <v>29</v>
      </c>
      <c r="AR33" s="10">
        <v>28</v>
      </c>
      <c r="AS33" s="10">
        <v>22</v>
      </c>
      <c r="AT33" s="10">
        <v>15</v>
      </c>
      <c r="AU33" s="40">
        <f t="shared" ref="AU33:AU38" si="47">SUM(AI33:AT33)</f>
        <v>341</v>
      </c>
      <c r="AV33" s="7">
        <f t="shared" ref="AV33:AV38" si="48">AU33/$AU$39</f>
        <v>3.2591658064762778E-3</v>
      </c>
      <c r="AX33" s="54" t="s">
        <v>80</v>
      </c>
      <c r="AY33" s="10">
        <v>26</v>
      </c>
      <c r="AZ33" s="10">
        <v>16</v>
      </c>
      <c r="BA33" s="10">
        <v>21</v>
      </c>
      <c r="BB33" s="10">
        <v>25</v>
      </c>
      <c r="BC33" s="10">
        <v>20</v>
      </c>
      <c r="BD33" s="10">
        <v>39</v>
      </c>
      <c r="BE33" s="10">
        <v>24</v>
      </c>
      <c r="BF33" s="10">
        <v>17</v>
      </c>
      <c r="BG33" s="10">
        <v>13</v>
      </c>
      <c r="BH33" s="10">
        <v>12</v>
      </c>
      <c r="BI33" s="10">
        <v>18</v>
      </c>
      <c r="BJ33" s="10">
        <v>8</v>
      </c>
      <c r="BK33" s="40">
        <f t="shared" ref="BK33:BK38" si="49">SUM(AY33:BJ33)</f>
        <v>239</v>
      </c>
      <c r="BL33" s="7">
        <f>BK33/$BK$39</f>
        <v>3.2342751975749703E-3</v>
      </c>
      <c r="BN33" s="54" t="s">
        <v>80</v>
      </c>
      <c r="BO33" s="10">
        <v>16</v>
      </c>
      <c r="BP33" s="10">
        <v>18</v>
      </c>
      <c r="BQ33" s="10">
        <v>13</v>
      </c>
      <c r="BR33" s="10">
        <v>22</v>
      </c>
      <c r="BS33" s="10">
        <v>16</v>
      </c>
      <c r="BT33" s="10">
        <v>15</v>
      </c>
      <c r="BU33" s="10">
        <v>19</v>
      </c>
      <c r="BV33" s="10">
        <v>21</v>
      </c>
      <c r="BW33" s="10">
        <v>16</v>
      </c>
      <c r="BX33" s="10">
        <v>5</v>
      </c>
      <c r="BY33" s="10">
        <v>21</v>
      </c>
      <c r="BZ33" s="10">
        <v>25</v>
      </c>
      <c r="CA33" s="40">
        <f t="shared" ref="CA33:CA38" si="50">SUM(BO33:BZ33)</f>
        <v>207</v>
      </c>
      <c r="CB33" s="7">
        <f>CA33/$CA$39</f>
        <v>3.4470125890894558E-3</v>
      </c>
      <c r="CD33" s="54" t="s">
        <v>80</v>
      </c>
      <c r="CE33" s="10">
        <v>14</v>
      </c>
      <c r="CF33" s="10">
        <v>20</v>
      </c>
      <c r="CG33" s="10">
        <v>21</v>
      </c>
      <c r="CH33" s="10">
        <v>21</v>
      </c>
      <c r="CI33" s="10">
        <v>20</v>
      </c>
      <c r="CJ33" s="10">
        <v>13</v>
      </c>
      <c r="CK33" s="10">
        <v>18</v>
      </c>
      <c r="CL33" s="10">
        <v>12</v>
      </c>
      <c r="CM33" s="10">
        <v>17</v>
      </c>
      <c r="CN33" s="10">
        <v>20</v>
      </c>
      <c r="CO33" s="10">
        <v>13</v>
      </c>
      <c r="CP33" s="10">
        <v>25</v>
      </c>
      <c r="CQ33" s="40">
        <f t="shared" ref="CQ33:CQ38" si="51">SUM(CE33:CP33)</f>
        <v>214</v>
      </c>
      <c r="CR33" s="7">
        <f>CQ33/$CQ$39</f>
        <v>3.9742970694201987E-3</v>
      </c>
    </row>
    <row r="34" spans="2:96" x14ac:dyDescent="0.25">
      <c r="B34" s="51" t="s">
        <v>78</v>
      </c>
      <c r="C34" s="10"/>
      <c r="D34" s="10"/>
      <c r="E34" s="10"/>
      <c r="F34" s="10"/>
      <c r="G34" s="10"/>
      <c r="H34" s="10"/>
      <c r="I34" s="10"/>
      <c r="J34" s="10"/>
      <c r="K34" s="10">
        <v>1774</v>
      </c>
      <c r="L34" s="10">
        <v>1878</v>
      </c>
      <c r="M34" s="10">
        <v>1900</v>
      </c>
      <c r="N34" s="10">
        <v>1442</v>
      </c>
      <c r="O34" s="40">
        <f t="shared" ref="O34:O38" si="52">SUM(C34:N34)</f>
        <v>6994</v>
      </c>
      <c r="P34" s="7">
        <f t="shared" ref="P34:P38" si="53">O34/$O$39</f>
        <v>0.28296314277622686</v>
      </c>
      <c r="R34" s="51" t="s">
        <v>78</v>
      </c>
      <c r="S34" s="10">
        <v>1441</v>
      </c>
      <c r="T34" s="10">
        <v>1727</v>
      </c>
      <c r="U34" s="10">
        <v>2206</v>
      </c>
      <c r="V34" s="10">
        <v>1606</v>
      </c>
      <c r="W34" s="10">
        <v>1929</v>
      </c>
      <c r="X34" s="10">
        <v>2354</v>
      </c>
      <c r="Y34" s="10">
        <v>2707</v>
      </c>
      <c r="Z34" s="10">
        <v>2927</v>
      </c>
      <c r="AA34" s="10">
        <v>2710</v>
      </c>
      <c r="AB34" s="10">
        <v>2729</v>
      </c>
      <c r="AC34" s="10">
        <v>2490</v>
      </c>
      <c r="AD34" s="10">
        <v>1970</v>
      </c>
      <c r="AE34" s="40">
        <f t="shared" si="45"/>
        <v>26796</v>
      </c>
      <c r="AF34" s="7">
        <f t="shared" si="46"/>
        <v>0.2548456432008826</v>
      </c>
      <c r="AH34" s="54" t="s">
        <v>78</v>
      </c>
      <c r="AI34" s="10">
        <v>2081</v>
      </c>
      <c r="AJ34" s="10">
        <v>2496</v>
      </c>
      <c r="AK34" s="10">
        <v>2616</v>
      </c>
      <c r="AL34" s="10">
        <v>2607</v>
      </c>
      <c r="AM34" s="10">
        <v>2843</v>
      </c>
      <c r="AN34" s="10">
        <v>2539</v>
      </c>
      <c r="AO34" s="10">
        <v>2360</v>
      </c>
      <c r="AP34" s="10">
        <v>2609</v>
      </c>
      <c r="AQ34" s="10">
        <v>2220</v>
      </c>
      <c r="AR34" s="10">
        <v>2226</v>
      </c>
      <c r="AS34" s="10">
        <v>2200</v>
      </c>
      <c r="AT34" s="10">
        <v>2012</v>
      </c>
      <c r="AU34" s="40">
        <f t="shared" si="47"/>
        <v>28809</v>
      </c>
      <c r="AV34" s="7">
        <f t="shared" si="48"/>
        <v>0.27534694345681843</v>
      </c>
      <c r="AX34" s="54" t="s">
        <v>78</v>
      </c>
      <c r="AY34" s="10">
        <v>1907</v>
      </c>
      <c r="AZ34" s="10">
        <v>1500</v>
      </c>
      <c r="BA34" s="10">
        <v>1868</v>
      </c>
      <c r="BB34" s="10">
        <v>1937</v>
      </c>
      <c r="BC34" s="10">
        <v>2232</v>
      </c>
      <c r="BD34" s="10">
        <v>2596</v>
      </c>
      <c r="BE34" s="10">
        <v>2498</v>
      </c>
      <c r="BF34" s="10">
        <v>1818</v>
      </c>
      <c r="BG34" s="10">
        <v>1459</v>
      </c>
      <c r="BH34" s="10">
        <v>1419</v>
      </c>
      <c r="BI34" s="10">
        <v>1302</v>
      </c>
      <c r="BJ34" s="10">
        <v>1247</v>
      </c>
      <c r="BK34" s="40">
        <f t="shared" si="49"/>
        <v>21783</v>
      </c>
      <c r="BL34" s="7">
        <f t="shared" ref="BL34:BL38" si="54">BK34/$BK$39</f>
        <v>0.2947791490743748</v>
      </c>
      <c r="BN34" s="54" t="s">
        <v>78</v>
      </c>
      <c r="BO34" s="10">
        <v>1561</v>
      </c>
      <c r="BP34" s="10">
        <v>1570</v>
      </c>
      <c r="BQ34" s="10">
        <v>1810</v>
      </c>
      <c r="BR34" s="10">
        <v>1687</v>
      </c>
      <c r="BS34" s="10">
        <v>1478</v>
      </c>
      <c r="BT34" s="10">
        <v>1467</v>
      </c>
      <c r="BU34" s="10">
        <v>1215</v>
      </c>
      <c r="BV34" s="10">
        <v>914</v>
      </c>
      <c r="BW34" s="10">
        <v>1045</v>
      </c>
      <c r="BX34" s="10">
        <v>746</v>
      </c>
      <c r="BY34" s="10">
        <v>1658</v>
      </c>
      <c r="BZ34" s="10">
        <v>1673</v>
      </c>
      <c r="CA34" s="40">
        <f t="shared" si="50"/>
        <v>16824</v>
      </c>
      <c r="CB34" s="7">
        <f t="shared" ref="CB34:CB38" si="55">CA34/$CA$39</f>
        <v>0.28015719709585024</v>
      </c>
      <c r="CD34" s="54" t="s">
        <v>78</v>
      </c>
      <c r="CE34" s="10">
        <v>1434</v>
      </c>
      <c r="CF34" s="10">
        <v>1518</v>
      </c>
      <c r="CG34" s="10">
        <v>1374</v>
      </c>
      <c r="CH34" s="10">
        <v>1377</v>
      </c>
      <c r="CI34" s="10">
        <v>1403</v>
      </c>
      <c r="CJ34" s="10">
        <v>1220</v>
      </c>
      <c r="CK34" s="10">
        <v>1113</v>
      </c>
      <c r="CL34" s="10">
        <v>995</v>
      </c>
      <c r="CM34" s="10">
        <v>1106</v>
      </c>
      <c r="CN34" s="10">
        <v>1362</v>
      </c>
      <c r="CO34" s="10">
        <v>1334</v>
      </c>
      <c r="CP34" s="10">
        <v>1202</v>
      </c>
      <c r="CQ34" s="40">
        <f t="shared" si="51"/>
        <v>15438</v>
      </c>
      <c r="CR34" s="7">
        <f t="shared" ref="CR34:CR38" si="56">CQ34/$CQ$39</f>
        <v>0.2867065334472384</v>
      </c>
    </row>
    <row r="35" spans="2:96" x14ac:dyDescent="0.25">
      <c r="B35" s="51" t="s">
        <v>81</v>
      </c>
      <c r="C35" s="10"/>
      <c r="D35" s="10"/>
      <c r="E35" s="10"/>
      <c r="F35" s="10"/>
      <c r="G35" s="10"/>
      <c r="H35" s="10"/>
      <c r="I35" s="10"/>
      <c r="J35" s="10"/>
      <c r="K35" s="10">
        <v>7</v>
      </c>
      <c r="L35" s="10">
        <v>8</v>
      </c>
      <c r="M35" s="10">
        <v>5</v>
      </c>
      <c r="N35" s="10">
        <v>8</v>
      </c>
      <c r="O35" s="40">
        <f t="shared" si="52"/>
        <v>28</v>
      </c>
      <c r="P35" s="7">
        <f t="shared" si="53"/>
        <v>1.1328235627301047E-3</v>
      </c>
      <c r="R35" s="51" t="s">
        <v>81</v>
      </c>
      <c r="S35" s="10">
        <v>2</v>
      </c>
      <c r="T35" s="10">
        <v>7</v>
      </c>
      <c r="U35" s="10">
        <v>10</v>
      </c>
      <c r="V35" s="10">
        <v>14</v>
      </c>
      <c r="W35" s="10">
        <v>16</v>
      </c>
      <c r="X35" s="10">
        <v>9</v>
      </c>
      <c r="Y35" s="10">
        <v>10</v>
      </c>
      <c r="Z35" s="10">
        <v>23</v>
      </c>
      <c r="AA35" s="10">
        <v>11</v>
      </c>
      <c r="AB35" s="10">
        <v>18</v>
      </c>
      <c r="AC35" s="10">
        <v>19</v>
      </c>
      <c r="AD35" s="10">
        <v>18</v>
      </c>
      <c r="AE35" s="40">
        <f t="shared" si="45"/>
        <v>157</v>
      </c>
      <c r="AF35" s="7">
        <f t="shared" si="46"/>
        <v>1.4931618891826602E-3</v>
      </c>
      <c r="AH35" s="54" t="s">
        <v>81</v>
      </c>
      <c r="AI35" s="10">
        <v>17</v>
      </c>
      <c r="AJ35" s="10">
        <v>12</v>
      </c>
      <c r="AK35" s="10">
        <v>19</v>
      </c>
      <c r="AL35" s="10">
        <v>11</v>
      </c>
      <c r="AM35" s="10">
        <v>17</v>
      </c>
      <c r="AN35" s="10">
        <v>8</v>
      </c>
      <c r="AO35" s="10">
        <v>11</v>
      </c>
      <c r="AP35" s="10">
        <v>14</v>
      </c>
      <c r="AQ35" s="10">
        <v>10</v>
      </c>
      <c r="AR35" s="10">
        <v>18</v>
      </c>
      <c r="AS35" s="10">
        <v>15</v>
      </c>
      <c r="AT35" s="10">
        <v>15</v>
      </c>
      <c r="AU35" s="40">
        <f t="shared" si="47"/>
        <v>167</v>
      </c>
      <c r="AV35" s="7">
        <f t="shared" si="48"/>
        <v>1.5961310547845701E-3</v>
      </c>
      <c r="AX35" s="54" t="s">
        <v>81</v>
      </c>
      <c r="AY35" s="10">
        <v>12</v>
      </c>
      <c r="AZ35" s="10">
        <v>10</v>
      </c>
      <c r="BA35" s="10">
        <v>9</v>
      </c>
      <c r="BB35" s="10">
        <v>17</v>
      </c>
      <c r="BC35" s="10">
        <v>16</v>
      </c>
      <c r="BD35" s="10">
        <v>9</v>
      </c>
      <c r="BE35" s="10">
        <v>11</v>
      </c>
      <c r="BF35" s="10">
        <v>8</v>
      </c>
      <c r="BG35" s="10">
        <v>12</v>
      </c>
      <c r="BH35" s="10"/>
      <c r="BI35" s="10">
        <v>8</v>
      </c>
      <c r="BJ35" s="10">
        <v>3</v>
      </c>
      <c r="BK35" s="40">
        <f t="shared" si="49"/>
        <v>115</v>
      </c>
      <c r="BL35" s="7">
        <f t="shared" si="54"/>
        <v>1.5562412038540652E-3</v>
      </c>
      <c r="BN35" s="54" t="s">
        <v>81</v>
      </c>
      <c r="BO35" s="10">
        <v>6</v>
      </c>
      <c r="BP35" s="10">
        <v>13</v>
      </c>
      <c r="BQ35" s="10">
        <v>7</v>
      </c>
      <c r="BR35" s="10">
        <v>10</v>
      </c>
      <c r="BS35" s="10">
        <v>10</v>
      </c>
      <c r="BT35" s="10">
        <v>13</v>
      </c>
      <c r="BU35" s="10">
        <v>5</v>
      </c>
      <c r="BV35" s="10">
        <v>4</v>
      </c>
      <c r="BW35" s="10">
        <v>2</v>
      </c>
      <c r="BX35" s="10">
        <v>3</v>
      </c>
      <c r="BY35" s="10">
        <v>16</v>
      </c>
      <c r="BZ35" s="10">
        <v>12</v>
      </c>
      <c r="CA35" s="40">
        <f t="shared" si="50"/>
        <v>101</v>
      </c>
      <c r="CB35" s="7">
        <f t="shared" si="55"/>
        <v>1.6818757077199759E-3</v>
      </c>
      <c r="CD35" s="54" t="s">
        <v>81</v>
      </c>
      <c r="CE35" s="10">
        <v>12</v>
      </c>
      <c r="CF35" s="10">
        <v>14</v>
      </c>
      <c r="CG35" s="10">
        <v>5</v>
      </c>
      <c r="CH35" s="10">
        <v>16</v>
      </c>
      <c r="CI35" s="10">
        <v>9</v>
      </c>
      <c r="CJ35" s="10">
        <v>9</v>
      </c>
      <c r="CK35" s="10">
        <v>4</v>
      </c>
      <c r="CL35" s="10">
        <v>5</v>
      </c>
      <c r="CM35" s="10">
        <v>14</v>
      </c>
      <c r="CN35" s="10">
        <v>12</v>
      </c>
      <c r="CO35" s="10">
        <v>9</v>
      </c>
      <c r="CP35" s="10">
        <v>10</v>
      </c>
      <c r="CQ35" s="40">
        <f t="shared" si="51"/>
        <v>119</v>
      </c>
      <c r="CR35" s="7">
        <f t="shared" si="56"/>
        <v>2.2100063143037554E-3</v>
      </c>
    </row>
    <row r="36" spans="2:96" x14ac:dyDescent="0.25">
      <c r="B36" s="51" t="s">
        <v>74</v>
      </c>
      <c r="C36" s="10"/>
      <c r="D36" s="10"/>
      <c r="E36" s="10">
        <v>1</v>
      </c>
      <c r="F36" s="10"/>
      <c r="G36" s="10">
        <v>1</v>
      </c>
      <c r="H36" s="10"/>
      <c r="I36" s="10">
        <v>2</v>
      </c>
      <c r="J36" s="10">
        <v>1</v>
      </c>
      <c r="K36" s="10">
        <v>1008</v>
      </c>
      <c r="L36" s="10">
        <v>2016</v>
      </c>
      <c r="M36" s="10">
        <v>2012</v>
      </c>
      <c r="N36" s="10">
        <v>1937</v>
      </c>
      <c r="O36" s="40">
        <f t="shared" si="52"/>
        <v>6978</v>
      </c>
      <c r="P36" s="7">
        <f t="shared" si="53"/>
        <v>0.28231581502609537</v>
      </c>
      <c r="Q36" s="30"/>
      <c r="R36" s="51" t="s">
        <v>74</v>
      </c>
      <c r="S36" s="10">
        <v>1990</v>
      </c>
      <c r="T36" s="10">
        <v>2418</v>
      </c>
      <c r="U36" s="10">
        <v>3044</v>
      </c>
      <c r="V36" s="10">
        <v>2384</v>
      </c>
      <c r="W36" s="10">
        <v>2595</v>
      </c>
      <c r="X36" s="10">
        <v>3423</v>
      </c>
      <c r="Y36" s="10">
        <v>3037</v>
      </c>
      <c r="Z36" s="10">
        <v>3493</v>
      </c>
      <c r="AA36" s="10">
        <v>2855</v>
      </c>
      <c r="AB36" s="10">
        <v>3707</v>
      </c>
      <c r="AC36" s="10">
        <v>3159</v>
      </c>
      <c r="AD36" s="10">
        <v>2712</v>
      </c>
      <c r="AE36" s="40">
        <f t="shared" si="45"/>
        <v>34817</v>
      </c>
      <c r="AF36" s="7">
        <f t="shared" si="46"/>
        <v>0.33113004774313809</v>
      </c>
      <c r="AH36" s="54" t="s">
        <v>74</v>
      </c>
      <c r="AI36" s="10">
        <v>2692</v>
      </c>
      <c r="AJ36" s="10">
        <v>3191</v>
      </c>
      <c r="AK36" s="10">
        <v>3745</v>
      </c>
      <c r="AL36" s="10">
        <v>3292</v>
      </c>
      <c r="AM36" s="10">
        <v>3042</v>
      </c>
      <c r="AN36" s="10">
        <v>2440</v>
      </c>
      <c r="AO36" s="10">
        <v>2195</v>
      </c>
      <c r="AP36" s="10">
        <v>2536</v>
      </c>
      <c r="AQ36" s="10">
        <v>1922</v>
      </c>
      <c r="AR36" s="10">
        <v>2203</v>
      </c>
      <c r="AS36" s="10">
        <v>2235</v>
      </c>
      <c r="AT36" s="10">
        <v>2058</v>
      </c>
      <c r="AU36" s="40">
        <f t="shared" si="47"/>
        <v>31551</v>
      </c>
      <c r="AV36" s="7">
        <f t="shared" si="48"/>
        <v>0.30155407730244294</v>
      </c>
      <c r="AX36" s="54" t="s">
        <v>74</v>
      </c>
      <c r="AY36" s="10">
        <v>1721</v>
      </c>
      <c r="AZ36" s="10">
        <v>1716</v>
      </c>
      <c r="BA36" s="10">
        <v>1746</v>
      </c>
      <c r="BB36" s="10">
        <v>1808</v>
      </c>
      <c r="BC36" s="10">
        <v>1869</v>
      </c>
      <c r="BD36" s="10">
        <v>2489</v>
      </c>
      <c r="BE36" s="10">
        <v>2475</v>
      </c>
      <c r="BF36" s="10">
        <v>1729</v>
      </c>
      <c r="BG36" s="10">
        <v>1635</v>
      </c>
      <c r="BH36" s="10">
        <v>1595</v>
      </c>
      <c r="BI36" s="10">
        <v>1551</v>
      </c>
      <c r="BJ36" s="10">
        <v>1627</v>
      </c>
      <c r="BK36" s="40">
        <f t="shared" si="49"/>
        <v>21961</v>
      </c>
      <c r="BL36" s="7">
        <f t="shared" si="54"/>
        <v>0.29718793980729674</v>
      </c>
      <c r="BN36" s="54" t="s">
        <v>74</v>
      </c>
      <c r="BO36" s="10">
        <v>1759</v>
      </c>
      <c r="BP36" s="10">
        <v>1958</v>
      </c>
      <c r="BQ36" s="10">
        <v>2046</v>
      </c>
      <c r="BR36" s="10">
        <v>1700</v>
      </c>
      <c r="BS36" s="10">
        <v>1714</v>
      </c>
      <c r="BT36" s="10">
        <v>1873</v>
      </c>
      <c r="BU36" s="10">
        <v>1727</v>
      </c>
      <c r="BV36" s="10">
        <v>1518</v>
      </c>
      <c r="BW36" s="10">
        <v>1525</v>
      </c>
      <c r="BX36" s="10">
        <v>1186</v>
      </c>
      <c r="BY36" s="10">
        <v>2259</v>
      </c>
      <c r="BZ36" s="10">
        <v>1740</v>
      </c>
      <c r="CA36" s="40">
        <f t="shared" si="50"/>
        <v>21005</v>
      </c>
      <c r="CB36" s="7">
        <f t="shared" si="55"/>
        <v>0.34978019050156534</v>
      </c>
      <c r="CD36" s="54" t="s">
        <v>74</v>
      </c>
      <c r="CE36" s="10">
        <v>1674</v>
      </c>
      <c r="CF36" s="10">
        <v>1594</v>
      </c>
      <c r="CG36" s="10">
        <v>1674</v>
      </c>
      <c r="CH36" s="10">
        <v>1622</v>
      </c>
      <c r="CI36" s="10">
        <v>1714</v>
      </c>
      <c r="CJ36" s="10">
        <v>1475</v>
      </c>
      <c r="CK36" s="10">
        <v>1100</v>
      </c>
      <c r="CL36" s="10">
        <v>1082</v>
      </c>
      <c r="CM36" s="10">
        <v>1137</v>
      </c>
      <c r="CN36" s="10">
        <v>1889</v>
      </c>
      <c r="CO36" s="10">
        <v>1273</v>
      </c>
      <c r="CP36" s="10">
        <v>1031</v>
      </c>
      <c r="CQ36" s="40">
        <f t="shared" si="51"/>
        <v>17265</v>
      </c>
      <c r="CR36" s="7">
        <f t="shared" si="56"/>
        <v>0.32063663039037255</v>
      </c>
    </row>
    <row r="37" spans="2:96" x14ac:dyDescent="0.25">
      <c r="B37" s="51" t="s">
        <v>77</v>
      </c>
      <c r="C37" s="10"/>
      <c r="D37" s="10">
        <v>1</v>
      </c>
      <c r="E37" s="10"/>
      <c r="F37" s="10"/>
      <c r="G37" s="10"/>
      <c r="H37" s="10"/>
      <c r="I37" s="10"/>
      <c r="J37" s="10">
        <v>1</v>
      </c>
      <c r="K37" s="10">
        <v>2353</v>
      </c>
      <c r="L37" s="10">
        <v>2208</v>
      </c>
      <c r="M37" s="10">
        <v>2257</v>
      </c>
      <c r="N37" s="10">
        <v>1879</v>
      </c>
      <c r="O37" s="40">
        <f t="shared" si="52"/>
        <v>8699</v>
      </c>
      <c r="P37" s="7">
        <f t="shared" si="53"/>
        <v>0.35194400614961363</v>
      </c>
      <c r="Q37" s="30"/>
      <c r="R37" s="51" t="s">
        <v>77</v>
      </c>
      <c r="S37" s="10">
        <v>2038</v>
      </c>
      <c r="T37" s="10">
        <v>2207</v>
      </c>
      <c r="U37" s="10">
        <v>2660</v>
      </c>
      <c r="V37" s="10">
        <v>2283</v>
      </c>
      <c r="W37" s="10">
        <v>2571</v>
      </c>
      <c r="X37" s="10">
        <v>3102</v>
      </c>
      <c r="Y37" s="10">
        <v>3622</v>
      </c>
      <c r="Z37" s="10">
        <v>3871</v>
      </c>
      <c r="AA37" s="10">
        <v>3410</v>
      </c>
      <c r="AB37" s="10">
        <v>3900</v>
      </c>
      <c r="AC37" s="10">
        <v>3316</v>
      </c>
      <c r="AD37" s="10">
        <v>2719</v>
      </c>
      <c r="AE37" s="40">
        <f t="shared" si="45"/>
        <v>35699</v>
      </c>
      <c r="AF37" s="7">
        <f t="shared" si="46"/>
        <v>0.33951838396134898</v>
      </c>
      <c r="AH37" s="54" t="s">
        <v>77</v>
      </c>
      <c r="AI37" s="10">
        <v>3008</v>
      </c>
      <c r="AJ37" s="10">
        <v>3265</v>
      </c>
      <c r="AK37" s="10">
        <v>3621</v>
      </c>
      <c r="AL37" s="10">
        <v>3326</v>
      </c>
      <c r="AM37" s="10">
        <v>3484</v>
      </c>
      <c r="AN37" s="10">
        <v>3238</v>
      </c>
      <c r="AO37" s="10">
        <v>2918</v>
      </c>
      <c r="AP37" s="10">
        <v>3153</v>
      </c>
      <c r="AQ37" s="10">
        <v>2929</v>
      </c>
      <c r="AR37" s="10">
        <v>2713</v>
      </c>
      <c r="AS37" s="10">
        <v>2746</v>
      </c>
      <c r="AT37" s="10">
        <v>2452</v>
      </c>
      <c r="AU37" s="40">
        <f t="shared" si="47"/>
        <v>36853</v>
      </c>
      <c r="AV37" s="7">
        <f t="shared" si="48"/>
        <v>0.35222884887410638</v>
      </c>
      <c r="AX37" s="54" t="s">
        <v>77</v>
      </c>
      <c r="AY37" s="10">
        <v>2344</v>
      </c>
      <c r="AZ37" s="10">
        <v>1836</v>
      </c>
      <c r="BA37" s="10">
        <v>2145</v>
      </c>
      <c r="BB37" s="10">
        <v>2346</v>
      </c>
      <c r="BC37" s="10">
        <v>2523</v>
      </c>
      <c r="BD37" s="10">
        <v>3044</v>
      </c>
      <c r="BE37" s="10">
        <v>2898</v>
      </c>
      <c r="BF37" s="10">
        <v>2079</v>
      </c>
      <c r="BG37" s="10">
        <v>1590</v>
      </c>
      <c r="BH37" s="10">
        <v>1474</v>
      </c>
      <c r="BI37" s="10">
        <v>1455</v>
      </c>
      <c r="BJ37" s="10">
        <v>1268</v>
      </c>
      <c r="BK37" s="40">
        <f t="shared" si="49"/>
        <v>25002</v>
      </c>
      <c r="BL37" s="7">
        <f t="shared" si="54"/>
        <v>0.33834037025008118</v>
      </c>
      <c r="BN37" s="54" t="s">
        <v>77</v>
      </c>
      <c r="BO37" s="10">
        <v>1599</v>
      </c>
      <c r="BP37" s="10">
        <v>1712</v>
      </c>
      <c r="BQ37" s="10">
        <v>1973</v>
      </c>
      <c r="BR37" s="10">
        <v>1783</v>
      </c>
      <c r="BS37" s="10">
        <v>1644</v>
      </c>
      <c r="BT37" s="10">
        <v>1768</v>
      </c>
      <c r="BU37" s="10">
        <v>1287</v>
      </c>
      <c r="BV37" s="10">
        <v>1056</v>
      </c>
      <c r="BW37" s="10">
        <v>1122</v>
      </c>
      <c r="BX37" s="10">
        <v>773</v>
      </c>
      <c r="BY37" s="10">
        <v>1724</v>
      </c>
      <c r="BZ37" s="10">
        <v>1811</v>
      </c>
      <c r="CA37" s="40">
        <f t="shared" si="50"/>
        <v>18252</v>
      </c>
      <c r="CB37" s="7">
        <f t="shared" si="55"/>
        <v>0.30393658829014852</v>
      </c>
      <c r="CD37" s="54" t="s">
        <v>77</v>
      </c>
      <c r="CE37" s="10">
        <v>1422</v>
      </c>
      <c r="CF37" s="10">
        <v>1614</v>
      </c>
      <c r="CG37" s="10">
        <v>1530</v>
      </c>
      <c r="CH37" s="10">
        <v>1485</v>
      </c>
      <c r="CI37" s="10">
        <v>1502</v>
      </c>
      <c r="CJ37" s="10">
        <v>1327</v>
      </c>
      <c r="CK37" s="10">
        <v>1250</v>
      </c>
      <c r="CL37" s="10">
        <v>1062</v>
      </c>
      <c r="CM37" s="10">
        <v>1182</v>
      </c>
      <c r="CN37" s="10">
        <v>1495</v>
      </c>
      <c r="CO37" s="10">
        <v>1503</v>
      </c>
      <c r="CP37" s="10">
        <v>1323</v>
      </c>
      <c r="CQ37" s="40">
        <f t="shared" si="51"/>
        <v>16695</v>
      </c>
      <c r="CR37" s="7">
        <f t="shared" si="56"/>
        <v>0.31005088585967389</v>
      </c>
    </row>
    <row r="38" spans="2:96" x14ac:dyDescent="0.25">
      <c r="B38" s="51" t="s">
        <v>79</v>
      </c>
      <c r="C38" s="10"/>
      <c r="D38" s="10"/>
      <c r="E38" s="10"/>
      <c r="F38" s="10"/>
      <c r="G38" s="10"/>
      <c r="H38" s="10"/>
      <c r="I38" s="10"/>
      <c r="J38" s="10"/>
      <c r="K38" s="10">
        <v>514</v>
      </c>
      <c r="L38" s="10">
        <v>538</v>
      </c>
      <c r="M38" s="10">
        <v>474</v>
      </c>
      <c r="N38" s="10">
        <v>400</v>
      </c>
      <c r="O38" s="40">
        <f t="shared" si="52"/>
        <v>1926</v>
      </c>
      <c r="P38" s="7">
        <f t="shared" si="53"/>
        <v>7.792207792207792E-2</v>
      </c>
      <c r="Q38" s="30"/>
      <c r="R38" s="51" t="s">
        <v>79</v>
      </c>
      <c r="S38" s="10">
        <v>419</v>
      </c>
      <c r="T38" s="10">
        <v>448</v>
      </c>
      <c r="U38" s="10">
        <v>592</v>
      </c>
      <c r="V38" s="10">
        <v>490</v>
      </c>
      <c r="W38" s="10">
        <v>543</v>
      </c>
      <c r="X38" s="10">
        <v>738</v>
      </c>
      <c r="Y38" s="10">
        <v>752</v>
      </c>
      <c r="Z38" s="10">
        <v>815</v>
      </c>
      <c r="AA38" s="10">
        <v>722</v>
      </c>
      <c r="AB38" s="10">
        <v>659</v>
      </c>
      <c r="AC38" s="10">
        <v>605</v>
      </c>
      <c r="AD38" s="10">
        <v>561</v>
      </c>
      <c r="AE38" s="40">
        <f t="shared" si="45"/>
        <v>7344</v>
      </c>
      <c r="AF38" s="7">
        <f t="shared" si="46"/>
        <v>6.9845738306735392E-2</v>
      </c>
      <c r="AH38" s="54" t="s">
        <v>79</v>
      </c>
      <c r="AI38" s="11">
        <v>599</v>
      </c>
      <c r="AJ38" s="10">
        <v>606</v>
      </c>
      <c r="AK38" s="10">
        <v>723</v>
      </c>
      <c r="AL38" s="10">
        <v>603</v>
      </c>
      <c r="AM38" s="10">
        <v>644</v>
      </c>
      <c r="AN38" s="10">
        <v>560</v>
      </c>
      <c r="AO38" s="10">
        <v>552</v>
      </c>
      <c r="AP38" s="10">
        <v>626</v>
      </c>
      <c r="AQ38" s="10">
        <v>460</v>
      </c>
      <c r="AR38" s="10">
        <v>470</v>
      </c>
      <c r="AS38" s="10">
        <v>560</v>
      </c>
      <c r="AT38" s="10">
        <v>504</v>
      </c>
      <c r="AU38" s="40">
        <f t="shared" si="47"/>
        <v>6907</v>
      </c>
      <c r="AV38" s="7">
        <f t="shared" si="48"/>
        <v>6.6014833505371406E-2</v>
      </c>
      <c r="AX38" s="54" t="s">
        <v>79</v>
      </c>
      <c r="AY38" s="11">
        <v>444</v>
      </c>
      <c r="AZ38" s="10">
        <v>353</v>
      </c>
      <c r="BA38" s="10">
        <v>405</v>
      </c>
      <c r="BB38" s="10">
        <v>490</v>
      </c>
      <c r="BC38" s="10">
        <v>487</v>
      </c>
      <c r="BD38" s="10">
        <v>548</v>
      </c>
      <c r="BE38" s="10">
        <v>509</v>
      </c>
      <c r="BF38" s="10">
        <v>460</v>
      </c>
      <c r="BG38" s="10">
        <v>291</v>
      </c>
      <c r="BH38" s="10">
        <v>285</v>
      </c>
      <c r="BI38" s="10">
        <v>292</v>
      </c>
      <c r="BJ38" s="10">
        <v>232</v>
      </c>
      <c r="BK38" s="40">
        <f t="shared" si="49"/>
        <v>4796</v>
      </c>
      <c r="BL38" s="7">
        <f t="shared" si="54"/>
        <v>6.4902024466818226E-2</v>
      </c>
      <c r="BN38" s="54" t="s">
        <v>79</v>
      </c>
      <c r="BO38" s="11">
        <v>303</v>
      </c>
      <c r="BP38" s="10">
        <v>316</v>
      </c>
      <c r="BQ38" s="10">
        <v>390</v>
      </c>
      <c r="BR38" s="10">
        <v>347</v>
      </c>
      <c r="BS38" s="10">
        <v>318</v>
      </c>
      <c r="BT38" s="10">
        <v>349</v>
      </c>
      <c r="BU38" s="10">
        <v>268</v>
      </c>
      <c r="BV38" s="10">
        <v>180</v>
      </c>
      <c r="BW38" s="10">
        <v>177</v>
      </c>
      <c r="BX38" s="10">
        <v>153</v>
      </c>
      <c r="BY38" s="10">
        <v>453</v>
      </c>
      <c r="BZ38" s="10">
        <v>409</v>
      </c>
      <c r="CA38" s="40">
        <f t="shared" si="50"/>
        <v>3663</v>
      </c>
      <c r="CB38" s="7">
        <f t="shared" si="55"/>
        <v>6.0997135815626456E-2</v>
      </c>
      <c r="CD38" s="54" t="s">
        <v>79</v>
      </c>
      <c r="CE38" s="11">
        <v>387</v>
      </c>
      <c r="CF38" s="10">
        <v>403</v>
      </c>
      <c r="CG38" s="10">
        <v>414</v>
      </c>
      <c r="CH38" s="10">
        <v>298</v>
      </c>
      <c r="CI38" s="10">
        <v>365</v>
      </c>
      <c r="CJ38" s="10">
        <v>301</v>
      </c>
      <c r="CK38" s="10">
        <v>315</v>
      </c>
      <c r="CL38" s="10">
        <v>254</v>
      </c>
      <c r="CM38" s="10">
        <v>269</v>
      </c>
      <c r="CN38" s="10">
        <v>390</v>
      </c>
      <c r="CO38" s="10">
        <v>382</v>
      </c>
      <c r="CP38" s="10">
        <v>337</v>
      </c>
      <c r="CQ38" s="40">
        <f t="shared" si="51"/>
        <v>4115</v>
      </c>
      <c r="CR38" s="7">
        <f t="shared" si="56"/>
        <v>7.6421646918991198E-2</v>
      </c>
    </row>
    <row r="39" spans="2:96" ht="15.75" thickBot="1" x14ac:dyDescent="0.3">
      <c r="B39" s="52" t="s">
        <v>51</v>
      </c>
      <c r="C39" s="38">
        <f>SUM(C33:C38)</f>
        <v>0</v>
      </c>
      <c r="D39" s="38">
        <f t="shared" ref="D39:O39" si="57">SUM(D33:D38)</f>
        <v>1</v>
      </c>
      <c r="E39" s="38">
        <f t="shared" si="57"/>
        <v>1</v>
      </c>
      <c r="F39" s="38">
        <f t="shared" si="57"/>
        <v>0</v>
      </c>
      <c r="G39" s="38">
        <f t="shared" si="57"/>
        <v>1</v>
      </c>
      <c r="H39" s="38">
        <f t="shared" si="57"/>
        <v>0</v>
      </c>
      <c r="I39" s="38">
        <f t="shared" si="57"/>
        <v>2</v>
      </c>
      <c r="J39" s="38">
        <f t="shared" si="57"/>
        <v>2</v>
      </c>
      <c r="K39" s="38">
        <f t="shared" si="57"/>
        <v>5688</v>
      </c>
      <c r="L39" s="38">
        <f t="shared" si="57"/>
        <v>6682</v>
      </c>
      <c r="M39" s="38">
        <f t="shared" si="57"/>
        <v>6666</v>
      </c>
      <c r="N39" s="38">
        <f t="shared" si="57"/>
        <v>5674</v>
      </c>
      <c r="O39" s="38">
        <f t="shared" si="57"/>
        <v>24717</v>
      </c>
      <c r="P39" s="8">
        <f>SUM(P33:P38)</f>
        <v>0.99999999999999989</v>
      </c>
      <c r="Q39" s="30"/>
      <c r="R39" s="52" t="s">
        <v>51</v>
      </c>
      <c r="S39" s="38">
        <f t="shared" ref="S39:AE39" si="58">SUM(S33:S38)</f>
        <v>5908</v>
      </c>
      <c r="T39" s="38">
        <f t="shared" si="58"/>
        <v>6826</v>
      </c>
      <c r="U39" s="38">
        <f t="shared" si="58"/>
        <v>8540</v>
      </c>
      <c r="V39" s="38">
        <f t="shared" si="58"/>
        <v>6800</v>
      </c>
      <c r="W39" s="38">
        <f t="shared" si="58"/>
        <v>7674</v>
      </c>
      <c r="X39" s="38">
        <f t="shared" si="58"/>
        <v>9656</v>
      </c>
      <c r="Y39" s="38">
        <f t="shared" si="58"/>
        <v>10170</v>
      </c>
      <c r="Z39" s="38">
        <f t="shared" si="58"/>
        <v>11176</v>
      </c>
      <c r="AA39" s="38">
        <f t="shared" si="58"/>
        <v>9731</v>
      </c>
      <c r="AB39" s="38">
        <f t="shared" si="58"/>
        <v>11036</v>
      </c>
      <c r="AC39" s="38">
        <f t="shared" si="58"/>
        <v>9618</v>
      </c>
      <c r="AD39" s="38">
        <f t="shared" si="58"/>
        <v>8011</v>
      </c>
      <c r="AE39" s="38">
        <f t="shared" si="58"/>
        <v>105146</v>
      </c>
      <c r="AF39" s="8">
        <f>SUM(AF33:AF38)</f>
        <v>0.99999999999999989</v>
      </c>
      <c r="AH39" s="52" t="s">
        <v>51</v>
      </c>
      <c r="AI39" s="38">
        <f>SUM(AI33:AI38)</f>
        <v>8430</v>
      </c>
      <c r="AJ39" s="38">
        <f>SUM(AJ33:AJ38)</f>
        <v>9600</v>
      </c>
      <c r="AK39" s="38">
        <f>SUM(AK33:AK38)</f>
        <v>10747</v>
      </c>
      <c r="AL39" s="38">
        <f t="shared" ref="AL39:AT39" si="59">SUM(AL33:AL38)</f>
        <v>9874</v>
      </c>
      <c r="AM39" s="38">
        <f t="shared" si="59"/>
        <v>10055</v>
      </c>
      <c r="AN39" s="38">
        <f t="shared" si="59"/>
        <v>8811</v>
      </c>
      <c r="AO39" s="38">
        <f t="shared" si="59"/>
        <v>8076</v>
      </c>
      <c r="AP39" s="38">
        <f t="shared" si="59"/>
        <v>8973</v>
      </c>
      <c r="AQ39" s="38">
        <f t="shared" si="59"/>
        <v>7570</v>
      </c>
      <c r="AR39" s="38">
        <f t="shared" si="59"/>
        <v>7658</v>
      </c>
      <c r="AS39" s="38">
        <f t="shared" si="59"/>
        <v>7778</v>
      </c>
      <c r="AT39" s="38">
        <f t="shared" si="59"/>
        <v>7056</v>
      </c>
      <c r="AU39" s="38">
        <f>SUM(AU33:AU38)</f>
        <v>104628</v>
      </c>
      <c r="AV39" s="8">
        <f>SUM(AV33:AV38)</f>
        <v>1</v>
      </c>
      <c r="AX39" s="52" t="s">
        <v>51</v>
      </c>
      <c r="AY39" s="38">
        <f>SUM(AY33:AY38)</f>
        <v>6454</v>
      </c>
      <c r="AZ39" s="38">
        <f>SUM(AZ33:AZ38)</f>
        <v>5431</v>
      </c>
      <c r="BA39" s="38">
        <f>SUM(BA33:BA38)</f>
        <v>6194</v>
      </c>
      <c r="BB39" s="38">
        <f t="shared" ref="BB39:BJ39" si="60">SUM(BB33:BB38)</f>
        <v>6623</v>
      </c>
      <c r="BC39" s="38">
        <f t="shared" si="60"/>
        <v>7147</v>
      </c>
      <c r="BD39" s="38">
        <f t="shared" si="60"/>
        <v>8725</v>
      </c>
      <c r="BE39" s="38">
        <f t="shared" si="60"/>
        <v>8415</v>
      </c>
      <c r="BF39" s="38">
        <f t="shared" si="60"/>
        <v>6111</v>
      </c>
      <c r="BG39" s="38">
        <f t="shared" si="60"/>
        <v>5000</v>
      </c>
      <c r="BH39" s="38">
        <f t="shared" si="60"/>
        <v>4785</v>
      </c>
      <c r="BI39" s="38">
        <f t="shared" si="60"/>
        <v>4626</v>
      </c>
      <c r="BJ39" s="38">
        <f t="shared" si="60"/>
        <v>4385</v>
      </c>
      <c r="BK39" s="38">
        <f>SUM(BK33:BK38)</f>
        <v>73896</v>
      </c>
      <c r="BL39" s="8">
        <f>SUM(BL33:BL38)</f>
        <v>0.99999999999999989</v>
      </c>
      <c r="BN39" s="52" t="s">
        <v>51</v>
      </c>
      <c r="BO39" s="38">
        <f>SUM(BO33:BO38)</f>
        <v>5244</v>
      </c>
      <c r="BP39" s="38">
        <f>SUM(BP33:BP38)</f>
        <v>5587</v>
      </c>
      <c r="BQ39" s="38">
        <f>SUM(BQ33:BQ38)</f>
        <v>6239</v>
      </c>
      <c r="BR39" s="38">
        <f t="shared" ref="BR39:BZ39" si="61">SUM(BR33:BR38)</f>
        <v>5549</v>
      </c>
      <c r="BS39" s="38">
        <f t="shared" si="61"/>
        <v>5180</v>
      </c>
      <c r="BT39" s="38">
        <f t="shared" si="61"/>
        <v>5485</v>
      </c>
      <c r="BU39" s="38">
        <f t="shared" si="61"/>
        <v>4521</v>
      </c>
      <c r="BV39" s="38">
        <f t="shared" si="61"/>
        <v>3693</v>
      </c>
      <c r="BW39" s="38">
        <f t="shared" si="61"/>
        <v>3887</v>
      </c>
      <c r="BX39" s="38">
        <f t="shared" si="61"/>
        <v>2866</v>
      </c>
      <c r="BY39" s="38">
        <f t="shared" si="61"/>
        <v>6131</v>
      </c>
      <c r="BZ39" s="38">
        <f t="shared" si="61"/>
        <v>5670</v>
      </c>
      <c r="CA39" s="38">
        <f>SUM(CA33:CA38)</f>
        <v>60052</v>
      </c>
      <c r="CB39" s="8">
        <f>SUM(CB33:CB38)</f>
        <v>1</v>
      </c>
      <c r="CD39" s="52" t="s">
        <v>51</v>
      </c>
      <c r="CE39" s="38">
        <f>SUM(CE33:CE38)</f>
        <v>4943</v>
      </c>
      <c r="CF39" s="38">
        <f>SUM(CF33:CF38)</f>
        <v>5163</v>
      </c>
      <c r="CG39" s="38">
        <f>SUM(CG33:CG38)</f>
        <v>5018</v>
      </c>
      <c r="CH39" s="38">
        <f t="shared" ref="CH39:CP39" si="62">SUM(CH33:CH38)</f>
        <v>4819</v>
      </c>
      <c r="CI39" s="38">
        <f t="shared" si="62"/>
        <v>5013</v>
      </c>
      <c r="CJ39" s="38">
        <f t="shared" si="62"/>
        <v>4345</v>
      </c>
      <c r="CK39" s="38">
        <f t="shared" si="62"/>
        <v>3800</v>
      </c>
      <c r="CL39" s="38">
        <f t="shared" si="62"/>
        <v>3410</v>
      </c>
      <c r="CM39" s="38">
        <f t="shared" si="62"/>
        <v>3725</v>
      </c>
      <c r="CN39" s="38">
        <f t="shared" si="62"/>
        <v>5168</v>
      </c>
      <c r="CO39" s="38">
        <f t="shared" si="62"/>
        <v>4514</v>
      </c>
      <c r="CP39" s="38">
        <f t="shared" si="62"/>
        <v>3928</v>
      </c>
      <c r="CQ39" s="38">
        <f>SUM(CQ33:CQ38)</f>
        <v>53846</v>
      </c>
      <c r="CR39" s="8">
        <f>SUM(CR33:CR38)</f>
        <v>1</v>
      </c>
    </row>
    <row r="40" spans="2:96" ht="16.5" thickTop="1" thickBot="1" x14ac:dyDescent="0.3">
      <c r="Q40" s="3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</row>
    <row r="41" spans="2:96" ht="15.75" thickTop="1" x14ac:dyDescent="0.25">
      <c r="B41" s="122" t="s">
        <v>88</v>
      </c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4"/>
      <c r="Q41" s="30"/>
      <c r="R41" s="122" t="s">
        <v>91</v>
      </c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4"/>
      <c r="AH41" s="125" t="s">
        <v>195</v>
      </c>
      <c r="AI41" s="126"/>
      <c r="AJ41" s="126"/>
      <c r="AK41" s="126"/>
      <c r="AL41" s="126"/>
      <c r="AM41" s="126"/>
      <c r="AN41" s="126"/>
      <c r="AO41" s="126"/>
      <c r="AP41" s="126"/>
      <c r="AQ41" s="126"/>
      <c r="AR41" s="126"/>
      <c r="AS41" s="126"/>
      <c r="AT41" s="126"/>
      <c r="AU41" s="126"/>
      <c r="AV41" s="127"/>
      <c r="AX41" s="125" t="s">
        <v>231</v>
      </c>
      <c r="AY41" s="126"/>
      <c r="AZ41" s="126"/>
      <c r="BA41" s="126"/>
      <c r="BB41" s="126"/>
      <c r="BC41" s="126"/>
      <c r="BD41" s="126"/>
      <c r="BE41" s="126"/>
      <c r="BF41" s="126"/>
      <c r="BG41" s="126"/>
      <c r="BH41" s="126"/>
      <c r="BI41" s="126"/>
      <c r="BJ41" s="126"/>
      <c r="BK41" s="126"/>
      <c r="BL41" s="127"/>
      <c r="BN41" s="125" t="s">
        <v>256</v>
      </c>
      <c r="BO41" s="126"/>
      <c r="BP41" s="126"/>
      <c r="BQ41" s="126"/>
      <c r="BR41" s="126"/>
      <c r="BS41" s="126"/>
      <c r="BT41" s="126"/>
      <c r="BU41" s="126"/>
      <c r="BV41" s="126"/>
      <c r="BW41" s="126"/>
      <c r="BX41" s="126"/>
      <c r="BY41" s="126"/>
      <c r="BZ41" s="126"/>
      <c r="CA41" s="126"/>
      <c r="CB41" s="127"/>
      <c r="CD41" s="125" t="s">
        <v>275</v>
      </c>
      <c r="CE41" s="126"/>
      <c r="CF41" s="126"/>
      <c r="CG41" s="126"/>
      <c r="CH41" s="126"/>
      <c r="CI41" s="126"/>
      <c r="CJ41" s="126"/>
      <c r="CK41" s="126"/>
      <c r="CL41" s="126"/>
      <c r="CM41" s="126"/>
      <c r="CN41" s="126"/>
      <c r="CO41" s="126"/>
      <c r="CP41" s="126"/>
      <c r="CQ41" s="126"/>
      <c r="CR41" s="127"/>
    </row>
    <row r="42" spans="2:96" x14ac:dyDescent="0.25">
      <c r="B42" s="35" t="s">
        <v>82</v>
      </c>
      <c r="C42" s="39" t="s">
        <v>0</v>
      </c>
      <c r="D42" s="39" t="s">
        <v>3</v>
      </c>
      <c r="E42" s="39" t="s">
        <v>4</v>
      </c>
      <c r="F42" s="39" t="s">
        <v>5</v>
      </c>
      <c r="G42" s="39" t="s">
        <v>6</v>
      </c>
      <c r="H42" s="39" t="s">
        <v>7</v>
      </c>
      <c r="I42" s="39" t="s">
        <v>8</v>
      </c>
      <c r="J42" s="39" t="s">
        <v>9</v>
      </c>
      <c r="K42" s="39" t="s">
        <v>10</v>
      </c>
      <c r="L42" s="39" t="s">
        <v>11</v>
      </c>
      <c r="M42" s="39" t="s">
        <v>12</v>
      </c>
      <c r="N42" s="39" t="s">
        <v>13</v>
      </c>
      <c r="O42" s="39" t="s">
        <v>14</v>
      </c>
      <c r="P42" s="4" t="s">
        <v>15</v>
      </c>
      <c r="Q42" s="31">
        <f>SUM(Q36:Q41)</f>
        <v>0</v>
      </c>
      <c r="R42" s="35" t="s">
        <v>82</v>
      </c>
      <c r="S42" s="39" t="s">
        <v>0</v>
      </c>
      <c r="T42" s="39" t="s">
        <v>3</v>
      </c>
      <c r="U42" s="39" t="s">
        <v>4</v>
      </c>
      <c r="V42" s="39" t="s">
        <v>5</v>
      </c>
      <c r="W42" s="39" t="s">
        <v>6</v>
      </c>
      <c r="X42" s="39" t="s">
        <v>7</v>
      </c>
      <c r="Y42" s="39" t="s">
        <v>8</v>
      </c>
      <c r="Z42" s="39" t="s">
        <v>9</v>
      </c>
      <c r="AA42" s="39" t="s">
        <v>10</v>
      </c>
      <c r="AB42" s="39" t="s">
        <v>11</v>
      </c>
      <c r="AC42" s="39" t="s">
        <v>12</v>
      </c>
      <c r="AD42" s="39" t="s">
        <v>13</v>
      </c>
      <c r="AE42" s="39" t="s">
        <v>14</v>
      </c>
      <c r="AF42" s="4" t="s">
        <v>15</v>
      </c>
      <c r="AH42" s="35" t="s">
        <v>82</v>
      </c>
      <c r="AI42" s="39" t="s">
        <v>0</v>
      </c>
      <c r="AJ42" s="39" t="s">
        <v>3</v>
      </c>
      <c r="AK42" s="39" t="s">
        <v>4</v>
      </c>
      <c r="AL42" s="39" t="s">
        <v>5</v>
      </c>
      <c r="AM42" s="39" t="s">
        <v>6</v>
      </c>
      <c r="AN42" s="39" t="s">
        <v>7</v>
      </c>
      <c r="AO42" s="39" t="s">
        <v>8</v>
      </c>
      <c r="AP42" s="39" t="s">
        <v>9</v>
      </c>
      <c r="AQ42" s="39" t="s">
        <v>10</v>
      </c>
      <c r="AR42" s="39" t="s">
        <v>11</v>
      </c>
      <c r="AS42" s="39" t="s">
        <v>12</v>
      </c>
      <c r="AT42" s="39" t="s">
        <v>13</v>
      </c>
      <c r="AU42" s="39" t="s">
        <v>14</v>
      </c>
      <c r="AV42" s="4" t="s">
        <v>15</v>
      </c>
      <c r="AX42" s="35" t="s">
        <v>82</v>
      </c>
      <c r="AY42" s="39" t="s">
        <v>0</v>
      </c>
      <c r="AZ42" s="39" t="s">
        <v>3</v>
      </c>
      <c r="BA42" s="39" t="s">
        <v>4</v>
      </c>
      <c r="BB42" s="39" t="s">
        <v>5</v>
      </c>
      <c r="BC42" s="39" t="s">
        <v>6</v>
      </c>
      <c r="BD42" s="39" t="s">
        <v>7</v>
      </c>
      <c r="BE42" s="39" t="s">
        <v>8</v>
      </c>
      <c r="BF42" s="39" t="s">
        <v>9</v>
      </c>
      <c r="BG42" s="39" t="s">
        <v>10</v>
      </c>
      <c r="BH42" s="39" t="s">
        <v>11</v>
      </c>
      <c r="BI42" s="39" t="s">
        <v>12</v>
      </c>
      <c r="BJ42" s="39" t="s">
        <v>13</v>
      </c>
      <c r="BK42" s="39" t="s">
        <v>14</v>
      </c>
      <c r="BL42" s="4" t="s">
        <v>15</v>
      </c>
      <c r="BN42" s="35" t="s">
        <v>82</v>
      </c>
      <c r="BO42" s="39" t="s">
        <v>0</v>
      </c>
      <c r="BP42" s="39" t="s">
        <v>3</v>
      </c>
      <c r="BQ42" s="39" t="s">
        <v>4</v>
      </c>
      <c r="BR42" s="39" t="s">
        <v>5</v>
      </c>
      <c r="BS42" s="39" t="s">
        <v>6</v>
      </c>
      <c r="BT42" s="39" t="s">
        <v>7</v>
      </c>
      <c r="BU42" s="39" t="s">
        <v>8</v>
      </c>
      <c r="BV42" s="39" t="s">
        <v>9</v>
      </c>
      <c r="BW42" s="39" t="s">
        <v>10</v>
      </c>
      <c r="BX42" s="39" t="s">
        <v>11</v>
      </c>
      <c r="BY42" s="39" t="s">
        <v>12</v>
      </c>
      <c r="BZ42" s="39" t="s">
        <v>13</v>
      </c>
      <c r="CA42" s="39" t="s">
        <v>14</v>
      </c>
      <c r="CB42" s="4" t="s">
        <v>15</v>
      </c>
      <c r="CD42" s="35" t="s">
        <v>82</v>
      </c>
      <c r="CE42" s="39" t="s">
        <v>0</v>
      </c>
      <c r="CF42" s="39" t="s">
        <v>3</v>
      </c>
      <c r="CG42" s="39" t="s">
        <v>4</v>
      </c>
      <c r="CH42" s="39" t="s">
        <v>5</v>
      </c>
      <c r="CI42" s="39" t="s">
        <v>6</v>
      </c>
      <c r="CJ42" s="39" t="s">
        <v>7</v>
      </c>
      <c r="CK42" s="39" t="s">
        <v>8</v>
      </c>
      <c r="CL42" s="39" t="s">
        <v>9</v>
      </c>
      <c r="CM42" s="39" t="s">
        <v>10</v>
      </c>
      <c r="CN42" s="39" t="s">
        <v>11</v>
      </c>
      <c r="CO42" s="39" t="s">
        <v>12</v>
      </c>
      <c r="CP42" s="39" t="s">
        <v>13</v>
      </c>
      <c r="CQ42" s="39" t="s">
        <v>14</v>
      </c>
      <c r="CR42" s="4" t="s">
        <v>15</v>
      </c>
    </row>
    <row r="43" spans="2:96" x14ac:dyDescent="0.25">
      <c r="B43" s="51" t="s">
        <v>244</v>
      </c>
      <c r="C43" s="10"/>
      <c r="D43" s="10"/>
      <c r="E43" s="10"/>
      <c r="F43" s="10"/>
      <c r="G43" s="10"/>
      <c r="H43" s="10"/>
      <c r="I43" s="10"/>
      <c r="J43" s="10"/>
      <c r="K43" s="10">
        <v>23</v>
      </c>
      <c r="L43" s="10">
        <v>24</v>
      </c>
      <c r="M43" s="10">
        <v>24</v>
      </c>
      <c r="N43" s="10">
        <v>14</v>
      </c>
      <c r="O43" s="40">
        <f>SUM(C43:N43)</f>
        <v>85</v>
      </c>
      <c r="P43" s="7">
        <f>O43/$O$50</f>
        <v>3.4274193548387098E-3</v>
      </c>
      <c r="R43" s="51" t="s">
        <v>244</v>
      </c>
      <c r="S43" s="10">
        <v>12</v>
      </c>
      <c r="T43" s="10">
        <v>17</v>
      </c>
      <c r="U43" s="10">
        <v>18</v>
      </c>
      <c r="V43" s="10">
        <v>19</v>
      </c>
      <c r="W43" s="10">
        <v>26</v>
      </c>
      <c r="X43" s="10">
        <v>19</v>
      </c>
      <c r="Y43" s="10">
        <v>27</v>
      </c>
      <c r="Z43" s="10">
        <v>15</v>
      </c>
      <c r="AA43" s="10">
        <v>29</v>
      </c>
      <c r="AB43" s="10">
        <v>28</v>
      </c>
      <c r="AC43" s="10">
        <v>16</v>
      </c>
      <c r="AD43" s="10">
        <v>16</v>
      </c>
      <c r="AE43" s="40">
        <f>SUM(S43:AD43)</f>
        <v>242</v>
      </c>
      <c r="AF43" s="7">
        <f>AE43/$AE$50</f>
        <v>2.2939040920594896E-3</v>
      </c>
      <c r="AH43" s="51" t="s">
        <v>244</v>
      </c>
      <c r="AI43" s="10">
        <v>19</v>
      </c>
      <c r="AJ43" s="10">
        <v>40</v>
      </c>
      <c r="AK43" s="10">
        <v>22</v>
      </c>
      <c r="AL43" s="10">
        <v>32</v>
      </c>
      <c r="AM43" s="10">
        <v>32</v>
      </c>
      <c r="AN43" s="10">
        <v>19</v>
      </c>
      <c r="AO43" s="10">
        <v>15</v>
      </c>
      <c r="AP43" s="10">
        <v>19</v>
      </c>
      <c r="AQ43" s="10">
        <v>20</v>
      </c>
      <c r="AR43" s="10">
        <v>16</v>
      </c>
      <c r="AS43" s="10">
        <v>19</v>
      </c>
      <c r="AT43" s="10">
        <v>16</v>
      </c>
      <c r="AU43" s="40">
        <f>SUM(AI43:AT43)</f>
        <v>269</v>
      </c>
      <c r="AV43" s="7">
        <f t="shared" ref="AV43:AV49" si="63">AU43/$AU$50</f>
        <v>2.5610754612792048E-3</v>
      </c>
      <c r="AX43" s="51" t="s">
        <v>244</v>
      </c>
      <c r="AY43" s="10">
        <v>12</v>
      </c>
      <c r="AZ43" s="10">
        <v>10</v>
      </c>
      <c r="BA43" s="10">
        <v>11</v>
      </c>
      <c r="BB43" s="10">
        <v>9</v>
      </c>
      <c r="BC43" s="10">
        <v>11</v>
      </c>
      <c r="BD43" s="10">
        <v>27</v>
      </c>
      <c r="BE43" s="10">
        <v>19</v>
      </c>
      <c r="BF43" s="10">
        <v>15</v>
      </c>
      <c r="BG43" s="10">
        <v>8</v>
      </c>
      <c r="BH43" s="10">
        <v>11</v>
      </c>
      <c r="BI43" s="10">
        <v>13</v>
      </c>
      <c r="BJ43" s="10">
        <v>13</v>
      </c>
      <c r="BK43" s="40">
        <f>SUM(AY43:BJ43)</f>
        <v>159</v>
      </c>
      <c r="BL43" s="7">
        <f>BK43/$BK$50</f>
        <v>2.1436949751250487E-3</v>
      </c>
      <c r="BN43" s="51" t="s">
        <v>244</v>
      </c>
      <c r="BO43" s="10">
        <v>6</v>
      </c>
      <c r="BP43" s="10">
        <v>11</v>
      </c>
      <c r="BQ43" s="10">
        <v>14</v>
      </c>
      <c r="BR43" s="10">
        <v>14</v>
      </c>
      <c r="BS43" s="10">
        <v>12</v>
      </c>
      <c r="BT43" s="10">
        <v>13</v>
      </c>
      <c r="BU43" s="10">
        <v>8</v>
      </c>
      <c r="BV43" s="10">
        <v>9</v>
      </c>
      <c r="BW43" s="10">
        <v>4</v>
      </c>
      <c r="BX43" s="10">
        <v>6</v>
      </c>
      <c r="BY43" s="10">
        <v>12</v>
      </c>
      <c r="BZ43" s="10">
        <v>12</v>
      </c>
      <c r="CA43" s="40">
        <f>SUM(BO43:BZ43)</f>
        <v>121</v>
      </c>
      <c r="CB43" s="7">
        <f>CA43/$CA$50</f>
        <v>2.0069330414157999E-3</v>
      </c>
      <c r="CD43" s="51" t="s">
        <v>244</v>
      </c>
      <c r="CE43" s="10">
        <v>12</v>
      </c>
      <c r="CF43" s="10">
        <v>9</v>
      </c>
      <c r="CG43" s="10">
        <v>8</v>
      </c>
      <c r="CH43" s="10">
        <v>9</v>
      </c>
      <c r="CI43" s="10">
        <v>8</v>
      </c>
      <c r="CJ43" s="10">
        <v>6</v>
      </c>
      <c r="CK43" s="10">
        <v>10</v>
      </c>
      <c r="CL43" s="10">
        <v>6</v>
      </c>
      <c r="CM43" s="10">
        <v>8</v>
      </c>
      <c r="CN43" s="10">
        <v>17</v>
      </c>
      <c r="CO43" s="10">
        <v>12</v>
      </c>
      <c r="CP43" s="10">
        <v>6</v>
      </c>
      <c r="CQ43" s="40">
        <f>SUM(CE43:CP43)</f>
        <v>111</v>
      </c>
      <c r="CR43" s="7">
        <f>CQ43/$CQ$50</f>
        <v>2.0538060170965473E-3</v>
      </c>
    </row>
    <row r="44" spans="2:96" x14ac:dyDescent="0.25">
      <c r="B44" s="51" t="s">
        <v>83</v>
      </c>
      <c r="C44" s="10"/>
      <c r="D44" s="10"/>
      <c r="E44" s="10"/>
      <c r="F44" s="10"/>
      <c r="G44" s="10"/>
      <c r="H44" s="10"/>
      <c r="I44" s="10"/>
      <c r="J44" s="10"/>
      <c r="K44" s="10">
        <v>73</v>
      </c>
      <c r="L44" s="10">
        <v>85</v>
      </c>
      <c r="M44" s="10">
        <v>67</v>
      </c>
      <c r="N44" s="10">
        <v>64</v>
      </c>
      <c r="O44" s="40">
        <f t="shared" ref="O44:O49" si="64">SUM(C44:N44)</f>
        <v>289</v>
      </c>
      <c r="P44" s="7">
        <f t="shared" ref="P44:P49" si="65">O44/$O$50</f>
        <v>1.1653225806451614E-2</v>
      </c>
      <c r="R44" s="51" t="s">
        <v>83</v>
      </c>
      <c r="S44" s="10">
        <v>59</v>
      </c>
      <c r="T44" s="10">
        <v>54</v>
      </c>
      <c r="U44" s="10">
        <v>59</v>
      </c>
      <c r="V44" s="10">
        <v>79</v>
      </c>
      <c r="W44" s="10">
        <v>95</v>
      </c>
      <c r="X44" s="10">
        <v>79</v>
      </c>
      <c r="Y44" s="10">
        <v>126</v>
      </c>
      <c r="Z44" s="10">
        <v>99</v>
      </c>
      <c r="AA44" s="10">
        <v>118</v>
      </c>
      <c r="AB44" s="10">
        <v>128</v>
      </c>
      <c r="AC44" s="10">
        <v>82</v>
      </c>
      <c r="AD44" s="10">
        <v>88</v>
      </c>
      <c r="AE44" s="40">
        <f t="shared" ref="AE44:AE49" si="66">SUM(S44:AD44)</f>
        <v>1066</v>
      </c>
      <c r="AF44" s="7">
        <f t="shared" ref="AF44:AF49" si="67">AE44/$AE$50</f>
        <v>1.0104552736096761E-2</v>
      </c>
      <c r="AH44" s="51" t="s">
        <v>83</v>
      </c>
      <c r="AI44" s="10">
        <v>77</v>
      </c>
      <c r="AJ44" s="10">
        <v>88</v>
      </c>
      <c r="AK44" s="10">
        <v>108</v>
      </c>
      <c r="AL44" s="10">
        <v>101</v>
      </c>
      <c r="AM44" s="10">
        <v>101</v>
      </c>
      <c r="AN44" s="10">
        <v>86</v>
      </c>
      <c r="AO44" s="10">
        <v>74</v>
      </c>
      <c r="AP44" s="10">
        <v>91</v>
      </c>
      <c r="AQ44" s="10">
        <v>71</v>
      </c>
      <c r="AR44" s="10">
        <v>57</v>
      </c>
      <c r="AS44" s="10">
        <v>70</v>
      </c>
      <c r="AT44" s="10">
        <v>93</v>
      </c>
      <c r="AU44" s="40">
        <f t="shared" ref="AU44:AU49" si="68">SUM(AI44:AT44)</f>
        <v>1017</v>
      </c>
      <c r="AV44" s="7">
        <f t="shared" si="63"/>
        <v>9.6825789744273277E-3</v>
      </c>
      <c r="AX44" s="51" t="s">
        <v>83</v>
      </c>
      <c r="AY44" s="10">
        <v>67</v>
      </c>
      <c r="AZ44" s="10">
        <v>45</v>
      </c>
      <c r="BA44" s="10">
        <v>59</v>
      </c>
      <c r="BB44" s="10">
        <v>74</v>
      </c>
      <c r="BC44" s="10">
        <v>57</v>
      </c>
      <c r="BD44" s="10">
        <v>79</v>
      </c>
      <c r="BE44" s="10">
        <v>78</v>
      </c>
      <c r="BF44" s="10">
        <v>63</v>
      </c>
      <c r="BG44" s="10">
        <v>37</v>
      </c>
      <c r="BH44" s="10">
        <v>27</v>
      </c>
      <c r="BI44" s="10">
        <v>33</v>
      </c>
      <c r="BJ44" s="10">
        <v>32</v>
      </c>
      <c r="BK44" s="40">
        <f t="shared" ref="BK44:BK49" si="69">SUM(AY44:BJ44)</f>
        <v>651</v>
      </c>
      <c r="BL44" s="7">
        <f t="shared" ref="BL44:BL49" si="70">BK44/$BK$50</f>
        <v>8.7770152755119926E-3</v>
      </c>
      <c r="BN44" s="51" t="s">
        <v>83</v>
      </c>
      <c r="BO44" s="10">
        <v>37</v>
      </c>
      <c r="BP44" s="10">
        <v>55</v>
      </c>
      <c r="BQ44" s="10">
        <v>49</v>
      </c>
      <c r="BR44" s="10">
        <v>61</v>
      </c>
      <c r="BS44" s="10">
        <v>32</v>
      </c>
      <c r="BT44" s="10">
        <v>67</v>
      </c>
      <c r="BU44" s="10">
        <v>42</v>
      </c>
      <c r="BV44" s="10">
        <v>42</v>
      </c>
      <c r="BW44" s="10">
        <v>40</v>
      </c>
      <c r="BX44" s="10">
        <v>22</v>
      </c>
      <c r="BY44" s="10">
        <v>72</v>
      </c>
      <c r="BZ44" s="10">
        <v>47</v>
      </c>
      <c r="CA44" s="40">
        <f t="shared" ref="CA44:CA49" si="71">SUM(BO44:BZ44)</f>
        <v>566</v>
      </c>
      <c r="CB44" s="7">
        <f t="shared" ref="CB44:CB49" si="72">CA44/$CA$50</f>
        <v>9.3878024912507664E-3</v>
      </c>
      <c r="CD44" s="51" t="s">
        <v>83</v>
      </c>
      <c r="CE44" s="10">
        <v>51</v>
      </c>
      <c r="CF44" s="10">
        <v>53</v>
      </c>
      <c r="CG44" s="10">
        <v>53</v>
      </c>
      <c r="CH44" s="10">
        <v>47</v>
      </c>
      <c r="CI44" s="10">
        <v>44</v>
      </c>
      <c r="CJ44" s="10">
        <v>25</v>
      </c>
      <c r="CK44" s="10">
        <v>36</v>
      </c>
      <c r="CL44" s="10">
        <v>38</v>
      </c>
      <c r="CM44" s="10">
        <v>37</v>
      </c>
      <c r="CN44" s="10">
        <v>43</v>
      </c>
      <c r="CO44" s="10">
        <v>40</v>
      </c>
      <c r="CP44" s="10">
        <v>38</v>
      </c>
      <c r="CQ44" s="40">
        <f t="shared" ref="CQ44:CQ49" si="73">SUM(CE44:CP44)</f>
        <v>505</v>
      </c>
      <c r="CR44" s="7">
        <f t="shared" ref="CR44:CR49" si="74">CQ44/$CQ$50</f>
        <v>9.3438922399437518E-3</v>
      </c>
    </row>
    <row r="45" spans="2:96" x14ac:dyDescent="0.25">
      <c r="B45" s="51" t="s">
        <v>84</v>
      </c>
      <c r="C45" s="10"/>
      <c r="D45" s="10">
        <v>1</v>
      </c>
      <c r="E45" s="10"/>
      <c r="F45" s="10"/>
      <c r="G45" s="10"/>
      <c r="H45" s="10"/>
      <c r="I45" s="10"/>
      <c r="J45" s="10">
        <v>1</v>
      </c>
      <c r="K45" s="10">
        <v>28</v>
      </c>
      <c r="L45" s="10">
        <v>42</v>
      </c>
      <c r="M45" s="10">
        <v>49</v>
      </c>
      <c r="N45" s="10">
        <v>29</v>
      </c>
      <c r="O45" s="40">
        <f t="shared" si="64"/>
        <v>150</v>
      </c>
      <c r="P45" s="7">
        <f t="shared" si="65"/>
        <v>6.0483870967741934E-3</v>
      </c>
      <c r="R45" s="51" t="s">
        <v>84</v>
      </c>
      <c r="S45" s="10">
        <v>28</v>
      </c>
      <c r="T45" s="10">
        <v>55</v>
      </c>
      <c r="U45" s="10">
        <v>60</v>
      </c>
      <c r="V45" s="10">
        <v>56</v>
      </c>
      <c r="W45" s="10">
        <v>67</v>
      </c>
      <c r="X45" s="10">
        <v>65</v>
      </c>
      <c r="Y45" s="10">
        <v>66</v>
      </c>
      <c r="Z45" s="10">
        <v>71</v>
      </c>
      <c r="AA45" s="10">
        <v>63</v>
      </c>
      <c r="AB45" s="10">
        <v>75</v>
      </c>
      <c r="AC45" s="10">
        <v>50</v>
      </c>
      <c r="AD45" s="10">
        <v>40</v>
      </c>
      <c r="AE45" s="40">
        <f t="shared" si="66"/>
        <v>696</v>
      </c>
      <c r="AF45" s="7">
        <f t="shared" si="67"/>
        <v>6.5973440003033266E-3</v>
      </c>
      <c r="AH45" s="51" t="s">
        <v>84</v>
      </c>
      <c r="AI45" s="10">
        <v>64</v>
      </c>
      <c r="AJ45" s="10">
        <v>69</v>
      </c>
      <c r="AK45" s="10">
        <v>84</v>
      </c>
      <c r="AL45" s="10">
        <v>75</v>
      </c>
      <c r="AM45" s="10">
        <v>81</v>
      </c>
      <c r="AN45" s="10">
        <v>62</v>
      </c>
      <c r="AO45" s="10">
        <v>71</v>
      </c>
      <c r="AP45" s="10">
        <v>86</v>
      </c>
      <c r="AQ45" s="10">
        <v>67</v>
      </c>
      <c r="AR45" s="10">
        <v>59</v>
      </c>
      <c r="AS45" s="10">
        <v>83</v>
      </c>
      <c r="AT45" s="10">
        <v>55</v>
      </c>
      <c r="AU45" s="40">
        <f t="shared" si="68"/>
        <v>856</v>
      </c>
      <c r="AV45" s="7">
        <f t="shared" si="63"/>
        <v>8.1497419883085481E-3</v>
      </c>
      <c r="AX45" s="51" t="s">
        <v>84</v>
      </c>
      <c r="AY45" s="10">
        <v>67</v>
      </c>
      <c r="AZ45" s="10">
        <v>43</v>
      </c>
      <c r="BA45" s="10">
        <v>56</v>
      </c>
      <c r="BB45" s="10">
        <v>45</v>
      </c>
      <c r="BC45" s="10">
        <v>64</v>
      </c>
      <c r="BD45" s="10">
        <v>71</v>
      </c>
      <c r="BE45" s="10">
        <v>76</v>
      </c>
      <c r="BF45" s="10">
        <v>58</v>
      </c>
      <c r="BG45" s="10">
        <v>46</v>
      </c>
      <c r="BH45" s="10">
        <v>39</v>
      </c>
      <c r="BI45" s="10">
        <v>34</v>
      </c>
      <c r="BJ45" s="10">
        <v>41</v>
      </c>
      <c r="BK45" s="40">
        <f t="shared" si="69"/>
        <v>640</v>
      </c>
      <c r="BL45" s="7">
        <f t="shared" si="70"/>
        <v>8.6287093338366753E-3</v>
      </c>
      <c r="BN45" s="51" t="s">
        <v>84</v>
      </c>
      <c r="BO45" s="10">
        <v>40</v>
      </c>
      <c r="BP45" s="10">
        <v>40</v>
      </c>
      <c r="BQ45" s="10">
        <v>55</v>
      </c>
      <c r="BR45" s="10">
        <v>54</v>
      </c>
      <c r="BS45" s="10">
        <v>40</v>
      </c>
      <c r="BT45" s="10">
        <v>54</v>
      </c>
      <c r="BU45" s="10">
        <v>43</v>
      </c>
      <c r="BV45" s="10">
        <v>35</v>
      </c>
      <c r="BW45" s="10">
        <v>30</v>
      </c>
      <c r="BX45" s="10">
        <v>27</v>
      </c>
      <c r="BY45" s="10">
        <v>100</v>
      </c>
      <c r="BZ45" s="10">
        <v>91</v>
      </c>
      <c r="CA45" s="40">
        <f t="shared" si="71"/>
        <v>609</v>
      </c>
      <c r="CB45" s="7">
        <f t="shared" si="72"/>
        <v>1.0101010101010102E-2</v>
      </c>
      <c r="CD45" s="51" t="s">
        <v>84</v>
      </c>
      <c r="CE45" s="10">
        <v>61</v>
      </c>
      <c r="CF45" s="10">
        <v>72</v>
      </c>
      <c r="CG45" s="10">
        <v>63</v>
      </c>
      <c r="CH45" s="10">
        <v>86</v>
      </c>
      <c r="CI45" s="10">
        <v>90</v>
      </c>
      <c r="CJ45" s="10">
        <v>62</v>
      </c>
      <c r="CK45" s="10">
        <v>50</v>
      </c>
      <c r="CL45" s="10">
        <v>61</v>
      </c>
      <c r="CM45" s="10">
        <v>55</v>
      </c>
      <c r="CN45" s="10">
        <v>75</v>
      </c>
      <c r="CO45" s="10">
        <v>77</v>
      </c>
      <c r="CP45" s="10">
        <v>45</v>
      </c>
      <c r="CQ45" s="40">
        <f t="shared" si="73"/>
        <v>797</v>
      </c>
      <c r="CR45" s="7">
        <f t="shared" si="74"/>
        <v>1.4746697257891427E-2</v>
      </c>
    </row>
    <row r="46" spans="2:96" x14ac:dyDescent="0.25">
      <c r="B46" s="51" t="s">
        <v>246</v>
      </c>
      <c r="C46" s="10"/>
      <c r="D46" s="10"/>
      <c r="E46" s="10"/>
      <c r="F46" s="10"/>
      <c r="G46" s="10"/>
      <c r="H46" s="10"/>
      <c r="I46" s="10">
        <v>1</v>
      </c>
      <c r="J46" s="10">
        <v>1</v>
      </c>
      <c r="K46" s="10">
        <v>79</v>
      </c>
      <c r="L46" s="10">
        <v>94</v>
      </c>
      <c r="M46" s="10">
        <v>69</v>
      </c>
      <c r="N46" s="10">
        <v>50</v>
      </c>
      <c r="O46" s="40">
        <f t="shared" si="64"/>
        <v>294</v>
      </c>
      <c r="P46" s="7">
        <f t="shared" si="65"/>
        <v>1.1854838709677419E-2</v>
      </c>
      <c r="R46" s="51" t="s">
        <v>246</v>
      </c>
      <c r="S46" s="10">
        <v>63</v>
      </c>
      <c r="T46" s="10">
        <v>86</v>
      </c>
      <c r="U46" s="10">
        <v>86</v>
      </c>
      <c r="V46" s="10">
        <v>83</v>
      </c>
      <c r="W46" s="10">
        <v>137</v>
      </c>
      <c r="X46" s="10">
        <v>128</v>
      </c>
      <c r="Y46" s="10">
        <v>133</v>
      </c>
      <c r="Z46" s="10">
        <v>151</v>
      </c>
      <c r="AA46" s="10">
        <v>118</v>
      </c>
      <c r="AB46" s="10">
        <v>160</v>
      </c>
      <c r="AC46" s="10">
        <v>118</v>
      </c>
      <c r="AD46" s="10">
        <v>117</v>
      </c>
      <c r="AE46" s="40">
        <f t="shared" si="66"/>
        <v>1380</v>
      </c>
      <c r="AF46" s="7">
        <f t="shared" si="67"/>
        <v>1.3080940690256594E-2</v>
      </c>
      <c r="AH46" s="51" t="s">
        <v>246</v>
      </c>
      <c r="AI46" s="10">
        <v>115</v>
      </c>
      <c r="AJ46" s="10">
        <v>145</v>
      </c>
      <c r="AK46" s="10">
        <v>158</v>
      </c>
      <c r="AL46" s="10">
        <v>150</v>
      </c>
      <c r="AM46" s="10">
        <v>168</v>
      </c>
      <c r="AN46" s="10">
        <v>139</v>
      </c>
      <c r="AO46" s="10">
        <v>144</v>
      </c>
      <c r="AP46" s="10">
        <v>109</v>
      </c>
      <c r="AQ46" s="10">
        <v>89</v>
      </c>
      <c r="AR46" s="10">
        <v>131</v>
      </c>
      <c r="AS46" s="10">
        <v>128</v>
      </c>
      <c r="AT46" s="10">
        <v>131</v>
      </c>
      <c r="AU46" s="40">
        <f t="shared" si="68"/>
        <v>1607</v>
      </c>
      <c r="AV46" s="7">
        <f t="shared" si="63"/>
        <v>1.5299807681322239E-2</v>
      </c>
      <c r="AX46" s="51" t="s">
        <v>246</v>
      </c>
      <c r="AY46" s="10">
        <v>95</v>
      </c>
      <c r="AZ46" s="10">
        <v>94</v>
      </c>
      <c r="BA46" s="10">
        <v>86</v>
      </c>
      <c r="BB46" s="10">
        <v>133</v>
      </c>
      <c r="BC46" s="10">
        <v>128</v>
      </c>
      <c r="BD46" s="10">
        <v>153</v>
      </c>
      <c r="BE46" s="10">
        <v>125</v>
      </c>
      <c r="BF46" s="10">
        <v>90</v>
      </c>
      <c r="BG46" s="10">
        <v>90</v>
      </c>
      <c r="BH46" s="10">
        <v>82</v>
      </c>
      <c r="BI46" s="10">
        <v>72</v>
      </c>
      <c r="BJ46" s="10">
        <v>68</v>
      </c>
      <c r="BK46" s="40">
        <f t="shared" si="69"/>
        <v>1216</v>
      </c>
      <c r="BL46" s="7">
        <f t="shared" si="70"/>
        <v>1.6394547734289684E-2</v>
      </c>
      <c r="BN46" s="51" t="s">
        <v>246</v>
      </c>
      <c r="BO46" s="10">
        <v>93</v>
      </c>
      <c r="BP46" s="10">
        <v>80</v>
      </c>
      <c r="BQ46" s="10">
        <v>113</v>
      </c>
      <c r="BR46" s="10">
        <v>131</v>
      </c>
      <c r="BS46" s="10">
        <v>99</v>
      </c>
      <c r="BT46" s="10">
        <v>106</v>
      </c>
      <c r="BU46" s="10">
        <v>74</v>
      </c>
      <c r="BV46" s="10">
        <v>58</v>
      </c>
      <c r="BW46" s="10">
        <v>70</v>
      </c>
      <c r="BX46" s="10">
        <v>38</v>
      </c>
      <c r="BY46" s="10">
        <v>61</v>
      </c>
      <c r="BZ46" s="10">
        <v>82</v>
      </c>
      <c r="CA46" s="40">
        <f t="shared" si="71"/>
        <v>1005</v>
      </c>
      <c r="CB46" s="7">
        <f t="shared" si="72"/>
        <v>1.6669154600189084E-2</v>
      </c>
      <c r="CD46" s="51" t="s">
        <v>246</v>
      </c>
      <c r="CE46" s="10">
        <v>71</v>
      </c>
      <c r="CF46" s="10">
        <v>77</v>
      </c>
      <c r="CG46" s="10">
        <v>75</v>
      </c>
      <c r="CH46" s="10">
        <v>66</v>
      </c>
      <c r="CI46" s="10">
        <v>61</v>
      </c>
      <c r="CJ46" s="10">
        <v>64</v>
      </c>
      <c r="CK46" s="10">
        <v>65</v>
      </c>
      <c r="CL46" s="10">
        <v>54</v>
      </c>
      <c r="CM46" s="10">
        <v>63</v>
      </c>
      <c r="CN46" s="10">
        <v>70</v>
      </c>
      <c r="CO46" s="10">
        <v>96</v>
      </c>
      <c r="CP46" s="10">
        <v>85</v>
      </c>
      <c r="CQ46" s="40">
        <f t="shared" si="73"/>
        <v>847</v>
      </c>
      <c r="CR46" s="7">
        <f t="shared" si="74"/>
        <v>1.5671835103430412E-2</v>
      </c>
    </row>
    <row r="47" spans="2:96" x14ac:dyDescent="0.25">
      <c r="B47" s="51" t="s">
        <v>219</v>
      </c>
      <c r="C47" s="10"/>
      <c r="D47" s="10"/>
      <c r="E47" s="10"/>
      <c r="F47" s="10"/>
      <c r="G47" s="10"/>
      <c r="H47" s="10"/>
      <c r="I47" s="10"/>
      <c r="J47" s="10"/>
      <c r="K47" s="10">
        <v>4</v>
      </c>
      <c r="L47" s="10">
        <v>6</v>
      </c>
      <c r="M47" s="10">
        <v>1</v>
      </c>
      <c r="N47" s="10">
        <v>1</v>
      </c>
      <c r="O47" s="40">
        <f t="shared" si="64"/>
        <v>12</v>
      </c>
      <c r="P47" s="7">
        <f t="shared" si="65"/>
        <v>4.8387096774193548E-4</v>
      </c>
      <c r="R47" s="51" t="s">
        <v>219</v>
      </c>
      <c r="S47" s="10">
        <v>2</v>
      </c>
      <c r="T47" s="10">
        <v>3</v>
      </c>
      <c r="U47" s="10">
        <v>3</v>
      </c>
      <c r="V47" s="10">
        <v>1</v>
      </c>
      <c r="W47" s="10">
        <v>2</v>
      </c>
      <c r="X47" s="10">
        <v>1</v>
      </c>
      <c r="Y47" s="10">
        <v>7</v>
      </c>
      <c r="Z47" s="10">
        <v>2</v>
      </c>
      <c r="AA47" s="10">
        <v>1</v>
      </c>
      <c r="AB47" s="10">
        <v>3</v>
      </c>
      <c r="AC47" s="10">
        <v>8</v>
      </c>
      <c r="AD47" s="10">
        <v>4</v>
      </c>
      <c r="AE47" s="40">
        <f t="shared" si="66"/>
        <v>37</v>
      </c>
      <c r="AF47" s="7">
        <f t="shared" si="67"/>
        <v>3.5072087357934347E-4</v>
      </c>
      <c r="AH47" s="51" t="s">
        <v>219</v>
      </c>
      <c r="AI47" s="10">
        <v>4</v>
      </c>
      <c r="AJ47" s="10">
        <v>5</v>
      </c>
      <c r="AK47" s="10">
        <v>5</v>
      </c>
      <c r="AL47" s="10">
        <v>2</v>
      </c>
      <c r="AM47" s="10">
        <v>9</v>
      </c>
      <c r="AN47" s="10">
        <v>4</v>
      </c>
      <c r="AO47" s="10">
        <v>3</v>
      </c>
      <c r="AP47" s="10">
        <v>1</v>
      </c>
      <c r="AQ47" s="10"/>
      <c r="AR47" s="10">
        <v>2</v>
      </c>
      <c r="AS47" s="10">
        <v>3</v>
      </c>
      <c r="AT47" s="10">
        <v>1</v>
      </c>
      <c r="AU47" s="40">
        <f t="shared" si="68"/>
        <v>39</v>
      </c>
      <c r="AV47" s="7">
        <f t="shared" si="63"/>
        <v>3.7130833825237543E-4</v>
      </c>
      <c r="AX47" s="51" t="s">
        <v>219</v>
      </c>
      <c r="AY47" s="10">
        <v>6</v>
      </c>
      <c r="AZ47" s="10">
        <v>3</v>
      </c>
      <c r="BA47" s="10">
        <v>1</v>
      </c>
      <c r="BB47" s="10">
        <v>4</v>
      </c>
      <c r="BC47" s="10">
        <v>2</v>
      </c>
      <c r="BD47" s="10">
        <v>5</v>
      </c>
      <c r="BE47" s="10">
        <v>4</v>
      </c>
      <c r="BF47" s="10">
        <v>2</v>
      </c>
      <c r="BG47" s="10">
        <v>1</v>
      </c>
      <c r="BH47" s="10">
        <v>4</v>
      </c>
      <c r="BI47" s="10"/>
      <c r="BJ47" s="10">
        <v>3</v>
      </c>
      <c r="BK47" s="40">
        <f t="shared" si="69"/>
        <v>35</v>
      </c>
      <c r="BL47" s="7">
        <f t="shared" si="70"/>
        <v>4.7188254169419316E-4</v>
      </c>
      <c r="BN47" s="51" t="s">
        <v>219</v>
      </c>
      <c r="BO47" s="10">
        <v>1</v>
      </c>
      <c r="BP47" s="10">
        <v>3</v>
      </c>
      <c r="BQ47" s="10">
        <v>3</v>
      </c>
      <c r="BR47" s="10">
        <v>5</v>
      </c>
      <c r="BS47" s="10">
        <v>2</v>
      </c>
      <c r="BT47" s="10">
        <v>2</v>
      </c>
      <c r="BU47" s="10">
        <v>1</v>
      </c>
      <c r="BV47" s="10"/>
      <c r="BW47" s="10"/>
      <c r="BX47" s="10"/>
      <c r="BY47" s="10">
        <v>5</v>
      </c>
      <c r="BZ47" s="10">
        <v>3</v>
      </c>
      <c r="CA47" s="40">
        <f t="shared" si="71"/>
        <v>25</v>
      </c>
      <c r="CB47" s="7">
        <f t="shared" si="72"/>
        <v>4.1465558706938019E-4</v>
      </c>
      <c r="CD47" s="51" t="s">
        <v>219</v>
      </c>
      <c r="CE47" s="10">
        <v>3</v>
      </c>
      <c r="CF47" s="10">
        <v>4</v>
      </c>
      <c r="CG47" s="10">
        <v>4</v>
      </c>
      <c r="CH47" s="10">
        <v>3</v>
      </c>
      <c r="CI47" s="10">
        <v>1</v>
      </c>
      <c r="CJ47" s="10">
        <v>3</v>
      </c>
      <c r="CK47" s="10">
        <v>1</v>
      </c>
      <c r="CL47" s="10">
        <v>2</v>
      </c>
      <c r="CM47" s="10">
        <v>1</v>
      </c>
      <c r="CN47" s="10">
        <v>5</v>
      </c>
      <c r="CO47" s="10">
        <v>1</v>
      </c>
      <c r="CP47" s="10">
        <v>3</v>
      </c>
      <c r="CQ47" s="40">
        <f t="shared" si="73"/>
        <v>31</v>
      </c>
      <c r="CR47" s="7">
        <f t="shared" si="74"/>
        <v>5.735854642341709E-4</v>
      </c>
    </row>
    <row r="48" spans="2:96" x14ac:dyDescent="0.25">
      <c r="B48" s="51" t="s">
        <v>220</v>
      </c>
      <c r="C48" s="10"/>
      <c r="D48" s="10"/>
      <c r="E48" s="10">
        <v>1</v>
      </c>
      <c r="F48" s="10"/>
      <c r="G48" s="10">
        <v>1</v>
      </c>
      <c r="H48" s="10"/>
      <c r="I48" s="10">
        <v>1</v>
      </c>
      <c r="J48" s="10">
        <v>1</v>
      </c>
      <c r="K48" s="10">
        <v>5499</v>
      </c>
      <c r="L48" s="10">
        <v>6448</v>
      </c>
      <c r="M48" s="10">
        <v>6463</v>
      </c>
      <c r="N48" s="10">
        <v>5522</v>
      </c>
      <c r="O48" s="40">
        <f t="shared" si="64"/>
        <v>23936</v>
      </c>
      <c r="P48" s="7">
        <f t="shared" si="65"/>
        <v>0.96516129032258069</v>
      </c>
      <c r="R48" s="51" t="s">
        <v>220</v>
      </c>
      <c r="S48" s="10">
        <v>5759</v>
      </c>
      <c r="T48" s="10">
        <v>6609</v>
      </c>
      <c r="U48" s="10">
        <v>8325</v>
      </c>
      <c r="V48" s="10">
        <v>6578</v>
      </c>
      <c r="W48" s="10">
        <v>7373</v>
      </c>
      <c r="X48" s="10">
        <v>9382</v>
      </c>
      <c r="Y48" s="10">
        <v>9830</v>
      </c>
      <c r="Z48" s="10">
        <v>10850</v>
      </c>
      <c r="AA48" s="10">
        <v>9422</v>
      </c>
      <c r="AB48" s="10">
        <v>10670</v>
      </c>
      <c r="AC48" s="10">
        <v>9359</v>
      </c>
      <c r="AD48" s="10">
        <v>7763</v>
      </c>
      <c r="AE48" s="40">
        <f t="shared" si="66"/>
        <v>101920</v>
      </c>
      <c r="AF48" s="7">
        <f t="shared" si="67"/>
        <v>0.96609382257315379</v>
      </c>
      <c r="AH48" s="51" t="s">
        <v>220</v>
      </c>
      <c r="AI48" s="10">
        <v>8168</v>
      </c>
      <c r="AJ48" s="10">
        <v>9290</v>
      </c>
      <c r="AK48" s="10">
        <v>10392</v>
      </c>
      <c r="AL48" s="10">
        <v>9534</v>
      </c>
      <c r="AM48" s="10">
        <v>9679</v>
      </c>
      <c r="AN48" s="10">
        <v>8509</v>
      </c>
      <c r="AO48" s="10">
        <v>7780</v>
      </c>
      <c r="AP48" s="10">
        <v>8685</v>
      </c>
      <c r="AQ48" s="10">
        <v>7333</v>
      </c>
      <c r="AR48" s="10">
        <v>7409</v>
      </c>
      <c r="AS48" s="10">
        <v>7494</v>
      </c>
      <c r="AT48" s="10">
        <v>6780</v>
      </c>
      <c r="AU48" s="40">
        <f t="shared" si="68"/>
        <v>101053</v>
      </c>
      <c r="AV48" s="7">
        <f t="shared" si="63"/>
        <v>0.96209798731839213</v>
      </c>
      <c r="AX48" s="51" t="s">
        <v>220</v>
      </c>
      <c r="AY48" s="10">
        <v>6216</v>
      </c>
      <c r="AZ48" s="10">
        <v>5249</v>
      </c>
      <c r="BA48" s="10">
        <v>5999</v>
      </c>
      <c r="BB48" s="10">
        <v>6377</v>
      </c>
      <c r="BC48" s="10">
        <v>6896</v>
      </c>
      <c r="BD48" s="10">
        <v>8400</v>
      </c>
      <c r="BE48" s="10">
        <v>8134</v>
      </c>
      <c r="BF48" s="10">
        <v>5898</v>
      </c>
      <c r="BG48" s="10">
        <v>4831</v>
      </c>
      <c r="BH48" s="10">
        <v>4635</v>
      </c>
      <c r="BI48" s="10">
        <v>4489</v>
      </c>
      <c r="BJ48" s="10">
        <v>4242</v>
      </c>
      <c r="BK48" s="40">
        <f t="shared" si="69"/>
        <v>71366</v>
      </c>
      <c r="BL48" s="7">
        <f t="shared" si="70"/>
        <v>0.96218198487279394</v>
      </c>
      <c r="BN48" s="51" t="s">
        <v>220</v>
      </c>
      <c r="BO48" s="10">
        <v>5073</v>
      </c>
      <c r="BP48" s="10">
        <v>5406</v>
      </c>
      <c r="BQ48" s="10">
        <v>6014</v>
      </c>
      <c r="BR48" s="10">
        <v>5297</v>
      </c>
      <c r="BS48" s="10">
        <v>5001</v>
      </c>
      <c r="BT48" s="10">
        <v>5266</v>
      </c>
      <c r="BU48" s="10">
        <v>4363</v>
      </c>
      <c r="BV48" s="10">
        <v>3564</v>
      </c>
      <c r="BW48" s="10">
        <v>3752</v>
      </c>
      <c r="BX48" s="10">
        <v>2778</v>
      </c>
      <c r="BY48" s="10">
        <v>5896</v>
      </c>
      <c r="BZ48" s="10">
        <v>5451</v>
      </c>
      <c r="CA48" s="40">
        <f t="shared" si="71"/>
        <v>57861</v>
      </c>
      <c r="CB48" s="7">
        <f t="shared" si="72"/>
        <v>0.9596954769368562</v>
      </c>
      <c r="CD48" s="51" t="s">
        <v>220</v>
      </c>
      <c r="CE48" s="10">
        <v>4757</v>
      </c>
      <c r="CF48" s="10">
        <v>4972</v>
      </c>
      <c r="CG48" s="10">
        <v>4827</v>
      </c>
      <c r="CH48" s="10">
        <v>4621</v>
      </c>
      <c r="CI48" s="10">
        <v>4815</v>
      </c>
      <c r="CJ48" s="10">
        <v>4194</v>
      </c>
      <c r="CK48" s="10">
        <v>3646</v>
      </c>
      <c r="CL48" s="10">
        <v>3263</v>
      </c>
      <c r="CM48" s="10">
        <v>3571</v>
      </c>
      <c r="CN48" s="10">
        <v>4976</v>
      </c>
      <c r="CO48" s="10">
        <v>4306</v>
      </c>
      <c r="CP48" s="10">
        <v>3768</v>
      </c>
      <c r="CQ48" s="40">
        <f t="shared" si="73"/>
        <v>51716</v>
      </c>
      <c r="CR48" s="7">
        <f t="shared" si="74"/>
        <v>0.95688857639788327</v>
      </c>
    </row>
    <row r="49" spans="2:96" x14ac:dyDescent="0.25">
      <c r="B49" s="51" t="s">
        <v>245</v>
      </c>
      <c r="C49" s="11"/>
      <c r="D49" s="11">
        <v>1</v>
      </c>
      <c r="E49" s="11"/>
      <c r="F49" s="11"/>
      <c r="G49" s="11"/>
      <c r="H49" s="11"/>
      <c r="I49" s="11"/>
      <c r="J49" s="11"/>
      <c r="K49" s="11">
        <v>6</v>
      </c>
      <c r="L49" s="11">
        <v>6</v>
      </c>
      <c r="M49" s="11">
        <v>13</v>
      </c>
      <c r="N49" s="11">
        <v>8</v>
      </c>
      <c r="O49" s="40">
        <f t="shared" si="64"/>
        <v>34</v>
      </c>
      <c r="P49" s="7">
        <f t="shared" si="65"/>
        <v>1.3709677419354838E-3</v>
      </c>
      <c r="R49" s="51" t="s">
        <v>245</v>
      </c>
      <c r="S49" s="11">
        <v>9</v>
      </c>
      <c r="T49" s="11">
        <v>18</v>
      </c>
      <c r="U49" s="11">
        <v>9</v>
      </c>
      <c r="V49" s="11">
        <v>14</v>
      </c>
      <c r="W49" s="11">
        <v>16</v>
      </c>
      <c r="X49" s="11">
        <v>12</v>
      </c>
      <c r="Y49" s="11">
        <v>19</v>
      </c>
      <c r="Z49" s="11">
        <v>15</v>
      </c>
      <c r="AA49" s="11">
        <v>11</v>
      </c>
      <c r="AB49" s="11">
        <v>14</v>
      </c>
      <c r="AC49" s="11">
        <v>9</v>
      </c>
      <c r="AD49" s="11">
        <v>10</v>
      </c>
      <c r="AE49" s="40">
        <f t="shared" si="66"/>
        <v>156</v>
      </c>
      <c r="AF49" s="7">
        <f t="shared" si="67"/>
        <v>1.4787150345507455E-3</v>
      </c>
      <c r="AH49" s="51" t="s">
        <v>245</v>
      </c>
      <c r="AI49" s="10">
        <v>7</v>
      </c>
      <c r="AJ49" s="10">
        <v>10</v>
      </c>
      <c r="AK49" s="10">
        <v>21</v>
      </c>
      <c r="AL49" s="10">
        <v>18</v>
      </c>
      <c r="AM49" s="10">
        <v>17</v>
      </c>
      <c r="AN49" s="10">
        <v>21</v>
      </c>
      <c r="AO49" s="10">
        <v>18</v>
      </c>
      <c r="AP49" s="10">
        <v>24</v>
      </c>
      <c r="AQ49" s="10">
        <v>18</v>
      </c>
      <c r="AR49" s="10">
        <v>7</v>
      </c>
      <c r="AS49" s="10">
        <v>17</v>
      </c>
      <c r="AT49" s="10">
        <v>15</v>
      </c>
      <c r="AU49" s="40">
        <f t="shared" si="68"/>
        <v>193</v>
      </c>
      <c r="AV49" s="7">
        <f t="shared" si="63"/>
        <v>1.8375002380181654E-3</v>
      </c>
      <c r="AX49" s="51" t="s">
        <v>245</v>
      </c>
      <c r="AY49" s="10">
        <v>16</v>
      </c>
      <c r="AZ49" s="10">
        <v>8</v>
      </c>
      <c r="BA49" s="10">
        <v>12</v>
      </c>
      <c r="BB49" s="10">
        <v>4</v>
      </c>
      <c r="BC49" s="10">
        <v>11</v>
      </c>
      <c r="BD49" s="10">
        <v>13</v>
      </c>
      <c r="BE49" s="10">
        <v>12</v>
      </c>
      <c r="BF49" s="10">
        <v>10</v>
      </c>
      <c r="BG49" s="10">
        <v>4</v>
      </c>
      <c r="BH49" s="10">
        <v>4</v>
      </c>
      <c r="BI49" s="10">
        <v>6</v>
      </c>
      <c r="BJ49" s="10">
        <v>4</v>
      </c>
      <c r="BK49" s="40">
        <f t="shared" si="69"/>
        <v>104</v>
      </c>
      <c r="BL49" s="7">
        <f t="shared" si="70"/>
        <v>1.4021652667484596E-3</v>
      </c>
      <c r="BN49" s="51" t="s">
        <v>245</v>
      </c>
      <c r="BO49" s="10">
        <v>5</v>
      </c>
      <c r="BP49" s="10">
        <v>8</v>
      </c>
      <c r="BQ49" s="10">
        <v>11</v>
      </c>
      <c r="BR49" s="10">
        <v>22</v>
      </c>
      <c r="BS49" s="10">
        <v>11</v>
      </c>
      <c r="BT49" s="10">
        <v>12</v>
      </c>
      <c r="BU49" s="10">
        <v>8</v>
      </c>
      <c r="BV49" s="10">
        <v>6</v>
      </c>
      <c r="BW49" s="10">
        <v>6</v>
      </c>
      <c r="BX49" s="10">
        <v>4</v>
      </c>
      <c r="BY49" s="10">
        <v>4</v>
      </c>
      <c r="BZ49" s="10">
        <v>7</v>
      </c>
      <c r="CA49" s="40">
        <f t="shared" si="71"/>
        <v>104</v>
      </c>
      <c r="CB49" s="7">
        <f t="shared" si="72"/>
        <v>1.7249672422086214E-3</v>
      </c>
      <c r="CD49" s="51" t="s">
        <v>245</v>
      </c>
      <c r="CE49" s="10">
        <v>4</v>
      </c>
      <c r="CF49" s="10">
        <v>4</v>
      </c>
      <c r="CG49" s="10">
        <v>5</v>
      </c>
      <c r="CH49" s="10">
        <v>2</v>
      </c>
      <c r="CI49" s="10">
        <v>9</v>
      </c>
      <c r="CJ49" s="10">
        <v>3</v>
      </c>
      <c r="CK49" s="10">
        <v>3</v>
      </c>
      <c r="CL49" s="10">
        <v>2</v>
      </c>
      <c r="CM49" s="10">
        <v>2</v>
      </c>
      <c r="CN49" s="10"/>
      <c r="CO49" s="10">
        <v>4</v>
      </c>
      <c r="CP49" s="10">
        <v>1</v>
      </c>
      <c r="CQ49" s="40">
        <f t="shared" si="73"/>
        <v>39</v>
      </c>
      <c r="CR49" s="7">
        <f t="shared" si="74"/>
        <v>7.2160751952040855E-4</v>
      </c>
    </row>
    <row r="50" spans="2:96" ht="15.75" customHeight="1" thickBot="1" x14ac:dyDescent="0.3">
      <c r="B50" s="52" t="s">
        <v>51</v>
      </c>
      <c r="C50" s="38">
        <f>SUM(C43:C49)</f>
        <v>0</v>
      </c>
      <c r="D50" s="38">
        <f t="shared" ref="D50:O50" si="75">SUM(D43:D49)</f>
        <v>2</v>
      </c>
      <c r="E50" s="38">
        <f t="shared" si="75"/>
        <v>1</v>
      </c>
      <c r="F50" s="38">
        <f t="shared" si="75"/>
        <v>0</v>
      </c>
      <c r="G50" s="38">
        <f t="shared" si="75"/>
        <v>1</v>
      </c>
      <c r="H50" s="38">
        <f t="shared" si="75"/>
        <v>0</v>
      </c>
      <c r="I50" s="38">
        <f t="shared" si="75"/>
        <v>2</v>
      </c>
      <c r="J50" s="38">
        <f t="shared" si="75"/>
        <v>3</v>
      </c>
      <c r="K50" s="38">
        <f t="shared" si="75"/>
        <v>5712</v>
      </c>
      <c r="L50" s="38">
        <f t="shared" si="75"/>
        <v>6705</v>
      </c>
      <c r="M50" s="38">
        <f t="shared" si="75"/>
        <v>6686</v>
      </c>
      <c r="N50" s="38">
        <f t="shared" si="75"/>
        <v>5688</v>
      </c>
      <c r="O50" s="38">
        <f t="shared" si="75"/>
        <v>24800</v>
      </c>
      <c r="P50" s="8">
        <f>SUM(P43:P49)</f>
        <v>1</v>
      </c>
      <c r="R50" s="52" t="s">
        <v>51</v>
      </c>
      <c r="S50" s="38">
        <f t="shared" ref="S50:AF50" si="76">SUM(S43:S49)</f>
        <v>5932</v>
      </c>
      <c r="T50" s="38">
        <f t="shared" si="76"/>
        <v>6842</v>
      </c>
      <c r="U50" s="38">
        <f t="shared" si="76"/>
        <v>8560</v>
      </c>
      <c r="V50" s="38">
        <f t="shared" si="76"/>
        <v>6830</v>
      </c>
      <c r="W50" s="38">
        <f t="shared" si="76"/>
        <v>7716</v>
      </c>
      <c r="X50" s="38">
        <f t="shared" si="76"/>
        <v>9686</v>
      </c>
      <c r="Y50" s="38">
        <f t="shared" si="76"/>
        <v>10208</v>
      </c>
      <c r="Z50" s="38">
        <f t="shared" si="76"/>
        <v>11203</v>
      </c>
      <c r="AA50" s="38">
        <f t="shared" si="76"/>
        <v>9762</v>
      </c>
      <c r="AB50" s="38">
        <f t="shared" si="76"/>
        <v>11078</v>
      </c>
      <c r="AC50" s="38">
        <f t="shared" si="76"/>
        <v>9642</v>
      </c>
      <c r="AD50" s="38">
        <f t="shared" si="76"/>
        <v>8038</v>
      </c>
      <c r="AE50" s="38">
        <f t="shared" si="76"/>
        <v>105497</v>
      </c>
      <c r="AF50" s="8">
        <f t="shared" si="76"/>
        <v>1</v>
      </c>
      <c r="AH50" s="52" t="s">
        <v>51</v>
      </c>
      <c r="AI50" s="38">
        <f>SUM(AI43:AI49)</f>
        <v>8454</v>
      </c>
      <c r="AJ50" s="38">
        <f t="shared" ref="AJ50:AU50" si="77">SUM(AJ43:AJ49)</f>
        <v>9647</v>
      </c>
      <c r="AK50" s="38">
        <f t="shared" si="77"/>
        <v>10790</v>
      </c>
      <c r="AL50" s="38">
        <f t="shared" si="77"/>
        <v>9912</v>
      </c>
      <c r="AM50" s="38">
        <f t="shared" si="77"/>
        <v>10087</v>
      </c>
      <c r="AN50" s="38">
        <f t="shared" si="77"/>
        <v>8840</v>
      </c>
      <c r="AO50" s="38">
        <f t="shared" si="77"/>
        <v>8105</v>
      </c>
      <c r="AP50" s="38">
        <f t="shared" si="77"/>
        <v>9015</v>
      </c>
      <c r="AQ50" s="38">
        <f t="shared" si="77"/>
        <v>7598</v>
      </c>
      <c r="AR50" s="38">
        <f t="shared" si="77"/>
        <v>7681</v>
      </c>
      <c r="AS50" s="38">
        <f t="shared" si="77"/>
        <v>7814</v>
      </c>
      <c r="AT50" s="38">
        <f t="shared" si="77"/>
        <v>7091</v>
      </c>
      <c r="AU50" s="38">
        <f t="shared" si="77"/>
        <v>105034</v>
      </c>
      <c r="AV50" s="8">
        <f t="shared" ref="AV50" si="78">AU50/$AU$50</f>
        <v>1</v>
      </c>
      <c r="AX50" s="52" t="s">
        <v>51</v>
      </c>
      <c r="AY50" s="38">
        <f>SUM(AY43:AY49)</f>
        <v>6479</v>
      </c>
      <c r="AZ50" s="38">
        <f t="shared" ref="AZ50:BK50" si="79">SUM(AZ43:AZ49)</f>
        <v>5452</v>
      </c>
      <c r="BA50" s="38">
        <f t="shared" si="79"/>
        <v>6224</v>
      </c>
      <c r="BB50" s="38">
        <f t="shared" si="79"/>
        <v>6646</v>
      </c>
      <c r="BC50" s="38">
        <f t="shared" si="79"/>
        <v>7169</v>
      </c>
      <c r="BD50" s="38">
        <f t="shared" si="79"/>
        <v>8748</v>
      </c>
      <c r="BE50" s="38">
        <f t="shared" si="79"/>
        <v>8448</v>
      </c>
      <c r="BF50" s="38">
        <f t="shared" si="79"/>
        <v>6136</v>
      </c>
      <c r="BG50" s="38">
        <f t="shared" si="79"/>
        <v>5017</v>
      </c>
      <c r="BH50" s="38">
        <f t="shared" si="79"/>
        <v>4802</v>
      </c>
      <c r="BI50" s="38">
        <f t="shared" si="79"/>
        <v>4647</v>
      </c>
      <c r="BJ50" s="38">
        <f t="shared" si="79"/>
        <v>4403</v>
      </c>
      <c r="BK50" s="38">
        <f t="shared" si="79"/>
        <v>74171</v>
      </c>
      <c r="BL50" s="8">
        <f>SUM(BL43:BL49)</f>
        <v>1</v>
      </c>
      <c r="BN50" s="52" t="s">
        <v>51</v>
      </c>
      <c r="BO50" s="38">
        <f>SUM(BO43:BO49)</f>
        <v>5255</v>
      </c>
      <c r="BP50" s="38">
        <f t="shared" ref="BP50:CA50" si="80">SUM(BP43:BP49)</f>
        <v>5603</v>
      </c>
      <c r="BQ50" s="38">
        <f t="shared" si="80"/>
        <v>6259</v>
      </c>
      <c r="BR50" s="38">
        <f t="shared" si="80"/>
        <v>5584</v>
      </c>
      <c r="BS50" s="38">
        <f t="shared" si="80"/>
        <v>5197</v>
      </c>
      <c r="BT50" s="38">
        <f t="shared" si="80"/>
        <v>5520</v>
      </c>
      <c r="BU50" s="38">
        <f t="shared" si="80"/>
        <v>4539</v>
      </c>
      <c r="BV50" s="38">
        <f t="shared" si="80"/>
        <v>3714</v>
      </c>
      <c r="BW50" s="38">
        <f t="shared" si="80"/>
        <v>3902</v>
      </c>
      <c r="BX50" s="38">
        <f t="shared" si="80"/>
        <v>2875</v>
      </c>
      <c r="BY50" s="38">
        <f t="shared" si="80"/>
        <v>6150</v>
      </c>
      <c r="BZ50" s="38">
        <f t="shared" si="80"/>
        <v>5693</v>
      </c>
      <c r="CA50" s="38">
        <f t="shared" si="80"/>
        <v>60291</v>
      </c>
      <c r="CB50" s="8">
        <f>SUM(CB43:CB49)</f>
        <v>0.99999999999999989</v>
      </c>
      <c r="CD50" s="52" t="s">
        <v>51</v>
      </c>
      <c r="CE50" s="38">
        <f>SUM(CE43:CE49)</f>
        <v>4959</v>
      </c>
      <c r="CF50" s="38">
        <f t="shared" ref="CF50:CQ50" si="81">SUM(CF43:CF49)</f>
        <v>5191</v>
      </c>
      <c r="CG50" s="38">
        <f t="shared" si="81"/>
        <v>5035</v>
      </c>
      <c r="CH50" s="38">
        <f t="shared" si="81"/>
        <v>4834</v>
      </c>
      <c r="CI50" s="38">
        <f t="shared" si="81"/>
        <v>5028</v>
      </c>
      <c r="CJ50" s="38">
        <f t="shared" si="81"/>
        <v>4357</v>
      </c>
      <c r="CK50" s="38">
        <f t="shared" si="81"/>
        <v>3811</v>
      </c>
      <c r="CL50" s="38">
        <f t="shared" si="81"/>
        <v>3426</v>
      </c>
      <c r="CM50" s="38">
        <f t="shared" si="81"/>
        <v>3737</v>
      </c>
      <c r="CN50" s="38">
        <f t="shared" si="81"/>
        <v>5186</v>
      </c>
      <c r="CO50" s="38">
        <f t="shared" si="81"/>
        <v>4536</v>
      </c>
      <c r="CP50" s="38">
        <f t="shared" si="81"/>
        <v>3946</v>
      </c>
      <c r="CQ50" s="38">
        <f t="shared" si="81"/>
        <v>54046</v>
      </c>
      <c r="CR50" s="8">
        <f>SUM(CR43:CR49)</f>
        <v>1</v>
      </c>
    </row>
    <row r="51" spans="2:96" ht="15.75" thickTop="1" x14ac:dyDescent="0.25"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</row>
    <row r="53" spans="2:96" ht="15" customHeight="1" x14ac:dyDescent="0.25"/>
    <row r="54" spans="2:96" hidden="1" x14ac:dyDescent="0.25"/>
  </sheetData>
  <sortState ref="AX43:BF49">
    <sortCondition ref="AX43:AX49"/>
  </sortState>
  <mergeCells count="31">
    <mergeCell ref="CD2:CR2"/>
    <mergeCell ref="CD9:CR9"/>
    <mergeCell ref="CD19:CR19"/>
    <mergeCell ref="CD31:CR31"/>
    <mergeCell ref="CD41:CR41"/>
    <mergeCell ref="BN2:CB2"/>
    <mergeCell ref="BN9:CB9"/>
    <mergeCell ref="BN19:CB19"/>
    <mergeCell ref="BN31:CB31"/>
    <mergeCell ref="BN41:CB41"/>
    <mergeCell ref="AX2:BL2"/>
    <mergeCell ref="AX9:BL9"/>
    <mergeCell ref="AX19:BL19"/>
    <mergeCell ref="AX31:BL31"/>
    <mergeCell ref="AX41:BL41"/>
    <mergeCell ref="R31:AF31"/>
    <mergeCell ref="R41:AF41"/>
    <mergeCell ref="B31:P31"/>
    <mergeCell ref="B41:P41"/>
    <mergeCell ref="B51:P51"/>
    <mergeCell ref="B2:P2"/>
    <mergeCell ref="R2:AF2"/>
    <mergeCell ref="B19:P19"/>
    <mergeCell ref="B9:P9"/>
    <mergeCell ref="R9:AF9"/>
    <mergeCell ref="R19:AF19"/>
    <mergeCell ref="AH31:AV31"/>
    <mergeCell ref="AH41:AV41"/>
    <mergeCell ref="AH2:AV2"/>
    <mergeCell ref="AH9:AV9"/>
    <mergeCell ref="AH19:AV1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GJ40"/>
  <sheetViews>
    <sheetView showGridLines="0" showRowColHeaders="0" zoomScale="85" zoomScaleNormal="85" workbookViewId="0"/>
  </sheetViews>
  <sheetFormatPr defaultRowHeight="15" x14ac:dyDescent="0.25"/>
  <cols>
    <col min="1" max="1" width="1.7109375" style="13" customWidth="1"/>
    <col min="2" max="2" width="14.5703125" style="13" bestFit="1" customWidth="1"/>
    <col min="3" max="3" width="3.42578125" style="13" bestFit="1" customWidth="1"/>
    <col min="4" max="4" width="4" style="13" bestFit="1" customWidth="1"/>
    <col min="5" max="5" width="5" style="13" bestFit="1" customWidth="1"/>
    <col min="6" max="6" width="3.42578125" style="13" bestFit="1" customWidth="1"/>
    <col min="7" max="8" width="5" style="13" bestFit="1" customWidth="1"/>
    <col min="9" max="11" width="4" style="13" bestFit="1" customWidth="1"/>
    <col min="12" max="13" width="5" style="13" bestFit="1" customWidth="1"/>
    <col min="14" max="17" width="4" style="13" bestFit="1" customWidth="1"/>
    <col min="18" max="18" width="5" style="13" bestFit="1" customWidth="1"/>
    <col min="19" max="20" width="4" style="13" bestFit="1" customWidth="1"/>
    <col min="21" max="21" width="5" style="13" bestFit="1" customWidth="1"/>
    <col min="22" max="23" width="4" style="13" bestFit="1" customWidth="1"/>
    <col min="24" max="24" width="3.28515625" style="13" bestFit="1" customWidth="1"/>
    <col min="25" max="25" width="5" style="13" bestFit="1" customWidth="1"/>
    <col min="26" max="27" width="4" style="13" bestFit="1" customWidth="1"/>
    <col min="28" max="28" width="5" style="13" bestFit="1" customWidth="1"/>
    <col min="29" max="29" width="4" style="13" bestFit="1" customWidth="1"/>
    <col min="30" max="30" width="3.7109375" style="13" bestFit="1" customWidth="1"/>
    <col min="31" max="31" width="6.5703125" style="20" bestFit="1" customWidth="1"/>
    <col min="32" max="32" width="8.140625" style="20" bestFit="1" customWidth="1"/>
    <col min="33" max="33" width="1.7109375" style="13" customWidth="1"/>
    <col min="34" max="34" width="14.5703125" style="13" bestFit="1" customWidth="1"/>
    <col min="35" max="35" width="4" style="13" bestFit="1" customWidth="1"/>
    <col min="36" max="37" width="5" style="13" bestFit="1" customWidth="1"/>
    <col min="38" max="38" width="4" style="13" bestFit="1" customWidth="1"/>
    <col min="39" max="39" width="6" style="13" bestFit="1" customWidth="1"/>
    <col min="40" max="52" width="5" style="13" bestFit="1" customWidth="1"/>
    <col min="53" max="53" width="6" style="13" bestFit="1" customWidth="1"/>
    <col min="54" max="55" width="5" style="13" bestFit="1" customWidth="1"/>
    <col min="56" max="56" width="4" style="13" bestFit="1" customWidth="1"/>
    <col min="57" max="59" width="5" style="13" bestFit="1" customWidth="1"/>
    <col min="60" max="60" width="6" style="13" bestFit="1" customWidth="1"/>
    <col min="61" max="61" width="4" style="13" bestFit="1" customWidth="1"/>
    <col min="62" max="62" width="3.7109375" style="13" bestFit="1" customWidth="1"/>
    <col min="63" max="63" width="7" style="20" bestFit="1" customWidth="1"/>
    <col min="64" max="64" width="8.140625" style="20" bestFit="1" customWidth="1"/>
    <col min="65" max="65" width="3.42578125" style="13" customWidth="1"/>
    <col min="66" max="66" width="14.5703125" style="13" bestFit="1" customWidth="1"/>
    <col min="67" max="67" width="4" style="13" bestFit="1" customWidth="1"/>
    <col min="68" max="69" width="5" style="13" bestFit="1" customWidth="1"/>
    <col min="70" max="70" width="4" style="13" bestFit="1" customWidth="1"/>
    <col min="71" max="84" width="5" style="13" bestFit="1" customWidth="1"/>
    <col min="85" max="85" width="6" style="13" bestFit="1" customWidth="1"/>
    <col min="86" max="87" width="5" style="13" bestFit="1" customWidth="1"/>
    <col min="88" max="88" width="4" style="13" bestFit="1" customWidth="1"/>
    <col min="89" max="91" width="5" style="13" bestFit="1" customWidth="1"/>
    <col min="92" max="92" width="6" style="13" bestFit="1" customWidth="1"/>
    <col min="93" max="93" width="4" style="13" bestFit="1" customWidth="1"/>
    <col min="94" max="94" width="3.7109375" style="13" bestFit="1" customWidth="1"/>
    <col min="95" max="95" width="7" style="20" bestFit="1" customWidth="1"/>
    <col min="96" max="96" width="8.140625" style="20" bestFit="1" customWidth="1"/>
    <col min="97" max="97" width="1.85546875" style="13" customWidth="1"/>
    <col min="98" max="98" width="14.5703125" style="13" bestFit="1" customWidth="1"/>
    <col min="99" max="99" width="4" style="13" bestFit="1" customWidth="1"/>
    <col min="100" max="101" width="5" style="13" bestFit="1" customWidth="1"/>
    <col min="102" max="102" width="4" style="13" bestFit="1" customWidth="1"/>
    <col min="103" max="110" width="5" style="13" bestFit="1" customWidth="1"/>
    <col min="111" max="111" width="4" style="13" bestFit="1" customWidth="1"/>
    <col min="112" max="118" width="5" style="13" bestFit="1" customWidth="1"/>
    <col min="119" max="119" width="4" style="13" bestFit="1" customWidth="1"/>
    <col min="120" max="120" width="3.28515625" style="13" bestFit="1" customWidth="1"/>
    <col min="121" max="122" width="5" style="13" bestFit="1" customWidth="1"/>
    <col min="123" max="123" width="4" style="13" bestFit="1" customWidth="1"/>
    <col min="124" max="124" width="6" style="13" bestFit="1" customWidth="1"/>
    <col min="125" max="125" width="4" style="13" bestFit="1" customWidth="1"/>
    <col min="126" max="126" width="3.7109375" style="13" bestFit="1" customWidth="1"/>
    <col min="127" max="127" width="6.5703125" style="13" bestFit="1" customWidth="1"/>
    <col min="128" max="128" width="8.140625" style="13" bestFit="1" customWidth="1"/>
    <col min="129" max="129" width="1.85546875" style="13" customWidth="1"/>
    <col min="130" max="130" width="14.5703125" style="13" bestFit="1" customWidth="1"/>
    <col min="131" max="131" width="4" style="13" bestFit="1" customWidth="1"/>
    <col min="132" max="133" width="5" style="13" bestFit="1" customWidth="1"/>
    <col min="134" max="134" width="4" style="13" bestFit="1" customWidth="1"/>
    <col min="135" max="142" width="5" style="13" bestFit="1" customWidth="1"/>
    <col min="143" max="143" width="4" style="13" bestFit="1" customWidth="1"/>
    <col min="144" max="150" width="5" style="13" bestFit="1" customWidth="1"/>
    <col min="151" max="151" width="4" style="13" bestFit="1" customWidth="1"/>
    <col min="152" max="152" width="3.28515625" style="13" bestFit="1" customWidth="1"/>
    <col min="153" max="154" width="5" style="13" bestFit="1" customWidth="1"/>
    <col min="155" max="155" width="4" style="13" bestFit="1" customWidth="1"/>
    <col min="156" max="156" width="6" style="13" bestFit="1" customWidth="1"/>
    <col min="157" max="157" width="4" style="13" bestFit="1" customWidth="1"/>
    <col min="158" max="158" width="3.7109375" style="13" bestFit="1" customWidth="1"/>
    <col min="159" max="159" width="6.5703125" style="13" bestFit="1" customWidth="1"/>
    <col min="160" max="160" width="8.140625" style="13" bestFit="1" customWidth="1"/>
    <col min="161" max="161" width="0.7109375" style="13" customWidth="1"/>
    <col min="162" max="162" width="14.5703125" style="13" bestFit="1" customWidth="1"/>
    <col min="163" max="187" width="5.28515625" style="13" customWidth="1"/>
    <col min="188" max="188" width="6.140625" style="13" bestFit="1" customWidth="1"/>
    <col min="189" max="190" width="5.28515625" style="13" customWidth="1"/>
    <col min="191" max="16384" width="9.140625" style="13"/>
  </cols>
  <sheetData>
    <row r="1" spans="2:192" ht="15.75" thickBot="1" x14ac:dyDescent="0.3"/>
    <row r="2" spans="2:192" ht="15.75" thickTop="1" x14ac:dyDescent="0.25">
      <c r="B2" s="125" t="s">
        <v>206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7"/>
      <c r="AH2" s="125" t="s">
        <v>207</v>
      </c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7"/>
      <c r="BN2" s="125" t="s">
        <v>203</v>
      </c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7"/>
      <c r="CT2" s="125" t="s">
        <v>227</v>
      </c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7"/>
      <c r="DZ2" s="125" t="s">
        <v>252</v>
      </c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7"/>
      <c r="FF2" s="125" t="s">
        <v>271</v>
      </c>
      <c r="FG2" s="126"/>
      <c r="FH2" s="126"/>
      <c r="FI2" s="126"/>
      <c r="FJ2" s="126"/>
      <c r="FK2" s="126"/>
      <c r="FL2" s="126"/>
      <c r="FM2" s="126"/>
      <c r="FN2" s="126"/>
      <c r="FO2" s="126"/>
      <c r="FP2" s="126"/>
      <c r="FQ2" s="126"/>
      <c r="FR2" s="126"/>
      <c r="FS2" s="126"/>
      <c r="FT2" s="126"/>
      <c r="FU2" s="126"/>
      <c r="FV2" s="126"/>
      <c r="FW2" s="126"/>
      <c r="FX2" s="126"/>
      <c r="FY2" s="126"/>
      <c r="FZ2" s="126"/>
      <c r="GA2" s="126"/>
      <c r="GB2" s="126"/>
      <c r="GC2" s="126"/>
      <c r="GD2" s="126"/>
      <c r="GE2" s="126"/>
      <c r="GF2" s="126"/>
      <c r="GG2" s="126"/>
      <c r="GH2" s="126"/>
      <c r="GI2" s="126"/>
      <c r="GJ2" s="127"/>
    </row>
    <row r="3" spans="2:192" x14ac:dyDescent="0.25">
      <c r="B3" s="35" t="s">
        <v>48</v>
      </c>
      <c r="C3" s="39" t="s">
        <v>16</v>
      </c>
      <c r="D3" s="39" t="s">
        <v>17</v>
      </c>
      <c r="E3" s="39" t="s">
        <v>18</v>
      </c>
      <c r="F3" s="39" t="s">
        <v>19</v>
      </c>
      <c r="G3" s="39" t="s">
        <v>20</v>
      </c>
      <c r="H3" s="39" t="s">
        <v>21</v>
      </c>
      <c r="I3" s="39" t="s">
        <v>22</v>
      </c>
      <c r="J3" s="39" t="s">
        <v>23</v>
      </c>
      <c r="K3" s="39" t="s">
        <v>24</v>
      </c>
      <c r="L3" s="39" t="s">
        <v>25</v>
      </c>
      <c r="M3" s="39" t="s">
        <v>26</v>
      </c>
      <c r="N3" s="39" t="s">
        <v>27</v>
      </c>
      <c r="O3" s="39" t="s">
        <v>28</v>
      </c>
      <c r="P3" s="39" t="s">
        <v>29</v>
      </c>
      <c r="Q3" s="39" t="s">
        <v>30</v>
      </c>
      <c r="R3" s="39" t="s">
        <v>31</v>
      </c>
      <c r="S3" s="39" t="s">
        <v>32</v>
      </c>
      <c r="T3" s="39" t="s">
        <v>33</v>
      </c>
      <c r="U3" s="39" t="s">
        <v>34</v>
      </c>
      <c r="V3" s="39" t="s">
        <v>35</v>
      </c>
      <c r="W3" s="39" t="s">
        <v>36</v>
      </c>
      <c r="X3" s="39" t="s">
        <v>37</v>
      </c>
      <c r="Y3" s="39" t="s">
        <v>38</v>
      </c>
      <c r="Z3" s="39" t="s">
        <v>39</v>
      </c>
      <c r="AA3" s="39" t="s">
        <v>40</v>
      </c>
      <c r="AB3" s="39" t="s">
        <v>41</v>
      </c>
      <c r="AC3" s="39" t="s">
        <v>42</v>
      </c>
      <c r="AD3" s="39" t="s">
        <v>157</v>
      </c>
      <c r="AE3" s="39" t="s">
        <v>14</v>
      </c>
      <c r="AF3" s="4" t="s">
        <v>15</v>
      </c>
      <c r="AH3" s="35" t="s">
        <v>48</v>
      </c>
      <c r="AI3" s="39" t="s">
        <v>16</v>
      </c>
      <c r="AJ3" s="39" t="s">
        <v>17</v>
      </c>
      <c r="AK3" s="39" t="s">
        <v>18</v>
      </c>
      <c r="AL3" s="39" t="s">
        <v>19</v>
      </c>
      <c r="AM3" s="39" t="s">
        <v>20</v>
      </c>
      <c r="AN3" s="39" t="s">
        <v>21</v>
      </c>
      <c r="AO3" s="39" t="s">
        <v>22</v>
      </c>
      <c r="AP3" s="39" t="s">
        <v>23</v>
      </c>
      <c r="AQ3" s="39" t="s">
        <v>24</v>
      </c>
      <c r="AR3" s="39" t="s">
        <v>25</v>
      </c>
      <c r="AS3" s="39" t="s">
        <v>26</v>
      </c>
      <c r="AT3" s="39" t="s">
        <v>27</v>
      </c>
      <c r="AU3" s="39" t="s">
        <v>28</v>
      </c>
      <c r="AV3" s="39" t="s">
        <v>29</v>
      </c>
      <c r="AW3" s="39" t="s">
        <v>30</v>
      </c>
      <c r="AX3" s="39" t="s">
        <v>31</v>
      </c>
      <c r="AY3" s="39" t="s">
        <v>32</v>
      </c>
      <c r="AZ3" s="39" t="s">
        <v>33</v>
      </c>
      <c r="BA3" s="39" t="s">
        <v>34</v>
      </c>
      <c r="BB3" s="39" t="s">
        <v>35</v>
      </c>
      <c r="BC3" s="39" t="s">
        <v>36</v>
      </c>
      <c r="BD3" s="39" t="s">
        <v>37</v>
      </c>
      <c r="BE3" s="39" t="s">
        <v>38</v>
      </c>
      <c r="BF3" s="39" t="s">
        <v>39</v>
      </c>
      <c r="BG3" s="39" t="s">
        <v>40</v>
      </c>
      <c r="BH3" s="39" t="s">
        <v>41</v>
      </c>
      <c r="BI3" s="39" t="s">
        <v>42</v>
      </c>
      <c r="BJ3" s="39" t="s">
        <v>157</v>
      </c>
      <c r="BK3" s="39" t="s">
        <v>14</v>
      </c>
      <c r="BL3" s="4" t="s">
        <v>15</v>
      </c>
      <c r="BN3" s="35" t="s">
        <v>48</v>
      </c>
      <c r="BO3" s="39" t="s">
        <v>16</v>
      </c>
      <c r="BP3" s="39" t="s">
        <v>17</v>
      </c>
      <c r="BQ3" s="39" t="s">
        <v>18</v>
      </c>
      <c r="BR3" s="39" t="s">
        <v>19</v>
      </c>
      <c r="BS3" s="39" t="s">
        <v>20</v>
      </c>
      <c r="BT3" s="39" t="s">
        <v>21</v>
      </c>
      <c r="BU3" s="39" t="s">
        <v>22</v>
      </c>
      <c r="BV3" s="39" t="s">
        <v>23</v>
      </c>
      <c r="BW3" s="39" t="s">
        <v>24</v>
      </c>
      <c r="BX3" s="39" t="s">
        <v>25</v>
      </c>
      <c r="BY3" s="39" t="s">
        <v>26</v>
      </c>
      <c r="BZ3" s="39" t="s">
        <v>27</v>
      </c>
      <c r="CA3" s="39" t="s">
        <v>28</v>
      </c>
      <c r="CB3" s="39" t="s">
        <v>29</v>
      </c>
      <c r="CC3" s="39" t="s">
        <v>30</v>
      </c>
      <c r="CD3" s="39" t="s">
        <v>31</v>
      </c>
      <c r="CE3" s="39" t="s">
        <v>32</v>
      </c>
      <c r="CF3" s="39" t="s">
        <v>33</v>
      </c>
      <c r="CG3" s="39" t="s">
        <v>34</v>
      </c>
      <c r="CH3" s="39" t="s">
        <v>35</v>
      </c>
      <c r="CI3" s="39" t="s">
        <v>36</v>
      </c>
      <c r="CJ3" s="39" t="s">
        <v>37</v>
      </c>
      <c r="CK3" s="39" t="s">
        <v>38</v>
      </c>
      <c r="CL3" s="39" t="s">
        <v>39</v>
      </c>
      <c r="CM3" s="39" t="s">
        <v>40</v>
      </c>
      <c r="CN3" s="39" t="s">
        <v>41</v>
      </c>
      <c r="CO3" s="39" t="s">
        <v>42</v>
      </c>
      <c r="CP3" s="39" t="s">
        <v>157</v>
      </c>
      <c r="CQ3" s="39" t="s">
        <v>14</v>
      </c>
      <c r="CR3" s="4" t="s">
        <v>15</v>
      </c>
      <c r="CT3" s="35" t="s">
        <v>48</v>
      </c>
      <c r="CU3" s="39" t="s">
        <v>16</v>
      </c>
      <c r="CV3" s="39" t="s">
        <v>17</v>
      </c>
      <c r="CW3" s="39" t="s">
        <v>18</v>
      </c>
      <c r="CX3" s="39" t="s">
        <v>19</v>
      </c>
      <c r="CY3" s="39" t="s">
        <v>20</v>
      </c>
      <c r="CZ3" s="39" t="s">
        <v>21</v>
      </c>
      <c r="DA3" s="39" t="s">
        <v>22</v>
      </c>
      <c r="DB3" s="39" t="s">
        <v>23</v>
      </c>
      <c r="DC3" s="39" t="s">
        <v>24</v>
      </c>
      <c r="DD3" s="39" t="s">
        <v>25</v>
      </c>
      <c r="DE3" s="39" t="s">
        <v>26</v>
      </c>
      <c r="DF3" s="39" t="s">
        <v>27</v>
      </c>
      <c r="DG3" s="39" t="s">
        <v>28</v>
      </c>
      <c r="DH3" s="39" t="s">
        <v>29</v>
      </c>
      <c r="DI3" s="39" t="s">
        <v>30</v>
      </c>
      <c r="DJ3" s="39" t="s">
        <v>31</v>
      </c>
      <c r="DK3" s="39" t="s">
        <v>32</v>
      </c>
      <c r="DL3" s="39" t="s">
        <v>33</v>
      </c>
      <c r="DM3" s="39" t="s">
        <v>34</v>
      </c>
      <c r="DN3" s="39" t="s">
        <v>35</v>
      </c>
      <c r="DO3" s="39" t="s">
        <v>36</v>
      </c>
      <c r="DP3" s="39" t="s">
        <v>37</v>
      </c>
      <c r="DQ3" s="39" t="s">
        <v>38</v>
      </c>
      <c r="DR3" s="39" t="s">
        <v>39</v>
      </c>
      <c r="DS3" s="39" t="s">
        <v>40</v>
      </c>
      <c r="DT3" s="39" t="s">
        <v>41</v>
      </c>
      <c r="DU3" s="39" t="s">
        <v>42</v>
      </c>
      <c r="DV3" s="39" t="s">
        <v>157</v>
      </c>
      <c r="DW3" s="39" t="s">
        <v>14</v>
      </c>
      <c r="DX3" s="4" t="s">
        <v>15</v>
      </c>
      <c r="DZ3" s="35" t="s">
        <v>48</v>
      </c>
      <c r="EA3" s="39" t="s">
        <v>16</v>
      </c>
      <c r="EB3" s="39" t="s">
        <v>17</v>
      </c>
      <c r="EC3" s="39" t="s">
        <v>18</v>
      </c>
      <c r="ED3" s="39" t="s">
        <v>19</v>
      </c>
      <c r="EE3" s="39" t="s">
        <v>20</v>
      </c>
      <c r="EF3" s="39" t="s">
        <v>21</v>
      </c>
      <c r="EG3" s="39" t="s">
        <v>22</v>
      </c>
      <c r="EH3" s="39" t="s">
        <v>23</v>
      </c>
      <c r="EI3" s="39" t="s">
        <v>24</v>
      </c>
      <c r="EJ3" s="39" t="s">
        <v>25</v>
      </c>
      <c r="EK3" s="39" t="s">
        <v>26</v>
      </c>
      <c r="EL3" s="39" t="s">
        <v>27</v>
      </c>
      <c r="EM3" s="39" t="s">
        <v>28</v>
      </c>
      <c r="EN3" s="39" t="s">
        <v>29</v>
      </c>
      <c r="EO3" s="39" t="s">
        <v>30</v>
      </c>
      <c r="EP3" s="39" t="s">
        <v>31</v>
      </c>
      <c r="EQ3" s="39" t="s">
        <v>32</v>
      </c>
      <c r="ER3" s="39" t="s">
        <v>33</v>
      </c>
      <c r="ES3" s="39" t="s">
        <v>34</v>
      </c>
      <c r="ET3" s="39" t="s">
        <v>35</v>
      </c>
      <c r="EU3" s="39" t="s">
        <v>36</v>
      </c>
      <c r="EV3" s="39" t="s">
        <v>37</v>
      </c>
      <c r="EW3" s="39" t="s">
        <v>38</v>
      </c>
      <c r="EX3" s="39" t="s">
        <v>39</v>
      </c>
      <c r="EY3" s="39" t="s">
        <v>40</v>
      </c>
      <c r="EZ3" s="39" t="s">
        <v>41</v>
      </c>
      <c r="FA3" s="39" t="s">
        <v>42</v>
      </c>
      <c r="FB3" s="39" t="s">
        <v>157</v>
      </c>
      <c r="FC3" s="39" t="s">
        <v>14</v>
      </c>
      <c r="FD3" s="4" t="s">
        <v>15</v>
      </c>
      <c r="FF3" s="35" t="s">
        <v>48</v>
      </c>
      <c r="FG3" s="39" t="s">
        <v>16</v>
      </c>
      <c r="FH3" s="39" t="s">
        <v>17</v>
      </c>
      <c r="FI3" s="39" t="s">
        <v>18</v>
      </c>
      <c r="FJ3" s="39" t="s">
        <v>19</v>
      </c>
      <c r="FK3" s="39" t="s">
        <v>20</v>
      </c>
      <c r="FL3" s="39" t="s">
        <v>21</v>
      </c>
      <c r="FM3" s="39" t="s">
        <v>22</v>
      </c>
      <c r="FN3" s="39" t="s">
        <v>23</v>
      </c>
      <c r="FO3" s="39" t="s">
        <v>24</v>
      </c>
      <c r="FP3" s="39" t="s">
        <v>25</v>
      </c>
      <c r="FQ3" s="39" t="s">
        <v>26</v>
      </c>
      <c r="FR3" s="39" t="s">
        <v>27</v>
      </c>
      <c r="FS3" s="39" t="s">
        <v>28</v>
      </c>
      <c r="FT3" s="39" t="s">
        <v>29</v>
      </c>
      <c r="FU3" s="39" t="s">
        <v>30</v>
      </c>
      <c r="FV3" s="39" t="s">
        <v>31</v>
      </c>
      <c r="FW3" s="39" t="s">
        <v>32</v>
      </c>
      <c r="FX3" s="39" t="s">
        <v>33</v>
      </c>
      <c r="FY3" s="39" t="s">
        <v>34</v>
      </c>
      <c r="FZ3" s="39" t="s">
        <v>35</v>
      </c>
      <c r="GA3" s="39" t="s">
        <v>36</v>
      </c>
      <c r="GB3" s="39" t="s">
        <v>37</v>
      </c>
      <c r="GC3" s="39" t="s">
        <v>38</v>
      </c>
      <c r="GD3" s="39" t="s">
        <v>39</v>
      </c>
      <c r="GE3" s="39" t="s">
        <v>40</v>
      </c>
      <c r="GF3" s="39" t="s">
        <v>41</v>
      </c>
      <c r="GG3" s="39" t="s">
        <v>42</v>
      </c>
      <c r="GH3" s="39" t="s">
        <v>157</v>
      </c>
      <c r="GI3" s="39" t="s">
        <v>14</v>
      </c>
      <c r="GJ3" s="4" t="s">
        <v>15</v>
      </c>
    </row>
    <row r="4" spans="2:192" x14ac:dyDescent="0.25">
      <c r="B4" s="51" t="s">
        <v>49</v>
      </c>
      <c r="C4" s="10">
        <v>49</v>
      </c>
      <c r="D4" s="10">
        <v>277</v>
      </c>
      <c r="E4" s="10">
        <v>541</v>
      </c>
      <c r="F4" s="10">
        <v>24</v>
      </c>
      <c r="G4" s="10">
        <v>1396</v>
      </c>
      <c r="H4" s="10">
        <v>624</v>
      </c>
      <c r="I4" s="10">
        <v>258</v>
      </c>
      <c r="J4" s="10">
        <v>210</v>
      </c>
      <c r="K4" s="10">
        <v>312</v>
      </c>
      <c r="L4" s="10">
        <v>771</v>
      </c>
      <c r="M4" s="10">
        <v>907</v>
      </c>
      <c r="N4" s="10">
        <v>202</v>
      </c>
      <c r="O4" s="10">
        <v>157</v>
      </c>
      <c r="P4" s="10">
        <v>500</v>
      </c>
      <c r="Q4" s="10">
        <v>412</v>
      </c>
      <c r="R4" s="10">
        <v>687</v>
      </c>
      <c r="S4" s="10">
        <v>257</v>
      </c>
      <c r="T4" s="10">
        <v>488</v>
      </c>
      <c r="U4" s="10">
        <v>1524</v>
      </c>
      <c r="V4" s="10">
        <v>423</v>
      </c>
      <c r="W4" s="10">
        <v>142</v>
      </c>
      <c r="X4" s="10">
        <v>20</v>
      </c>
      <c r="Y4" s="10">
        <v>541</v>
      </c>
      <c r="Z4" s="10">
        <v>308</v>
      </c>
      <c r="AA4" s="10">
        <v>114</v>
      </c>
      <c r="AB4" s="10">
        <v>1633</v>
      </c>
      <c r="AC4" s="10">
        <v>70</v>
      </c>
      <c r="AD4" s="10"/>
      <c r="AE4" s="40">
        <f>SUM(C4:AD4)</f>
        <v>12847</v>
      </c>
      <c r="AF4" s="56">
        <f>AE4/$AE$7</f>
        <v>0.51976372537120197</v>
      </c>
      <c r="AH4" s="51" t="s">
        <v>49</v>
      </c>
      <c r="AI4" s="10">
        <v>309</v>
      </c>
      <c r="AJ4" s="10">
        <v>1252</v>
      </c>
      <c r="AK4" s="10">
        <v>2040</v>
      </c>
      <c r="AL4" s="10">
        <v>172</v>
      </c>
      <c r="AM4" s="10">
        <v>6082</v>
      </c>
      <c r="AN4" s="10">
        <v>2673</v>
      </c>
      <c r="AO4" s="10">
        <v>1602</v>
      </c>
      <c r="AP4" s="10">
        <v>789</v>
      </c>
      <c r="AQ4" s="10">
        <v>1269</v>
      </c>
      <c r="AR4" s="10">
        <v>2937</v>
      </c>
      <c r="AS4" s="10">
        <v>3581</v>
      </c>
      <c r="AT4" s="10">
        <v>1073</v>
      </c>
      <c r="AU4" s="10">
        <v>580</v>
      </c>
      <c r="AV4" s="10">
        <v>1653</v>
      </c>
      <c r="AW4" s="10">
        <v>1167</v>
      </c>
      <c r="AX4" s="10">
        <v>2785</v>
      </c>
      <c r="AY4" s="10">
        <v>1127</v>
      </c>
      <c r="AZ4" s="10">
        <v>1874</v>
      </c>
      <c r="BA4" s="10">
        <v>6744</v>
      </c>
      <c r="BB4" s="10">
        <v>1821</v>
      </c>
      <c r="BC4" s="10">
        <v>587</v>
      </c>
      <c r="BD4" s="10">
        <v>67</v>
      </c>
      <c r="BE4" s="10">
        <v>2210</v>
      </c>
      <c r="BF4" s="10">
        <v>1194</v>
      </c>
      <c r="BG4" s="10">
        <v>567</v>
      </c>
      <c r="BH4" s="10">
        <v>6218</v>
      </c>
      <c r="BI4" s="10">
        <v>199</v>
      </c>
      <c r="BJ4" s="10">
        <v>6</v>
      </c>
      <c r="BK4" s="40">
        <f>SUM(AI4:BJ4)</f>
        <v>52578</v>
      </c>
      <c r="BL4" s="56">
        <f>BK4/$BK$7</f>
        <v>0.50004755292640712</v>
      </c>
      <c r="BN4" s="51" t="s">
        <v>49</v>
      </c>
      <c r="BO4" s="10">
        <v>236</v>
      </c>
      <c r="BP4" s="10">
        <v>1025</v>
      </c>
      <c r="BQ4" s="10">
        <v>1579</v>
      </c>
      <c r="BR4" s="10">
        <v>158</v>
      </c>
      <c r="BS4" s="10">
        <v>4470</v>
      </c>
      <c r="BT4" s="10">
        <v>2500</v>
      </c>
      <c r="BU4" s="10">
        <v>1251</v>
      </c>
      <c r="BV4" s="10">
        <v>798</v>
      </c>
      <c r="BW4" s="10">
        <v>1354</v>
      </c>
      <c r="BX4" s="10">
        <v>2416</v>
      </c>
      <c r="BY4" s="10">
        <v>3631</v>
      </c>
      <c r="BZ4" s="10">
        <v>1059</v>
      </c>
      <c r="CA4" s="10">
        <v>534</v>
      </c>
      <c r="CB4" s="10">
        <v>1745</v>
      </c>
      <c r="CC4" s="10">
        <v>1344</v>
      </c>
      <c r="CD4" s="10">
        <v>2187</v>
      </c>
      <c r="CE4" s="10">
        <v>890</v>
      </c>
      <c r="CF4" s="10">
        <v>2087</v>
      </c>
      <c r="CG4" s="10">
        <v>7274</v>
      </c>
      <c r="CH4" s="10">
        <v>1676</v>
      </c>
      <c r="CI4" s="10">
        <v>499</v>
      </c>
      <c r="CJ4" s="10">
        <v>63</v>
      </c>
      <c r="CK4" s="10">
        <v>2493</v>
      </c>
      <c r="CL4" s="10">
        <v>1591</v>
      </c>
      <c r="CM4" s="10">
        <v>589</v>
      </c>
      <c r="CN4" s="10">
        <v>7544</v>
      </c>
      <c r="CO4" s="10">
        <v>163</v>
      </c>
      <c r="CP4" s="10">
        <v>16</v>
      </c>
      <c r="CQ4" s="40">
        <f>SUM(BO4:CP4)</f>
        <v>51172</v>
      </c>
      <c r="CR4" s="56">
        <f>CQ4/$CQ$7</f>
        <v>0.48908513973314982</v>
      </c>
      <c r="CT4" s="51" t="s">
        <v>49</v>
      </c>
      <c r="CU4" s="10">
        <v>135</v>
      </c>
      <c r="CV4" s="10">
        <v>532</v>
      </c>
      <c r="CW4" s="10">
        <v>1046</v>
      </c>
      <c r="CX4" s="10">
        <v>87</v>
      </c>
      <c r="CY4" s="10">
        <v>2489</v>
      </c>
      <c r="CZ4" s="10">
        <v>1622</v>
      </c>
      <c r="DA4" s="10">
        <v>907</v>
      </c>
      <c r="DB4" s="10">
        <v>580</v>
      </c>
      <c r="DC4" s="10">
        <v>997</v>
      </c>
      <c r="DD4" s="10">
        <v>1347</v>
      </c>
      <c r="DE4" s="10">
        <v>2471</v>
      </c>
      <c r="DF4" s="10">
        <v>733</v>
      </c>
      <c r="DG4" s="10">
        <v>425</v>
      </c>
      <c r="DH4" s="10">
        <v>1045</v>
      </c>
      <c r="DI4" s="10">
        <v>921</v>
      </c>
      <c r="DJ4" s="10">
        <v>1255</v>
      </c>
      <c r="DK4" s="10">
        <v>591</v>
      </c>
      <c r="DL4" s="10">
        <v>1494</v>
      </c>
      <c r="DM4" s="10">
        <v>4570</v>
      </c>
      <c r="DN4" s="10">
        <v>1070</v>
      </c>
      <c r="DO4" s="10">
        <v>240</v>
      </c>
      <c r="DP4" s="10">
        <v>42</v>
      </c>
      <c r="DQ4" s="10">
        <v>1999</v>
      </c>
      <c r="DR4" s="10">
        <v>1274</v>
      </c>
      <c r="DS4" s="10">
        <v>375</v>
      </c>
      <c r="DT4" s="10">
        <v>6788</v>
      </c>
      <c r="DU4" s="10">
        <v>85</v>
      </c>
      <c r="DV4" s="10">
        <v>5</v>
      </c>
      <c r="DW4" s="40">
        <f>SUM(CU4:DV4)</f>
        <v>35125</v>
      </c>
      <c r="DX4" s="56">
        <f>DW4/$DW$7</f>
        <v>0.47533019378586122</v>
      </c>
      <c r="DZ4" s="51" t="s">
        <v>49</v>
      </c>
      <c r="EA4" s="10">
        <v>83</v>
      </c>
      <c r="EB4" s="10">
        <v>392</v>
      </c>
      <c r="EC4" s="10">
        <v>855</v>
      </c>
      <c r="ED4" s="10">
        <v>54</v>
      </c>
      <c r="EE4" s="10">
        <v>1824</v>
      </c>
      <c r="EF4" s="10">
        <v>1034</v>
      </c>
      <c r="EG4" s="10">
        <v>691</v>
      </c>
      <c r="EH4" s="10">
        <v>522</v>
      </c>
      <c r="EI4" s="10">
        <v>806</v>
      </c>
      <c r="EJ4" s="10">
        <v>912</v>
      </c>
      <c r="EK4" s="10">
        <v>2050</v>
      </c>
      <c r="EL4" s="10">
        <v>581</v>
      </c>
      <c r="EM4" s="10">
        <v>355</v>
      </c>
      <c r="EN4" s="10">
        <v>861</v>
      </c>
      <c r="EO4" s="10">
        <v>698</v>
      </c>
      <c r="EP4" s="10">
        <v>962</v>
      </c>
      <c r="EQ4" s="10">
        <v>519</v>
      </c>
      <c r="ER4" s="10">
        <v>1138</v>
      </c>
      <c r="ES4" s="10">
        <v>3529</v>
      </c>
      <c r="ET4" s="10">
        <v>688</v>
      </c>
      <c r="EU4" s="10">
        <v>229</v>
      </c>
      <c r="EV4" s="10">
        <v>18</v>
      </c>
      <c r="EW4" s="10">
        <v>1544</v>
      </c>
      <c r="EX4" s="10">
        <v>968</v>
      </c>
      <c r="EY4" s="10">
        <v>333</v>
      </c>
      <c r="EZ4" s="10">
        <v>5784</v>
      </c>
      <c r="FA4" s="10">
        <v>58</v>
      </c>
      <c r="FB4" s="10">
        <v>5</v>
      </c>
      <c r="FC4" s="40">
        <f>SUM(EA4:FB4)</f>
        <v>27493</v>
      </c>
      <c r="FD4" s="56">
        <f>FC4/$FC$7</f>
        <v>0.45783513738551207</v>
      </c>
      <c r="FF4" s="51" t="s">
        <v>49</v>
      </c>
      <c r="FG4" s="10">
        <v>67</v>
      </c>
      <c r="FH4" s="10">
        <v>319</v>
      </c>
      <c r="FI4" s="10">
        <v>860</v>
      </c>
      <c r="FJ4" s="10">
        <v>57</v>
      </c>
      <c r="FK4" s="10">
        <v>1702</v>
      </c>
      <c r="FL4" s="10">
        <v>965</v>
      </c>
      <c r="FM4" s="10">
        <v>553</v>
      </c>
      <c r="FN4" s="10">
        <v>383</v>
      </c>
      <c r="FO4" s="10">
        <v>696</v>
      </c>
      <c r="FP4" s="10">
        <v>759</v>
      </c>
      <c r="FQ4" s="10">
        <v>2130</v>
      </c>
      <c r="FR4" s="10">
        <v>495</v>
      </c>
      <c r="FS4" s="10">
        <v>316</v>
      </c>
      <c r="FT4" s="10">
        <v>601</v>
      </c>
      <c r="FU4" s="10">
        <v>518</v>
      </c>
      <c r="FV4" s="10">
        <v>769</v>
      </c>
      <c r="FW4" s="10">
        <v>327</v>
      </c>
      <c r="FX4" s="10">
        <v>982</v>
      </c>
      <c r="FY4" s="10">
        <v>2945</v>
      </c>
      <c r="FZ4" s="10">
        <v>597</v>
      </c>
      <c r="GA4" s="10">
        <v>235</v>
      </c>
      <c r="GB4" s="10">
        <v>22</v>
      </c>
      <c r="GC4" s="10">
        <v>1178</v>
      </c>
      <c r="GD4" s="10">
        <v>861</v>
      </c>
      <c r="GE4" s="10">
        <v>281</v>
      </c>
      <c r="GF4" s="10">
        <v>5478</v>
      </c>
      <c r="GG4" s="10">
        <v>61</v>
      </c>
      <c r="GH4" s="10"/>
      <c r="GI4" s="40">
        <f>SUM(FG4:GH4)</f>
        <v>24157</v>
      </c>
      <c r="GJ4" s="56">
        <f>GI4/$GI$7</f>
        <v>0.4486312818036623</v>
      </c>
    </row>
    <row r="5" spans="2:192" x14ac:dyDescent="0.25">
      <c r="B5" s="51" t="s">
        <v>50</v>
      </c>
      <c r="C5" s="10">
        <v>36</v>
      </c>
      <c r="D5" s="10">
        <v>186</v>
      </c>
      <c r="E5" s="10">
        <v>462</v>
      </c>
      <c r="F5" s="10">
        <v>26</v>
      </c>
      <c r="G5" s="10">
        <v>916</v>
      </c>
      <c r="H5" s="10">
        <v>457</v>
      </c>
      <c r="I5" s="10">
        <v>250</v>
      </c>
      <c r="J5" s="10">
        <v>198</v>
      </c>
      <c r="K5" s="10">
        <v>236</v>
      </c>
      <c r="L5" s="10">
        <v>537</v>
      </c>
      <c r="M5" s="10">
        <v>675</v>
      </c>
      <c r="N5" s="10">
        <v>152</v>
      </c>
      <c r="O5" s="10">
        <v>121</v>
      </c>
      <c r="P5" s="10">
        <v>395</v>
      </c>
      <c r="Q5" s="10">
        <v>227</v>
      </c>
      <c r="R5" s="10">
        <v>474</v>
      </c>
      <c r="S5" s="10">
        <v>170</v>
      </c>
      <c r="T5" s="10">
        <v>397</v>
      </c>
      <c r="U5" s="10">
        <v>1304</v>
      </c>
      <c r="V5" s="10">
        <v>323</v>
      </c>
      <c r="W5" s="10">
        <v>118</v>
      </c>
      <c r="X5" s="10">
        <v>20</v>
      </c>
      <c r="Y5" s="10">
        <v>363</v>
      </c>
      <c r="Z5" s="10">
        <v>231</v>
      </c>
      <c r="AA5" s="10">
        <v>116</v>
      </c>
      <c r="AB5" s="10">
        <v>1321</v>
      </c>
      <c r="AC5" s="10">
        <v>41</v>
      </c>
      <c r="AD5" s="10"/>
      <c r="AE5" s="40">
        <f>SUM(C5:AD5)</f>
        <v>9752</v>
      </c>
      <c r="AF5" s="56">
        <f>AE5/$AE$7</f>
        <v>0.39454626370514223</v>
      </c>
      <c r="AH5" s="51" t="s">
        <v>50</v>
      </c>
      <c r="AI5" s="10">
        <v>206</v>
      </c>
      <c r="AJ5" s="10">
        <v>965</v>
      </c>
      <c r="AK5" s="10">
        <v>1752</v>
      </c>
      <c r="AL5" s="10">
        <v>140</v>
      </c>
      <c r="AM5" s="10">
        <v>4569</v>
      </c>
      <c r="AN5" s="10">
        <v>2245</v>
      </c>
      <c r="AO5" s="10">
        <v>1231</v>
      </c>
      <c r="AP5" s="10">
        <v>720</v>
      </c>
      <c r="AQ5" s="10">
        <v>980</v>
      </c>
      <c r="AR5" s="10">
        <v>2252</v>
      </c>
      <c r="AS5" s="10">
        <v>2837</v>
      </c>
      <c r="AT5" s="10">
        <v>901</v>
      </c>
      <c r="AU5" s="10">
        <v>413</v>
      </c>
      <c r="AV5" s="10">
        <v>1310</v>
      </c>
      <c r="AW5" s="10">
        <v>816</v>
      </c>
      <c r="AX5" s="10">
        <v>2024</v>
      </c>
      <c r="AY5" s="10">
        <v>931</v>
      </c>
      <c r="AZ5" s="10">
        <v>1506</v>
      </c>
      <c r="BA5" s="10">
        <v>6108</v>
      </c>
      <c r="BB5" s="10">
        <v>1622</v>
      </c>
      <c r="BC5" s="10">
        <v>532</v>
      </c>
      <c r="BD5" s="10">
        <v>69</v>
      </c>
      <c r="BE5" s="10">
        <v>1861</v>
      </c>
      <c r="BF5" s="10">
        <v>1024</v>
      </c>
      <c r="BG5" s="10">
        <v>419</v>
      </c>
      <c r="BH5" s="10">
        <v>5673</v>
      </c>
      <c r="BI5" s="10">
        <v>164</v>
      </c>
      <c r="BJ5" s="10">
        <v>4</v>
      </c>
      <c r="BK5" s="40">
        <f>SUM(AI5:BJ5)</f>
        <v>43274</v>
      </c>
      <c r="BL5" s="56">
        <f>BK5/$BK$7</f>
        <v>0.41156106746809201</v>
      </c>
      <c r="BN5" s="51" t="s">
        <v>50</v>
      </c>
      <c r="BO5" s="10">
        <v>197</v>
      </c>
      <c r="BP5" s="10">
        <v>823</v>
      </c>
      <c r="BQ5" s="10">
        <v>1477</v>
      </c>
      <c r="BR5" s="10">
        <v>111</v>
      </c>
      <c r="BS5" s="10">
        <v>3507</v>
      </c>
      <c r="BT5" s="10">
        <v>2288</v>
      </c>
      <c r="BU5" s="10">
        <v>1174</v>
      </c>
      <c r="BV5" s="10">
        <v>725</v>
      </c>
      <c r="BW5" s="10">
        <v>1210</v>
      </c>
      <c r="BX5" s="10">
        <v>1965</v>
      </c>
      <c r="BY5" s="10">
        <v>3209</v>
      </c>
      <c r="BZ5" s="10">
        <v>922</v>
      </c>
      <c r="CA5" s="10">
        <v>376</v>
      </c>
      <c r="CB5" s="10">
        <v>1380</v>
      </c>
      <c r="CC5" s="10">
        <v>1066</v>
      </c>
      <c r="CD5" s="10">
        <v>1887</v>
      </c>
      <c r="CE5" s="10">
        <v>756</v>
      </c>
      <c r="CF5" s="10">
        <v>1733</v>
      </c>
      <c r="CG5" s="10">
        <v>6251</v>
      </c>
      <c r="CH5" s="10">
        <v>1402</v>
      </c>
      <c r="CI5" s="10">
        <v>410</v>
      </c>
      <c r="CJ5" s="10">
        <v>57</v>
      </c>
      <c r="CK5" s="10">
        <v>2143</v>
      </c>
      <c r="CL5" s="10">
        <v>1309</v>
      </c>
      <c r="CM5" s="10">
        <v>492</v>
      </c>
      <c r="CN5" s="10">
        <v>6431</v>
      </c>
      <c r="CO5" s="10">
        <v>164</v>
      </c>
      <c r="CP5" s="10">
        <v>7</v>
      </c>
      <c r="CQ5" s="40">
        <f>SUM(BO5:CP5)</f>
        <v>43472</v>
      </c>
      <c r="CR5" s="56">
        <f>CQ5/$CQ$7</f>
        <v>0.41549107313529837</v>
      </c>
      <c r="CT5" s="51" t="s">
        <v>50</v>
      </c>
      <c r="CU5" s="10">
        <v>116</v>
      </c>
      <c r="CV5" s="10">
        <v>462</v>
      </c>
      <c r="CW5" s="10">
        <v>926</v>
      </c>
      <c r="CX5" s="10">
        <v>72</v>
      </c>
      <c r="CY5" s="10">
        <v>2131</v>
      </c>
      <c r="CZ5" s="10">
        <v>1473</v>
      </c>
      <c r="DA5" s="10">
        <v>781</v>
      </c>
      <c r="DB5" s="10">
        <v>514</v>
      </c>
      <c r="DC5" s="10">
        <v>855</v>
      </c>
      <c r="DD5" s="10">
        <v>1092</v>
      </c>
      <c r="DE5" s="10">
        <v>2334</v>
      </c>
      <c r="DF5" s="10">
        <v>656</v>
      </c>
      <c r="DG5" s="10">
        <v>323</v>
      </c>
      <c r="DH5" s="10">
        <v>774</v>
      </c>
      <c r="DI5" s="10">
        <v>633</v>
      </c>
      <c r="DJ5" s="10">
        <v>1072</v>
      </c>
      <c r="DK5" s="10">
        <v>487</v>
      </c>
      <c r="DL5" s="10">
        <v>1149</v>
      </c>
      <c r="DM5" s="10">
        <v>3918</v>
      </c>
      <c r="DN5" s="10">
        <v>1002</v>
      </c>
      <c r="DO5" s="10">
        <v>228</v>
      </c>
      <c r="DP5" s="10">
        <v>21</v>
      </c>
      <c r="DQ5" s="10">
        <v>1932</v>
      </c>
      <c r="DR5" s="10">
        <v>1008</v>
      </c>
      <c r="DS5" s="10">
        <v>281</v>
      </c>
      <c r="DT5" s="10">
        <v>6386</v>
      </c>
      <c r="DU5" s="10">
        <v>73</v>
      </c>
      <c r="DV5" s="10">
        <v>8</v>
      </c>
      <c r="DW5" s="40">
        <f>SUM(CU5:DV5)</f>
        <v>30707</v>
      </c>
      <c r="DX5" s="56">
        <f t="shared" ref="DX5:DX6" si="0">DW5/$DW$7</f>
        <v>0.41554346649345025</v>
      </c>
      <c r="DZ5" s="51" t="s">
        <v>50</v>
      </c>
      <c r="EA5" s="10">
        <v>78</v>
      </c>
      <c r="EB5" s="10">
        <v>319</v>
      </c>
      <c r="EC5" s="10">
        <v>766</v>
      </c>
      <c r="ED5" s="10">
        <v>43</v>
      </c>
      <c r="EE5" s="10">
        <v>1528</v>
      </c>
      <c r="EF5" s="10">
        <v>910</v>
      </c>
      <c r="EG5" s="10">
        <v>658</v>
      </c>
      <c r="EH5" s="10">
        <v>457</v>
      </c>
      <c r="EI5" s="10">
        <v>704</v>
      </c>
      <c r="EJ5" s="10">
        <v>848</v>
      </c>
      <c r="EK5" s="10">
        <v>1894</v>
      </c>
      <c r="EL5" s="10">
        <v>508</v>
      </c>
      <c r="EM5" s="10">
        <v>312</v>
      </c>
      <c r="EN5" s="10">
        <v>685</v>
      </c>
      <c r="EO5" s="10">
        <v>753</v>
      </c>
      <c r="EP5" s="10">
        <v>932</v>
      </c>
      <c r="EQ5" s="10">
        <v>442</v>
      </c>
      <c r="ER5" s="10">
        <v>982</v>
      </c>
      <c r="ES5" s="10">
        <v>3269</v>
      </c>
      <c r="ET5" s="10">
        <v>579</v>
      </c>
      <c r="EU5" s="10">
        <v>222</v>
      </c>
      <c r="EV5" s="10">
        <v>14</v>
      </c>
      <c r="EW5" s="10">
        <v>1439</v>
      </c>
      <c r="EX5" s="10">
        <v>782</v>
      </c>
      <c r="EY5" s="10">
        <v>265</v>
      </c>
      <c r="EZ5" s="10">
        <v>5574</v>
      </c>
      <c r="FA5" s="10">
        <v>66</v>
      </c>
      <c r="FB5" s="10">
        <v>8</v>
      </c>
      <c r="FC5" s="40">
        <f>SUM(EA5:FB5)</f>
        <v>25037</v>
      </c>
      <c r="FD5" s="56">
        <f t="shared" ref="FD5:FD6" si="1">FC5/$FC$7</f>
        <v>0.41693588676103249</v>
      </c>
      <c r="FF5" s="51" t="s">
        <v>50</v>
      </c>
      <c r="FG5" s="10">
        <v>61</v>
      </c>
      <c r="FH5" s="10">
        <v>284</v>
      </c>
      <c r="FI5" s="10">
        <v>834</v>
      </c>
      <c r="FJ5" s="10">
        <v>45</v>
      </c>
      <c r="FK5" s="10">
        <v>1362</v>
      </c>
      <c r="FL5" s="10">
        <v>889</v>
      </c>
      <c r="FM5" s="10">
        <v>535</v>
      </c>
      <c r="FN5" s="10">
        <v>386</v>
      </c>
      <c r="FO5" s="10">
        <v>634</v>
      </c>
      <c r="FP5" s="10">
        <v>622</v>
      </c>
      <c r="FQ5" s="10">
        <v>2107</v>
      </c>
      <c r="FR5" s="10">
        <v>486</v>
      </c>
      <c r="FS5" s="10">
        <v>266</v>
      </c>
      <c r="FT5" s="10">
        <v>520</v>
      </c>
      <c r="FU5" s="10">
        <v>474</v>
      </c>
      <c r="FV5" s="10">
        <v>674</v>
      </c>
      <c r="FW5" s="10">
        <v>343</v>
      </c>
      <c r="FX5" s="10">
        <v>853</v>
      </c>
      <c r="FY5" s="10">
        <v>2812</v>
      </c>
      <c r="FZ5" s="10">
        <v>604</v>
      </c>
      <c r="GA5" s="10">
        <v>213</v>
      </c>
      <c r="GB5" s="10">
        <v>18</v>
      </c>
      <c r="GC5" s="10">
        <v>1120</v>
      </c>
      <c r="GD5" s="10">
        <v>656</v>
      </c>
      <c r="GE5" s="10">
        <v>248</v>
      </c>
      <c r="GF5" s="10">
        <v>5399</v>
      </c>
      <c r="GG5" s="10">
        <v>35</v>
      </c>
      <c r="GH5" s="10"/>
      <c r="GI5" s="40">
        <f>SUM(FG5:GH5)</f>
        <v>22480</v>
      </c>
      <c r="GJ5" s="56">
        <f t="shared" ref="GJ5:GJ6" si="2">GI5/$GI$7</f>
        <v>0.41748690710544889</v>
      </c>
    </row>
    <row r="6" spans="2:192" x14ac:dyDescent="0.25">
      <c r="B6" s="51" t="s">
        <v>74</v>
      </c>
      <c r="C6" s="10">
        <v>12</v>
      </c>
      <c r="D6" s="10">
        <v>29</v>
      </c>
      <c r="E6" s="10">
        <v>108</v>
      </c>
      <c r="F6" s="10">
        <v>8</v>
      </c>
      <c r="G6" s="10">
        <v>235</v>
      </c>
      <c r="H6" s="10">
        <v>86</v>
      </c>
      <c r="I6" s="10">
        <v>50</v>
      </c>
      <c r="J6" s="10">
        <v>41</v>
      </c>
      <c r="K6" s="10">
        <v>62</v>
      </c>
      <c r="L6" s="10">
        <v>127</v>
      </c>
      <c r="M6" s="10">
        <v>137</v>
      </c>
      <c r="N6" s="10">
        <v>29</v>
      </c>
      <c r="O6" s="10">
        <v>21</v>
      </c>
      <c r="P6" s="10">
        <v>83</v>
      </c>
      <c r="Q6" s="10">
        <v>65</v>
      </c>
      <c r="R6" s="10">
        <v>98</v>
      </c>
      <c r="S6" s="10">
        <v>36</v>
      </c>
      <c r="T6" s="10">
        <v>69</v>
      </c>
      <c r="U6" s="10">
        <v>262</v>
      </c>
      <c r="V6" s="10">
        <v>61</v>
      </c>
      <c r="W6" s="10">
        <v>41</v>
      </c>
      <c r="X6" s="10">
        <v>6</v>
      </c>
      <c r="Y6" s="10">
        <v>108</v>
      </c>
      <c r="Z6" s="10">
        <v>52</v>
      </c>
      <c r="AA6" s="10">
        <v>12</v>
      </c>
      <c r="AB6" s="10">
        <v>268</v>
      </c>
      <c r="AC6" s="10">
        <v>12</v>
      </c>
      <c r="AD6" s="10"/>
      <c r="AE6" s="40">
        <f>SUM(C6:AD6)</f>
        <v>2118</v>
      </c>
      <c r="AF6" s="56">
        <f>AE6/$AE$7</f>
        <v>8.5690010923655788E-2</v>
      </c>
      <c r="AH6" s="51" t="s">
        <v>74</v>
      </c>
      <c r="AI6" s="10">
        <v>38</v>
      </c>
      <c r="AJ6" s="10">
        <v>189</v>
      </c>
      <c r="AK6" s="10">
        <v>413</v>
      </c>
      <c r="AL6" s="10">
        <v>27</v>
      </c>
      <c r="AM6" s="10">
        <v>917</v>
      </c>
      <c r="AN6" s="10">
        <v>424</v>
      </c>
      <c r="AO6" s="10">
        <v>284</v>
      </c>
      <c r="AP6" s="10">
        <v>143</v>
      </c>
      <c r="AQ6" s="10">
        <v>240</v>
      </c>
      <c r="AR6" s="10">
        <v>472</v>
      </c>
      <c r="AS6" s="10">
        <v>630</v>
      </c>
      <c r="AT6" s="10">
        <v>188</v>
      </c>
      <c r="AU6" s="10">
        <v>94</v>
      </c>
      <c r="AV6" s="10">
        <v>251</v>
      </c>
      <c r="AW6" s="10">
        <v>188</v>
      </c>
      <c r="AX6" s="10">
        <v>392</v>
      </c>
      <c r="AY6" s="10">
        <v>165</v>
      </c>
      <c r="AZ6" s="10">
        <v>340</v>
      </c>
      <c r="BA6" s="10">
        <v>1343</v>
      </c>
      <c r="BB6" s="10">
        <v>333</v>
      </c>
      <c r="BC6" s="10">
        <v>97</v>
      </c>
      <c r="BD6" s="10">
        <v>16</v>
      </c>
      <c r="BE6" s="10">
        <v>449</v>
      </c>
      <c r="BF6" s="10">
        <v>244</v>
      </c>
      <c r="BG6" s="10">
        <v>91</v>
      </c>
      <c r="BH6" s="10">
        <v>1275</v>
      </c>
      <c r="BI6" s="10">
        <v>43</v>
      </c>
      <c r="BJ6" s="10">
        <v>8</v>
      </c>
      <c r="BK6" s="40">
        <f>SUM(AI6:BJ6)</f>
        <v>9294</v>
      </c>
      <c r="BL6" s="56">
        <f>BK6/$BK$7</f>
        <v>8.8391379605500919E-2</v>
      </c>
      <c r="BN6" s="51" t="s">
        <v>74</v>
      </c>
      <c r="BO6" s="10">
        <v>42</v>
      </c>
      <c r="BP6" s="10">
        <v>187</v>
      </c>
      <c r="BQ6" s="10">
        <v>259</v>
      </c>
      <c r="BR6" s="10">
        <v>28</v>
      </c>
      <c r="BS6" s="10">
        <v>744</v>
      </c>
      <c r="BT6" s="10">
        <v>429</v>
      </c>
      <c r="BU6" s="10">
        <v>252</v>
      </c>
      <c r="BV6" s="10">
        <v>197</v>
      </c>
      <c r="BW6" s="10">
        <v>294</v>
      </c>
      <c r="BX6" s="10">
        <v>371</v>
      </c>
      <c r="BY6" s="10">
        <v>751</v>
      </c>
      <c r="BZ6" s="10">
        <v>242</v>
      </c>
      <c r="CA6" s="10">
        <v>122</v>
      </c>
      <c r="CB6" s="10">
        <v>320</v>
      </c>
      <c r="CC6" s="10">
        <v>261</v>
      </c>
      <c r="CD6" s="10">
        <v>394</v>
      </c>
      <c r="CE6" s="10">
        <v>134</v>
      </c>
      <c r="CF6" s="10">
        <v>469</v>
      </c>
      <c r="CG6" s="10">
        <v>1470</v>
      </c>
      <c r="CH6" s="10">
        <v>307</v>
      </c>
      <c r="CI6" s="10">
        <v>109</v>
      </c>
      <c r="CJ6" s="10">
        <v>12</v>
      </c>
      <c r="CK6" s="10">
        <v>575</v>
      </c>
      <c r="CL6" s="10">
        <v>321</v>
      </c>
      <c r="CM6" s="10">
        <v>87</v>
      </c>
      <c r="CN6" s="10">
        <v>1541</v>
      </c>
      <c r="CO6" s="10">
        <v>47</v>
      </c>
      <c r="CP6" s="10">
        <v>19</v>
      </c>
      <c r="CQ6" s="40">
        <f>SUM(BO6:CP6)</f>
        <v>9984</v>
      </c>
      <c r="CR6" s="56">
        <f>CQ6/$CQ$7</f>
        <v>9.5423787131551779E-2</v>
      </c>
      <c r="CT6" s="51" t="s">
        <v>74</v>
      </c>
      <c r="CU6" s="10">
        <v>15</v>
      </c>
      <c r="CV6" s="10">
        <v>143</v>
      </c>
      <c r="CW6" s="10">
        <v>217</v>
      </c>
      <c r="CX6" s="10">
        <v>19</v>
      </c>
      <c r="CY6" s="10">
        <v>516</v>
      </c>
      <c r="CZ6" s="10">
        <v>277</v>
      </c>
      <c r="DA6" s="10">
        <v>237</v>
      </c>
      <c r="DB6" s="10">
        <v>141</v>
      </c>
      <c r="DC6" s="10">
        <v>223</v>
      </c>
      <c r="DD6" s="10">
        <v>277</v>
      </c>
      <c r="DE6" s="10">
        <v>608</v>
      </c>
      <c r="DF6" s="10">
        <v>161</v>
      </c>
      <c r="DG6" s="10">
        <v>87</v>
      </c>
      <c r="DH6" s="10">
        <v>187</v>
      </c>
      <c r="DI6" s="10">
        <v>169</v>
      </c>
      <c r="DJ6" s="10">
        <v>275</v>
      </c>
      <c r="DK6" s="10">
        <v>110</v>
      </c>
      <c r="DL6" s="10">
        <v>345</v>
      </c>
      <c r="DM6" s="10">
        <v>1000</v>
      </c>
      <c r="DN6" s="10">
        <v>233</v>
      </c>
      <c r="DO6" s="10">
        <v>97</v>
      </c>
      <c r="DP6" s="10">
        <v>3</v>
      </c>
      <c r="DQ6" s="10">
        <v>515</v>
      </c>
      <c r="DR6" s="10">
        <v>251</v>
      </c>
      <c r="DS6" s="10">
        <v>71</v>
      </c>
      <c r="DT6" s="10">
        <v>1856</v>
      </c>
      <c r="DU6" s="10">
        <v>21</v>
      </c>
      <c r="DV6" s="10">
        <v>10</v>
      </c>
      <c r="DW6" s="40">
        <f>SUM(CU6:DV6)</f>
        <v>8064</v>
      </c>
      <c r="DX6" s="56">
        <f t="shared" si="0"/>
        <v>0.10912633972068854</v>
      </c>
      <c r="DZ6" s="51" t="s">
        <v>74</v>
      </c>
      <c r="EA6" s="10">
        <v>21</v>
      </c>
      <c r="EB6" s="10">
        <v>105</v>
      </c>
      <c r="EC6" s="10">
        <v>219</v>
      </c>
      <c r="ED6" s="10">
        <v>11</v>
      </c>
      <c r="EE6" s="10">
        <v>450</v>
      </c>
      <c r="EF6" s="10">
        <v>232</v>
      </c>
      <c r="EG6" s="10">
        <v>178</v>
      </c>
      <c r="EH6" s="10">
        <v>142</v>
      </c>
      <c r="EI6" s="10">
        <v>236</v>
      </c>
      <c r="EJ6" s="10">
        <v>227</v>
      </c>
      <c r="EK6" s="10">
        <v>587</v>
      </c>
      <c r="EL6" s="10">
        <v>151</v>
      </c>
      <c r="EM6" s="10">
        <v>96</v>
      </c>
      <c r="EN6" s="10">
        <v>188</v>
      </c>
      <c r="EO6" s="10">
        <v>178</v>
      </c>
      <c r="EP6" s="10">
        <v>271</v>
      </c>
      <c r="EQ6" s="10">
        <v>106</v>
      </c>
      <c r="ER6" s="10">
        <v>323</v>
      </c>
      <c r="ES6" s="10">
        <v>895</v>
      </c>
      <c r="ET6" s="10">
        <v>147</v>
      </c>
      <c r="EU6" s="10">
        <v>53</v>
      </c>
      <c r="EV6" s="10">
        <v>9</v>
      </c>
      <c r="EW6" s="10">
        <v>504</v>
      </c>
      <c r="EX6" s="10">
        <v>297</v>
      </c>
      <c r="EY6" s="10">
        <v>68</v>
      </c>
      <c r="EZ6" s="10">
        <v>1795</v>
      </c>
      <c r="FA6" s="10">
        <v>22</v>
      </c>
      <c r="FB6" s="10">
        <v>9</v>
      </c>
      <c r="FC6" s="40">
        <f>SUM(EA6:FB6)</f>
        <v>7520</v>
      </c>
      <c r="FD6" s="56">
        <f t="shared" si="1"/>
        <v>0.12522897585345547</v>
      </c>
      <c r="FF6" s="51" t="s">
        <v>74</v>
      </c>
      <c r="FG6" s="10">
        <v>33</v>
      </c>
      <c r="FH6" s="10">
        <v>83</v>
      </c>
      <c r="FI6" s="10">
        <v>237</v>
      </c>
      <c r="FJ6" s="10">
        <v>21</v>
      </c>
      <c r="FK6" s="10">
        <v>449</v>
      </c>
      <c r="FL6" s="10">
        <v>218</v>
      </c>
      <c r="FM6" s="10">
        <v>221</v>
      </c>
      <c r="FN6" s="10">
        <v>140</v>
      </c>
      <c r="FO6" s="10">
        <v>205</v>
      </c>
      <c r="FP6" s="10">
        <v>200</v>
      </c>
      <c r="FQ6" s="10">
        <v>625</v>
      </c>
      <c r="FR6" s="10">
        <v>156</v>
      </c>
      <c r="FS6" s="10">
        <v>97</v>
      </c>
      <c r="FT6" s="10">
        <v>150</v>
      </c>
      <c r="FU6" s="10">
        <v>172</v>
      </c>
      <c r="FV6" s="10">
        <v>236</v>
      </c>
      <c r="FW6" s="10">
        <v>120</v>
      </c>
      <c r="FX6" s="10">
        <v>254</v>
      </c>
      <c r="FY6" s="10">
        <v>875</v>
      </c>
      <c r="FZ6" s="10">
        <v>164</v>
      </c>
      <c r="GA6" s="10">
        <v>68</v>
      </c>
      <c r="GB6" s="10">
        <v>5</v>
      </c>
      <c r="GC6" s="10">
        <v>383</v>
      </c>
      <c r="GD6" s="10">
        <v>246</v>
      </c>
      <c r="GE6" s="10">
        <v>86</v>
      </c>
      <c r="GF6" s="10">
        <v>1747</v>
      </c>
      <c r="GG6" s="10">
        <v>15</v>
      </c>
      <c r="GH6" s="10">
        <v>3</v>
      </c>
      <c r="GI6" s="40">
        <f>SUM(FG6:GH6)</f>
        <v>7209</v>
      </c>
      <c r="GJ6" s="56">
        <f t="shared" si="2"/>
        <v>0.13388181109088884</v>
      </c>
    </row>
    <row r="7" spans="2:192" ht="15.75" thickBot="1" x14ac:dyDescent="0.3">
      <c r="B7" s="52" t="s">
        <v>51</v>
      </c>
      <c r="C7" s="38">
        <f>SUM(C4:C6)</f>
        <v>97</v>
      </c>
      <c r="D7" s="38">
        <f t="shared" ref="D7:AD7" si="3">SUM(D4:D6)</f>
        <v>492</v>
      </c>
      <c r="E7" s="38">
        <f t="shared" si="3"/>
        <v>1111</v>
      </c>
      <c r="F7" s="38">
        <f t="shared" si="3"/>
        <v>58</v>
      </c>
      <c r="G7" s="38">
        <f t="shared" si="3"/>
        <v>2547</v>
      </c>
      <c r="H7" s="38">
        <f t="shared" si="3"/>
        <v>1167</v>
      </c>
      <c r="I7" s="38">
        <f t="shared" si="3"/>
        <v>558</v>
      </c>
      <c r="J7" s="38">
        <f t="shared" si="3"/>
        <v>449</v>
      </c>
      <c r="K7" s="38">
        <f t="shared" si="3"/>
        <v>610</v>
      </c>
      <c r="L7" s="38">
        <f t="shared" si="3"/>
        <v>1435</v>
      </c>
      <c r="M7" s="38">
        <f t="shared" si="3"/>
        <v>1719</v>
      </c>
      <c r="N7" s="38">
        <f t="shared" si="3"/>
        <v>383</v>
      </c>
      <c r="O7" s="38">
        <f t="shared" si="3"/>
        <v>299</v>
      </c>
      <c r="P7" s="38">
        <f t="shared" si="3"/>
        <v>978</v>
      </c>
      <c r="Q7" s="38">
        <f t="shared" si="3"/>
        <v>704</v>
      </c>
      <c r="R7" s="38">
        <f t="shared" si="3"/>
        <v>1259</v>
      </c>
      <c r="S7" s="38">
        <f t="shared" si="3"/>
        <v>463</v>
      </c>
      <c r="T7" s="38">
        <f t="shared" si="3"/>
        <v>954</v>
      </c>
      <c r="U7" s="38">
        <f t="shared" si="3"/>
        <v>3090</v>
      </c>
      <c r="V7" s="38">
        <f t="shared" si="3"/>
        <v>807</v>
      </c>
      <c r="W7" s="38">
        <f t="shared" si="3"/>
        <v>301</v>
      </c>
      <c r="X7" s="38">
        <f t="shared" si="3"/>
        <v>46</v>
      </c>
      <c r="Y7" s="38">
        <f t="shared" si="3"/>
        <v>1012</v>
      </c>
      <c r="Z7" s="38">
        <f t="shared" si="3"/>
        <v>591</v>
      </c>
      <c r="AA7" s="38">
        <f t="shared" si="3"/>
        <v>242</v>
      </c>
      <c r="AB7" s="38">
        <f t="shared" si="3"/>
        <v>3222</v>
      </c>
      <c r="AC7" s="38">
        <f t="shared" si="3"/>
        <v>123</v>
      </c>
      <c r="AD7" s="38">
        <f t="shared" si="3"/>
        <v>0</v>
      </c>
      <c r="AE7" s="38">
        <f>SUM(AE4:AE6)</f>
        <v>24717</v>
      </c>
      <c r="AF7" s="8">
        <f>SUM(AF4:AF6)</f>
        <v>1</v>
      </c>
      <c r="AH7" s="52" t="s">
        <v>51</v>
      </c>
      <c r="AI7" s="38">
        <f t="shared" ref="AI7:BL7" si="4">SUM(AI4:AI6)</f>
        <v>553</v>
      </c>
      <c r="AJ7" s="38">
        <f t="shared" si="4"/>
        <v>2406</v>
      </c>
      <c r="AK7" s="38">
        <f t="shared" si="4"/>
        <v>4205</v>
      </c>
      <c r="AL7" s="38">
        <f t="shared" si="4"/>
        <v>339</v>
      </c>
      <c r="AM7" s="38">
        <f t="shared" si="4"/>
        <v>11568</v>
      </c>
      <c r="AN7" s="38">
        <f t="shared" si="4"/>
        <v>5342</v>
      </c>
      <c r="AO7" s="38">
        <f t="shared" si="4"/>
        <v>3117</v>
      </c>
      <c r="AP7" s="38">
        <f t="shared" si="4"/>
        <v>1652</v>
      </c>
      <c r="AQ7" s="38">
        <f t="shared" si="4"/>
        <v>2489</v>
      </c>
      <c r="AR7" s="38">
        <f t="shared" si="4"/>
        <v>5661</v>
      </c>
      <c r="AS7" s="38">
        <f t="shared" si="4"/>
        <v>7048</v>
      </c>
      <c r="AT7" s="38">
        <f t="shared" si="4"/>
        <v>2162</v>
      </c>
      <c r="AU7" s="38">
        <f t="shared" si="4"/>
        <v>1087</v>
      </c>
      <c r="AV7" s="38">
        <f t="shared" si="4"/>
        <v>3214</v>
      </c>
      <c r="AW7" s="38">
        <f t="shared" si="4"/>
        <v>2171</v>
      </c>
      <c r="AX7" s="38">
        <f t="shared" si="4"/>
        <v>5201</v>
      </c>
      <c r="AY7" s="38">
        <f t="shared" si="4"/>
        <v>2223</v>
      </c>
      <c r="AZ7" s="38">
        <f t="shared" si="4"/>
        <v>3720</v>
      </c>
      <c r="BA7" s="38">
        <f t="shared" si="4"/>
        <v>14195</v>
      </c>
      <c r="BB7" s="38">
        <f t="shared" si="4"/>
        <v>3776</v>
      </c>
      <c r="BC7" s="38">
        <f t="shared" si="4"/>
        <v>1216</v>
      </c>
      <c r="BD7" s="38">
        <f t="shared" si="4"/>
        <v>152</v>
      </c>
      <c r="BE7" s="38">
        <f t="shared" si="4"/>
        <v>4520</v>
      </c>
      <c r="BF7" s="38">
        <f t="shared" si="4"/>
        <v>2462</v>
      </c>
      <c r="BG7" s="38">
        <f t="shared" si="4"/>
        <v>1077</v>
      </c>
      <c r="BH7" s="38">
        <f t="shared" si="4"/>
        <v>13166</v>
      </c>
      <c r="BI7" s="38">
        <f t="shared" si="4"/>
        <v>406</v>
      </c>
      <c r="BJ7" s="38">
        <f t="shared" si="4"/>
        <v>18</v>
      </c>
      <c r="BK7" s="38">
        <f t="shared" si="4"/>
        <v>105146</v>
      </c>
      <c r="BL7" s="8">
        <f t="shared" si="4"/>
        <v>1</v>
      </c>
      <c r="BN7" s="52" t="s">
        <v>51</v>
      </c>
      <c r="BO7" s="38">
        <f>SUM(BO4:BO6)</f>
        <v>475</v>
      </c>
      <c r="BP7" s="38">
        <f t="shared" ref="BP7:CO7" si="5">SUM(BP4:BP6)</f>
        <v>2035</v>
      </c>
      <c r="BQ7" s="38">
        <f t="shared" si="5"/>
        <v>3315</v>
      </c>
      <c r="BR7" s="38">
        <f t="shared" si="5"/>
        <v>297</v>
      </c>
      <c r="BS7" s="38">
        <f t="shared" si="5"/>
        <v>8721</v>
      </c>
      <c r="BT7" s="38">
        <f t="shared" si="5"/>
        <v>5217</v>
      </c>
      <c r="BU7" s="38">
        <f t="shared" si="5"/>
        <v>2677</v>
      </c>
      <c r="BV7" s="38">
        <f t="shared" si="5"/>
        <v>1720</v>
      </c>
      <c r="BW7" s="38">
        <f t="shared" si="5"/>
        <v>2858</v>
      </c>
      <c r="BX7" s="38">
        <f t="shared" si="5"/>
        <v>4752</v>
      </c>
      <c r="BY7" s="38">
        <f t="shared" si="5"/>
        <v>7591</v>
      </c>
      <c r="BZ7" s="38">
        <f t="shared" si="5"/>
        <v>2223</v>
      </c>
      <c r="CA7" s="38">
        <f t="shared" si="5"/>
        <v>1032</v>
      </c>
      <c r="CB7" s="38">
        <f t="shared" si="5"/>
        <v>3445</v>
      </c>
      <c r="CC7" s="38">
        <f t="shared" si="5"/>
        <v>2671</v>
      </c>
      <c r="CD7" s="38">
        <f t="shared" si="5"/>
        <v>4468</v>
      </c>
      <c r="CE7" s="38">
        <f t="shared" si="5"/>
        <v>1780</v>
      </c>
      <c r="CF7" s="38">
        <f t="shared" si="5"/>
        <v>4289</v>
      </c>
      <c r="CG7" s="38">
        <f t="shared" si="5"/>
        <v>14995</v>
      </c>
      <c r="CH7" s="38">
        <f t="shared" si="5"/>
        <v>3385</v>
      </c>
      <c r="CI7" s="38">
        <f t="shared" si="5"/>
        <v>1018</v>
      </c>
      <c r="CJ7" s="38">
        <f t="shared" si="5"/>
        <v>132</v>
      </c>
      <c r="CK7" s="38">
        <f t="shared" si="5"/>
        <v>5211</v>
      </c>
      <c r="CL7" s="38">
        <f t="shared" si="5"/>
        <v>3221</v>
      </c>
      <c r="CM7" s="38">
        <f t="shared" si="5"/>
        <v>1168</v>
      </c>
      <c r="CN7" s="38">
        <f t="shared" si="5"/>
        <v>15516</v>
      </c>
      <c r="CO7" s="38">
        <f t="shared" si="5"/>
        <v>374</v>
      </c>
      <c r="CP7" s="38">
        <f>SUM(CP4:CP6)</f>
        <v>42</v>
      </c>
      <c r="CQ7" s="38">
        <f>SUM(CQ4:CQ6)</f>
        <v>104628</v>
      </c>
      <c r="CR7" s="8">
        <f>SUM(CR4:CR6)</f>
        <v>1</v>
      </c>
      <c r="CT7" s="52" t="s">
        <v>51</v>
      </c>
      <c r="CU7" s="38">
        <f>SUM(CU4:CU6)</f>
        <v>266</v>
      </c>
      <c r="CV7" s="38">
        <f t="shared" ref="CV7:DU7" si="6">SUM(CV4:CV6)</f>
        <v>1137</v>
      </c>
      <c r="CW7" s="38">
        <f t="shared" si="6"/>
        <v>2189</v>
      </c>
      <c r="CX7" s="38">
        <f t="shared" si="6"/>
        <v>178</v>
      </c>
      <c r="CY7" s="38">
        <f t="shared" si="6"/>
        <v>5136</v>
      </c>
      <c r="CZ7" s="38">
        <f t="shared" si="6"/>
        <v>3372</v>
      </c>
      <c r="DA7" s="38">
        <f t="shared" si="6"/>
        <v>1925</v>
      </c>
      <c r="DB7" s="38">
        <f t="shared" si="6"/>
        <v>1235</v>
      </c>
      <c r="DC7" s="38">
        <f t="shared" si="6"/>
        <v>2075</v>
      </c>
      <c r="DD7" s="38">
        <f t="shared" si="6"/>
        <v>2716</v>
      </c>
      <c r="DE7" s="38">
        <f t="shared" si="6"/>
        <v>5413</v>
      </c>
      <c r="DF7" s="38">
        <f t="shared" si="6"/>
        <v>1550</v>
      </c>
      <c r="DG7" s="38">
        <f t="shared" si="6"/>
        <v>835</v>
      </c>
      <c r="DH7" s="38">
        <f t="shared" si="6"/>
        <v>2006</v>
      </c>
      <c r="DI7" s="38">
        <f t="shared" si="6"/>
        <v>1723</v>
      </c>
      <c r="DJ7" s="38">
        <f t="shared" si="6"/>
        <v>2602</v>
      </c>
      <c r="DK7" s="38">
        <f t="shared" si="6"/>
        <v>1188</v>
      </c>
      <c r="DL7" s="38">
        <f t="shared" si="6"/>
        <v>2988</v>
      </c>
      <c r="DM7" s="38">
        <f t="shared" si="6"/>
        <v>9488</v>
      </c>
      <c r="DN7" s="38">
        <f t="shared" si="6"/>
        <v>2305</v>
      </c>
      <c r="DO7" s="38">
        <f t="shared" si="6"/>
        <v>565</v>
      </c>
      <c r="DP7" s="38">
        <f t="shared" si="6"/>
        <v>66</v>
      </c>
      <c r="DQ7" s="38">
        <f t="shared" si="6"/>
        <v>4446</v>
      </c>
      <c r="DR7" s="38">
        <f t="shared" si="6"/>
        <v>2533</v>
      </c>
      <c r="DS7" s="38">
        <f t="shared" si="6"/>
        <v>727</v>
      </c>
      <c r="DT7" s="38">
        <f t="shared" si="6"/>
        <v>15030</v>
      </c>
      <c r="DU7" s="38">
        <f t="shared" si="6"/>
        <v>179</v>
      </c>
      <c r="DV7" s="38">
        <f>SUM(DV4:DV6)</f>
        <v>23</v>
      </c>
      <c r="DW7" s="38">
        <f>SUM(DW4:DW6)</f>
        <v>73896</v>
      </c>
      <c r="DX7" s="8">
        <f>SUM(DX4:DX6)</f>
        <v>1</v>
      </c>
      <c r="DZ7" s="52" t="s">
        <v>51</v>
      </c>
      <c r="EA7" s="38">
        <f>SUM(EA4:EA6)</f>
        <v>182</v>
      </c>
      <c r="EB7" s="38">
        <f t="shared" ref="EB7:FA7" si="7">SUM(EB4:EB6)</f>
        <v>816</v>
      </c>
      <c r="EC7" s="38">
        <f t="shared" si="7"/>
        <v>1840</v>
      </c>
      <c r="ED7" s="38">
        <f t="shared" si="7"/>
        <v>108</v>
      </c>
      <c r="EE7" s="38">
        <f t="shared" si="7"/>
        <v>3802</v>
      </c>
      <c r="EF7" s="38">
        <f t="shared" si="7"/>
        <v>2176</v>
      </c>
      <c r="EG7" s="38">
        <f t="shared" si="7"/>
        <v>1527</v>
      </c>
      <c r="EH7" s="38">
        <f t="shared" si="7"/>
        <v>1121</v>
      </c>
      <c r="EI7" s="38">
        <f t="shared" si="7"/>
        <v>1746</v>
      </c>
      <c r="EJ7" s="38">
        <f t="shared" si="7"/>
        <v>1987</v>
      </c>
      <c r="EK7" s="38">
        <f t="shared" si="7"/>
        <v>4531</v>
      </c>
      <c r="EL7" s="38">
        <f t="shared" si="7"/>
        <v>1240</v>
      </c>
      <c r="EM7" s="38">
        <f t="shared" si="7"/>
        <v>763</v>
      </c>
      <c r="EN7" s="38">
        <f t="shared" si="7"/>
        <v>1734</v>
      </c>
      <c r="EO7" s="38">
        <f t="shared" si="7"/>
        <v>1629</v>
      </c>
      <c r="EP7" s="38">
        <f t="shared" si="7"/>
        <v>2165</v>
      </c>
      <c r="EQ7" s="38">
        <f t="shared" si="7"/>
        <v>1067</v>
      </c>
      <c r="ER7" s="38">
        <f t="shared" si="7"/>
        <v>2443</v>
      </c>
      <c r="ES7" s="38">
        <f t="shared" si="7"/>
        <v>7693</v>
      </c>
      <c r="ET7" s="38">
        <f t="shared" si="7"/>
        <v>1414</v>
      </c>
      <c r="EU7" s="38">
        <f t="shared" si="7"/>
        <v>504</v>
      </c>
      <c r="EV7" s="38">
        <f t="shared" si="7"/>
        <v>41</v>
      </c>
      <c r="EW7" s="38">
        <f t="shared" si="7"/>
        <v>3487</v>
      </c>
      <c r="EX7" s="38">
        <f t="shared" si="7"/>
        <v>2047</v>
      </c>
      <c r="EY7" s="38">
        <f t="shared" si="7"/>
        <v>666</v>
      </c>
      <c r="EZ7" s="38">
        <f t="shared" si="7"/>
        <v>13153</v>
      </c>
      <c r="FA7" s="38">
        <f t="shared" si="7"/>
        <v>146</v>
      </c>
      <c r="FB7" s="38">
        <f>SUM(FB4:FB6)</f>
        <v>22</v>
      </c>
      <c r="FC7" s="38">
        <f>SUM(FC4:FC6)</f>
        <v>60050</v>
      </c>
      <c r="FD7" s="8">
        <f>SUM(FD4:FD6)</f>
        <v>1</v>
      </c>
      <c r="FF7" s="52" t="s">
        <v>51</v>
      </c>
      <c r="FG7" s="38">
        <f>SUM(FG4:FG6)</f>
        <v>161</v>
      </c>
      <c r="FH7" s="38">
        <f t="shared" ref="FH7:GG7" si="8">SUM(FH4:FH6)</f>
        <v>686</v>
      </c>
      <c r="FI7" s="38">
        <f t="shared" si="8"/>
        <v>1931</v>
      </c>
      <c r="FJ7" s="38">
        <f t="shared" si="8"/>
        <v>123</v>
      </c>
      <c r="FK7" s="38">
        <f t="shared" si="8"/>
        <v>3513</v>
      </c>
      <c r="FL7" s="38">
        <f t="shared" si="8"/>
        <v>2072</v>
      </c>
      <c r="FM7" s="38">
        <f t="shared" si="8"/>
        <v>1309</v>
      </c>
      <c r="FN7" s="38">
        <f t="shared" si="8"/>
        <v>909</v>
      </c>
      <c r="FO7" s="38">
        <f t="shared" si="8"/>
        <v>1535</v>
      </c>
      <c r="FP7" s="38">
        <f t="shared" si="8"/>
        <v>1581</v>
      </c>
      <c r="FQ7" s="38">
        <f t="shared" si="8"/>
        <v>4862</v>
      </c>
      <c r="FR7" s="38">
        <f t="shared" si="8"/>
        <v>1137</v>
      </c>
      <c r="FS7" s="38">
        <f t="shared" si="8"/>
        <v>679</v>
      </c>
      <c r="FT7" s="38">
        <f t="shared" si="8"/>
        <v>1271</v>
      </c>
      <c r="FU7" s="38">
        <f t="shared" si="8"/>
        <v>1164</v>
      </c>
      <c r="FV7" s="38">
        <f t="shared" si="8"/>
        <v>1679</v>
      </c>
      <c r="FW7" s="38">
        <f t="shared" si="8"/>
        <v>790</v>
      </c>
      <c r="FX7" s="38">
        <f t="shared" si="8"/>
        <v>2089</v>
      </c>
      <c r="FY7" s="38">
        <f t="shared" si="8"/>
        <v>6632</v>
      </c>
      <c r="FZ7" s="38">
        <f t="shared" si="8"/>
        <v>1365</v>
      </c>
      <c r="GA7" s="38">
        <f t="shared" si="8"/>
        <v>516</v>
      </c>
      <c r="GB7" s="38">
        <f t="shared" si="8"/>
        <v>45</v>
      </c>
      <c r="GC7" s="38">
        <f t="shared" si="8"/>
        <v>2681</v>
      </c>
      <c r="GD7" s="38">
        <f t="shared" si="8"/>
        <v>1763</v>
      </c>
      <c r="GE7" s="38">
        <f t="shared" si="8"/>
        <v>615</v>
      </c>
      <c r="GF7" s="38">
        <f t="shared" si="8"/>
        <v>12624</v>
      </c>
      <c r="GG7" s="38">
        <f t="shared" si="8"/>
        <v>111</v>
      </c>
      <c r="GH7" s="38">
        <f>SUM(GH4:GH6)</f>
        <v>3</v>
      </c>
      <c r="GI7" s="38">
        <f>SUM(GI4:GI6)</f>
        <v>53846</v>
      </c>
      <c r="GJ7" s="8">
        <f>SUM(GJ4:GJ6)</f>
        <v>1</v>
      </c>
    </row>
    <row r="8" spans="2:192" ht="16.5" thickTop="1" thickBot="1" x14ac:dyDescent="0.3">
      <c r="B8" s="3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AE8" s="79"/>
      <c r="AH8" s="3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BK8" s="79"/>
      <c r="BN8" s="3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T8" s="3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W8" s="20"/>
      <c r="DX8" s="20"/>
      <c r="DZ8" s="3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FC8" s="20"/>
      <c r="FD8" s="20"/>
      <c r="FF8" s="3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GI8" s="20"/>
      <c r="GJ8" s="20"/>
    </row>
    <row r="9" spans="2:192" ht="15.75" thickTop="1" x14ac:dyDescent="0.25">
      <c r="B9" s="125" t="s">
        <v>85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7"/>
      <c r="AH9" s="125" t="s">
        <v>89</v>
      </c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7"/>
      <c r="BN9" s="125" t="s">
        <v>193</v>
      </c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7"/>
      <c r="CT9" s="125" t="s">
        <v>228</v>
      </c>
      <c r="CU9" s="126"/>
      <c r="CV9" s="126"/>
      <c r="CW9" s="126"/>
      <c r="CX9" s="126"/>
      <c r="CY9" s="126"/>
      <c r="CZ9" s="126"/>
      <c r="DA9" s="126"/>
      <c r="DB9" s="126"/>
      <c r="DC9" s="126"/>
      <c r="DD9" s="126"/>
      <c r="DE9" s="126"/>
      <c r="DF9" s="126"/>
      <c r="DG9" s="126"/>
      <c r="DH9" s="126"/>
      <c r="DI9" s="126"/>
      <c r="DJ9" s="126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/>
      <c r="DW9" s="126"/>
      <c r="DX9" s="127"/>
      <c r="DZ9" s="125" t="s">
        <v>253</v>
      </c>
      <c r="EA9" s="126"/>
      <c r="EB9" s="126"/>
      <c r="EC9" s="126"/>
      <c r="ED9" s="126"/>
      <c r="EE9" s="126"/>
      <c r="EF9" s="126"/>
      <c r="EG9" s="126"/>
      <c r="EH9" s="126"/>
      <c r="EI9" s="126"/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6"/>
      <c r="EV9" s="126"/>
      <c r="EW9" s="126"/>
      <c r="EX9" s="126"/>
      <c r="EY9" s="126"/>
      <c r="EZ9" s="126"/>
      <c r="FA9" s="126"/>
      <c r="FB9" s="126"/>
      <c r="FC9" s="126"/>
      <c r="FD9" s="127"/>
      <c r="FF9" s="125" t="s">
        <v>272</v>
      </c>
      <c r="FG9" s="126"/>
      <c r="FH9" s="126"/>
      <c r="FI9" s="126"/>
      <c r="FJ9" s="126"/>
      <c r="FK9" s="126"/>
      <c r="FL9" s="126"/>
      <c r="FM9" s="126"/>
      <c r="FN9" s="126"/>
      <c r="FO9" s="126"/>
      <c r="FP9" s="126"/>
      <c r="FQ9" s="126"/>
      <c r="FR9" s="126"/>
      <c r="FS9" s="126"/>
      <c r="FT9" s="126"/>
      <c r="FU9" s="126"/>
      <c r="FV9" s="126"/>
      <c r="FW9" s="126"/>
      <c r="FX9" s="126"/>
      <c r="FY9" s="126"/>
      <c r="FZ9" s="126"/>
      <c r="GA9" s="126"/>
      <c r="GB9" s="126"/>
      <c r="GC9" s="126"/>
      <c r="GD9" s="126"/>
      <c r="GE9" s="126"/>
      <c r="GF9" s="126"/>
      <c r="GG9" s="126"/>
      <c r="GH9" s="126"/>
      <c r="GI9" s="126"/>
      <c r="GJ9" s="127"/>
    </row>
    <row r="10" spans="2:192" x14ac:dyDescent="0.25">
      <c r="B10" s="35" t="s">
        <v>190</v>
      </c>
      <c r="C10" s="39" t="s">
        <v>16</v>
      </c>
      <c r="D10" s="39" t="s">
        <v>17</v>
      </c>
      <c r="E10" s="39" t="s">
        <v>18</v>
      </c>
      <c r="F10" s="39" t="s">
        <v>19</v>
      </c>
      <c r="G10" s="39" t="s">
        <v>20</v>
      </c>
      <c r="H10" s="39" t="s">
        <v>21</v>
      </c>
      <c r="I10" s="39" t="s">
        <v>22</v>
      </c>
      <c r="J10" s="39" t="s">
        <v>23</v>
      </c>
      <c r="K10" s="39" t="s">
        <v>24</v>
      </c>
      <c r="L10" s="39" t="s">
        <v>25</v>
      </c>
      <c r="M10" s="39" t="s">
        <v>26</v>
      </c>
      <c r="N10" s="39" t="s">
        <v>27</v>
      </c>
      <c r="O10" s="39" t="s">
        <v>28</v>
      </c>
      <c r="P10" s="39" t="s">
        <v>29</v>
      </c>
      <c r="Q10" s="39" t="s">
        <v>30</v>
      </c>
      <c r="R10" s="39" t="s">
        <v>31</v>
      </c>
      <c r="S10" s="39" t="s">
        <v>32</v>
      </c>
      <c r="T10" s="39" t="s">
        <v>33</v>
      </c>
      <c r="U10" s="39" t="s">
        <v>34</v>
      </c>
      <c r="V10" s="39" t="s">
        <v>35</v>
      </c>
      <c r="W10" s="39" t="s">
        <v>36</v>
      </c>
      <c r="X10" s="39" t="s">
        <v>37</v>
      </c>
      <c r="Y10" s="39" t="s">
        <v>38</v>
      </c>
      <c r="Z10" s="39" t="s">
        <v>39</v>
      </c>
      <c r="AA10" s="39" t="s">
        <v>40</v>
      </c>
      <c r="AB10" s="39" t="s">
        <v>41</v>
      </c>
      <c r="AC10" s="39" t="s">
        <v>42</v>
      </c>
      <c r="AD10" s="39" t="s">
        <v>157</v>
      </c>
      <c r="AE10" s="39" t="s">
        <v>14</v>
      </c>
      <c r="AF10" s="4" t="s">
        <v>15</v>
      </c>
      <c r="AH10" s="35" t="s">
        <v>190</v>
      </c>
      <c r="AI10" s="39" t="s">
        <v>16</v>
      </c>
      <c r="AJ10" s="39" t="s">
        <v>17</v>
      </c>
      <c r="AK10" s="39" t="s">
        <v>18</v>
      </c>
      <c r="AL10" s="39" t="s">
        <v>19</v>
      </c>
      <c r="AM10" s="39" t="s">
        <v>20</v>
      </c>
      <c r="AN10" s="39" t="s">
        <v>21</v>
      </c>
      <c r="AO10" s="39" t="s">
        <v>22</v>
      </c>
      <c r="AP10" s="39" t="s">
        <v>23</v>
      </c>
      <c r="AQ10" s="39" t="s">
        <v>24</v>
      </c>
      <c r="AR10" s="39" t="s">
        <v>25</v>
      </c>
      <c r="AS10" s="39" t="s">
        <v>26</v>
      </c>
      <c r="AT10" s="39" t="s">
        <v>27</v>
      </c>
      <c r="AU10" s="39" t="s">
        <v>28</v>
      </c>
      <c r="AV10" s="39" t="s">
        <v>29</v>
      </c>
      <c r="AW10" s="39" t="s">
        <v>30</v>
      </c>
      <c r="AX10" s="39" t="s">
        <v>31</v>
      </c>
      <c r="AY10" s="39" t="s">
        <v>32</v>
      </c>
      <c r="AZ10" s="39" t="s">
        <v>33</v>
      </c>
      <c r="BA10" s="39" t="s">
        <v>34</v>
      </c>
      <c r="BB10" s="39" t="s">
        <v>35</v>
      </c>
      <c r="BC10" s="39" t="s">
        <v>36</v>
      </c>
      <c r="BD10" s="39" t="s">
        <v>37</v>
      </c>
      <c r="BE10" s="39" t="s">
        <v>38</v>
      </c>
      <c r="BF10" s="39" t="s">
        <v>39</v>
      </c>
      <c r="BG10" s="39" t="s">
        <v>40</v>
      </c>
      <c r="BH10" s="39" t="s">
        <v>41</v>
      </c>
      <c r="BI10" s="39" t="s">
        <v>42</v>
      </c>
      <c r="BJ10" s="39" t="s">
        <v>157</v>
      </c>
      <c r="BK10" s="39" t="s">
        <v>14</v>
      </c>
      <c r="BL10" s="4" t="s">
        <v>15</v>
      </c>
      <c r="BN10" s="35" t="s">
        <v>190</v>
      </c>
      <c r="BO10" s="39" t="s">
        <v>16</v>
      </c>
      <c r="BP10" s="39" t="s">
        <v>17</v>
      </c>
      <c r="BQ10" s="39" t="s">
        <v>18</v>
      </c>
      <c r="BR10" s="39" t="s">
        <v>19</v>
      </c>
      <c r="BS10" s="39" t="s">
        <v>20</v>
      </c>
      <c r="BT10" s="39" t="s">
        <v>21</v>
      </c>
      <c r="BU10" s="39" t="s">
        <v>22</v>
      </c>
      <c r="BV10" s="39" t="s">
        <v>23</v>
      </c>
      <c r="BW10" s="39" t="s">
        <v>24</v>
      </c>
      <c r="BX10" s="39" t="s">
        <v>25</v>
      </c>
      <c r="BY10" s="39" t="s">
        <v>26</v>
      </c>
      <c r="BZ10" s="39" t="s">
        <v>27</v>
      </c>
      <c r="CA10" s="39" t="s">
        <v>28</v>
      </c>
      <c r="CB10" s="39" t="s">
        <v>29</v>
      </c>
      <c r="CC10" s="39" t="s">
        <v>30</v>
      </c>
      <c r="CD10" s="39" t="s">
        <v>31</v>
      </c>
      <c r="CE10" s="39" t="s">
        <v>32</v>
      </c>
      <c r="CF10" s="39" t="s">
        <v>33</v>
      </c>
      <c r="CG10" s="39" t="s">
        <v>34</v>
      </c>
      <c r="CH10" s="39" t="s">
        <v>35</v>
      </c>
      <c r="CI10" s="39" t="s">
        <v>36</v>
      </c>
      <c r="CJ10" s="39" t="s">
        <v>37</v>
      </c>
      <c r="CK10" s="39" t="s">
        <v>38</v>
      </c>
      <c r="CL10" s="39" t="s">
        <v>39</v>
      </c>
      <c r="CM10" s="39" t="s">
        <v>40</v>
      </c>
      <c r="CN10" s="39" t="s">
        <v>41</v>
      </c>
      <c r="CO10" s="39" t="s">
        <v>42</v>
      </c>
      <c r="CP10" s="39" t="s">
        <v>157</v>
      </c>
      <c r="CQ10" s="39" t="s">
        <v>14</v>
      </c>
      <c r="CR10" s="4" t="s">
        <v>15</v>
      </c>
      <c r="CT10" s="35" t="s">
        <v>190</v>
      </c>
      <c r="CU10" s="39" t="s">
        <v>16</v>
      </c>
      <c r="CV10" s="39" t="s">
        <v>17</v>
      </c>
      <c r="CW10" s="39" t="s">
        <v>18</v>
      </c>
      <c r="CX10" s="39" t="s">
        <v>19</v>
      </c>
      <c r="CY10" s="39" t="s">
        <v>20</v>
      </c>
      <c r="CZ10" s="39" t="s">
        <v>21</v>
      </c>
      <c r="DA10" s="39" t="s">
        <v>22</v>
      </c>
      <c r="DB10" s="39" t="s">
        <v>23</v>
      </c>
      <c r="DC10" s="39" t="s">
        <v>24</v>
      </c>
      <c r="DD10" s="39" t="s">
        <v>25</v>
      </c>
      <c r="DE10" s="39" t="s">
        <v>26</v>
      </c>
      <c r="DF10" s="39" t="s">
        <v>27</v>
      </c>
      <c r="DG10" s="39" t="s">
        <v>28</v>
      </c>
      <c r="DH10" s="39" t="s">
        <v>29</v>
      </c>
      <c r="DI10" s="39" t="s">
        <v>30</v>
      </c>
      <c r="DJ10" s="39" t="s">
        <v>31</v>
      </c>
      <c r="DK10" s="39" t="s">
        <v>32</v>
      </c>
      <c r="DL10" s="39" t="s">
        <v>33</v>
      </c>
      <c r="DM10" s="39" t="s">
        <v>34</v>
      </c>
      <c r="DN10" s="39" t="s">
        <v>35</v>
      </c>
      <c r="DO10" s="39" t="s">
        <v>36</v>
      </c>
      <c r="DP10" s="39" t="s">
        <v>37</v>
      </c>
      <c r="DQ10" s="39" t="s">
        <v>38</v>
      </c>
      <c r="DR10" s="39" t="s">
        <v>39</v>
      </c>
      <c r="DS10" s="39" t="s">
        <v>40</v>
      </c>
      <c r="DT10" s="39" t="s">
        <v>41</v>
      </c>
      <c r="DU10" s="39" t="s">
        <v>42</v>
      </c>
      <c r="DV10" s="39" t="s">
        <v>157</v>
      </c>
      <c r="DW10" s="39" t="s">
        <v>14</v>
      </c>
      <c r="DX10" s="4" t="s">
        <v>15</v>
      </c>
      <c r="DZ10" s="35" t="s">
        <v>190</v>
      </c>
      <c r="EA10" s="39" t="s">
        <v>16</v>
      </c>
      <c r="EB10" s="39" t="s">
        <v>17</v>
      </c>
      <c r="EC10" s="39" t="s">
        <v>18</v>
      </c>
      <c r="ED10" s="39" t="s">
        <v>19</v>
      </c>
      <c r="EE10" s="39" t="s">
        <v>20</v>
      </c>
      <c r="EF10" s="39" t="s">
        <v>21</v>
      </c>
      <c r="EG10" s="39" t="s">
        <v>22</v>
      </c>
      <c r="EH10" s="39" t="s">
        <v>23</v>
      </c>
      <c r="EI10" s="39" t="s">
        <v>24</v>
      </c>
      <c r="EJ10" s="39" t="s">
        <v>25</v>
      </c>
      <c r="EK10" s="39" t="s">
        <v>26</v>
      </c>
      <c r="EL10" s="39" t="s">
        <v>27</v>
      </c>
      <c r="EM10" s="39" t="s">
        <v>28</v>
      </c>
      <c r="EN10" s="39" t="s">
        <v>29</v>
      </c>
      <c r="EO10" s="39" t="s">
        <v>30</v>
      </c>
      <c r="EP10" s="39" t="s">
        <v>31</v>
      </c>
      <c r="EQ10" s="39" t="s">
        <v>32</v>
      </c>
      <c r="ER10" s="39" t="s">
        <v>33</v>
      </c>
      <c r="ES10" s="39" t="s">
        <v>34</v>
      </c>
      <c r="ET10" s="39" t="s">
        <v>35</v>
      </c>
      <c r="EU10" s="39" t="s">
        <v>36</v>
      </c>
      <c r="EV10" s="39" t="s">
        <v>37</v>
      </c>
      <c r="EW10" s="39" t="s">
        <v>38</v>
      </c>
      <c r="EX10" s="39" t="s">
        <v>39</v>
      </c>
      <c r="EY10" s="39" t="s">
        <v>40</v>
      </c>
      <c r="EZ10" s="39" t="s">
        <v>41</v>
      </c>
      <c r="FA10" s="39" t="s">
        <v>42</v>
      </c>
      <c r="FB10" s="39" t="s">
        <v>157</v>
      </c>
      <c r="FC10" s="39" t="s">
        <v>14</v>
      </c>
      <c r="FD10" s="4" t="s">
        <v>15</v>
      </c>
      <c r="FF10" s="35" t="s">
        <v>190</v>
      </c>
      <c r="FG10" s="39" t="s">
        <v>16</v>
      </c>
      <c r="FH10" s="39" t="s">
        <v>17</v>
      </c>
      <c r="FI10" s="39" t="s">
        <v>18</v>
      </c>
      <c r="FJ10" s="39" t="s">
        <v>19</v>
      </c>
      <c r="FK10" s="39" t="s">
        <v>20</v>
      </c>
      <c r="FL10" s="39" t="s">
        <v>21</v>
      </c>
      <c r="FM10" s="39" t="s">
        <v>22</v>
      </c>
      <c r="FN10" s="39" t="s">
        <v>23</v>
      </c>
      <c r="FO10" s="39" t="s">
        <v>24</v>
      </c>
      <c r="FP10" s="39" t="s">
        <v>25</v>
      </c>
      <c r="FQ10" s="39" t="s">
        <v>26</v>
      </c>
      <c r="FR10" s="39" t="s">
        <v>27</v>
      </c>
      <c r="FS10" s="39" t="s">
        <v>28</v>
      </c>
      <c r="FT10" s="39" t="s">
        <v>29</v>
      </c>
      <c r="FU10" s="39" t="s">
        <v>30</v>
      </c>
      <c r="FV10" s="39" t="s">
        <v>31</v>
      </c>
      <c r="FW10" s="39" t="s">
        <v>32</v>
      </c>
      <c r="FX10" s="39" t="s">
        <v>33</v>
      </c>
      <c r="FY10" s="39" t="s">
        <v>34</v>
      </c>
      <c r="FZ10" s="39" t="s">
        <v>35</v>
      </c>
      <c r="GA10" s="39" t="s">
        <v>36</v>
      </c>
      <c r="GB10" s="39" t="s">
        <v>37</v>
      </c>
      <c r="GC10" s="39" t="s">
        <v>38</v>
      </c>
      <c r="GD10" s="39" t="s">
        <v>39</v>
      </c>
      <c r="GE10" s="39" t="s">
        <v>40</v>
      </c>
      <c r="GF10" s="39" t="s">
        <v>41</v>
      </c>
      <c r="GG10" s="39" t="s">
        <v>42</v>
      </c>
      <c r="GH10" s="39" t="s">
        <v>157</v>
      </c>
      <c r="GI10" s="39" t="s">
        <v>14</v>
      </c>
      <c r="GJ10" s="4" t="s">
        <v>15</v>
      </c>
    </row>
    <row r="11" spans="2:192" x14ac:dyDescent="0.25">
      <c r="B11" s="55" t="s">
        <v>94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40">
        <f t="shared" ref="AE11:AE16" si="9">SUM(C11:AD11)</f>
        <v>0</v>
      </c>
      <c r="AF11" s="56">
        <f t="shared" ref="AF11:AF16" si="10">AE11/$AE$17</f>
        <v>0</v>
      </c>
      <c r="AH11" s="55" t="s">
        <v>94</v>
      </c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40">
        <f t="shared" ref="BK11:BK16" si="11">SUM(AI11:BJ11)</f>
        <v>0</v>
      </c>
      <c r="BL11" s="56">
        <f t="shared" ref="BL11:BL16" si="12">BK11/$BK$17</f>
        <v>0</v>
      </c>
      <c r="BN11" s="55" t="s">
        <v>94</v>
      </c>
      <c r="BO11" s="22"/>
      <c r="BP11" s="22"/>
      <c r="BQ11" s="22">
        <v>1</v>
      </c>
      <c r="BR11" s="22"/>
      <c r="BS11" s="22"/>
      <c r="BT11" s="22"/>
      <c r="BU11" s="22"/>
      <c r="BV11" s="22"/>
      <c r="BW11" s="22"/>
      <c r="BX11" s="22"/>
      <c r="BY11" s="22">
        <v>1</v>
      </c>
      <c r="BZ11" s="22"/>
      <c r="CA11" s="22"/>
      <c r="CB11" s="22"/>
      <c r="CC11" s="22"/>
      <c r="CD11" s="22"/>
      <c r="CE11" s="22"/>
      <c r="CF11" s="22">
        <v>1</v>
      </c>
      <c r="CG11" s="22"/>
      <c r="CH11" s="22"/>
      <c r="CI11" s="22">
        <v>1</v>
      </c>
      <c r="CJ11" s="22"/>
      <c r="CK11" s="22">
        <v>1</v>
      </c>
      <c r="CL11" s="22">
        <v>2</v>
      </c>
      <c r="CM11" s="22"/>
      <c r="CN11" s="22"/>
      <c r="CO11" s="22"/>
      <c r="CP11" s="22"/>
      <c r="CQ11" s="40">
        <f t="shared" ref="CQ11:CQ16" si="13">SUM(BO11:CP11)</f>
        <v>7</v>
      </c>
      <c r="CR11" s="23">
        <f t="shared" ref="CR11:CR16" si="14">CQ11/$CQ$17</f>
        <v>6.6903696907137663E-5</v>
      </c>
      <c r="CT11" s="55" t="s">
        <v>94</v>
      </c>
      <c r="CU11" s="22"/>
      <c r="CV11" s="22"/>
      <c r="CW11" s="22"/>
      <c r="CX11" s="22"/>
      <c r="CY11" s="22">
        <v>1</v>
      </c>
      <c r="CZ11" s="22"/>
      <c r="DA11" s="22"/>
      <c r="DB11" s="22"/>
      <c r="DC11" s="22"/>
      <c r="DD11" s="22"/>
      <c r="DE11" s="22">
        <v>1</v>
      </c>
      <c r="DF11" s="22"/>
      <c r="DG11" s="22"/>
      <c r="DH11" s="22"/>
      <c r="DI11" s="22"/>
      <c r="DJ11" s="22"/>
      <c r="DK11" s="22"/>
      <c r="DL11" s="22"/>
      <c r="DM11" s="22">
        <v>1</v>
      </c>
      <c r="DN11" s="22"/>
      <c r="DO11" s="22"/>
      <c r="DP11" s="22"/>
      <c r="DQ11" s="22">
        <v>1</v>
      </c>
      <c r="DR11" s="22"/>
      <c r="DS11" s="22"/>
      <c r="DT11" s="22"/>
      <c r="DU11" s="22"/>
      <c r="DV11" s="22"/>
      <c r="DW11" s="40">
        <f t="shared" ref="DW11:DW16" si="15">SUM(CU11:DV11)</f>
        <v>4</v>
      </c>
      <c r="DX11" s="23">
        <f>DW11/$DW$17</f>
        <v>5.4130128829706612E-5</v>
      </c>
      <c r="DZ11" s="55" t="s">
        <v>94</v>
      </c>
      <c r="EA11" s="22"/>
      <c r="EB11" s="22"/>
      <c r="EC11" s="22">
        <v>2</v>
      </c>
      <c r="ED11" s="22"/>
      <c r="EE11" s="22">
        <v>1</v>
      </c>
      <c r="EF11" s="22"/>
      <c r="EG11" s="22"/>
      <c r="EH11" s="22"/>
      <c r="EI11" s="22"/>
      <c r="EJ11" s="22"/>
      <c r="EK11" s="22">
        <v>1</v>
      </c>
      <c r="EL11" s="22">
        <v>1</v>
      </c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40">
        <f t="shared" ref="FC11:FC16" si="16">SUM(EA11:FB11)</f>
        <v>5</v>
      </c>
      <c r="FD11" s="23">
        <f>FC11/$FC$17</f>
        <v>8.326394671107411E-5</v>
      </c>
      <c r="FF11" s="55" t="s">
        <v>94</v>
      </c>
      <c r="FG11" s="22"/>
      <c r="FH11" s="22"/>
      <c r="FI11" s="22"/>
      <c r="FJ11" s="22"/>
      <c r="FK11" s="22">
        <v>2</v>
      </c>
      <c r="FL11" s="22">
        <v>2</v>
      </c>
      <c r="FM11" s="22"/>
      <c r="FN11" s="22"/>
      <c r="FO11" s="22"/>
      <c r="FP11" s="22"/>
      <c r="FQ11" s="22"/>
      <c r="FR11" s="22">
        <v>1</v>
      </c>
      <c r="FS11" s="22">
        <v>1</v>
      </c>
      <c r="FT11" s="22"/>
      <c r="FU11" s="22">
        <v>1</v>
      </c>
      <c r="FV11" s="22"/>
      <c r="FW11" s="22">
        <v>1</v>
      </c>
      <c r="FX11" s="22"/>
      <c r="FY11" s="22">
        <v>4</v>
      </c>
      <c r="FZ11" s="22"/>
      <c r="GA11" s="22"/>
      <c r="GB11" s="22"/>
      <c r="GC11" s="22">
        <v>2</v>
      </c>
      <c r="GD11" s="22"/>
      <c r="GE11" s="22"/>
      <c r="GF11" s="22">
        <v>2</v>
      </c>
      <c r="GG11" s="22"/>
      <c r="GH11" s="22"/>
      <c r="GI11" s="40">
        <f t="shared" ref="GI11:GI16" si="17">SUM(FG11:GH11)</f>
        <v>16</v>
      </c>
      <c r="GJ11" s="56">
        <f>GI11/$GI$17</f>
        <v>2.9714370612487465E-4</v>
      </c>
    </row>
    <row r="12" spans="2:192" x14ac:dyDescent="0.25">
      <c r="B12" s="51" t="s">
        <v>93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40">
        <f t="shared" si="9"/>
        <v>0</v>
      </c>
      <c r="AF12" s="56">
        <f t="shared" si="10"/>
        <v>0</v>
      </c>
      <c r="AH12" s="51" t="s">
        <v>93</v>
      </c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>
        <v>1</v>
      </c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40">
        <f t="shared" si="11"/>
        <v>1</v>
      </c>
      <c r="BL12" s="56">
        <f t="shared" si="12"/>
        <v>9.5105852814182186E-6</v>
      </c>
      <c r="BN12" s="51" t="s">
        <v>93</v>
      </c>
      <c r="BO12" s="10"/>
      <c r="BP12" s="10">
        <v>5</v>
      </c>
      <c r="BQ12" s="10">
        <v>2</v>
      </c>
      <c r="BR12" s="10"/>
      <c r="BS12" s="10">
        <v>4</v>
      </c>
      <c r="BT12" s="10">
        <v>10</v>
      </c>
      <c r="BU12" s="10">
        <v>1</v>
      </c>
      <c r="BV12" s="10">
        <v>3</v>
      </c>
      <c r="BW12" s="10"/>
      <c r="BX12" s="10">
        <v>7</v>
      </c>
      <c r="BY12" s="10">
        <v>6</v>
      </c>
      <c r="BZ12" s="10"/>
      <c r="CA12" s="10">
        <v>3</v>
      </c>
      <c r="CB12" s="10">
        <v>5</v>
      </c>
      <c r="CC12" s="10">
        <v>1</v>
      </c>
      <c r="CD12" s="10">
        <v>4</v>
      </c>
      <c r="CE12" s="10">
        <v>2</v>
      </c>
      <c r="CF12" s="10">
        <v>2</v>
      </c>
      <c r="CG12" s="10">
        <v>4</v>
      </c>
      <c r="CH12" s="10">
        <v>5</v>
      </c>
      <c r="CI12" s="10"/>
      <c r="CJ12" s="10">
        <v>2</v>
      </c>
      <c r="CK12" s="10">
        <v>2</v>
      </c>
      <c r="CL12" s="10">
        <v>2</v>
      </c>
      <c r="CM12" s="10"/>
      <c r="CN12" s="10">
        <v>7</v>
      </c>
      <c r="CO12" s="10">
        <v>1</v>
      </c>
      <c r="CP12" s="10"/>
      <c r="CQ12" s="40">
        <f t="shared" si="13"/>
        <v>78</v>
      </c>
      <c r="CR12" s="23">
        <f t="shared" si="14"/>
        <v>7.4549833696524828E-4</v>
      </c>
      <c r="CT12" s="51" t="s">
        <v>93</v>
      </c>
      <c r="CU12" s="10"/>
      <c r="CV12" s="10"/>
      <c r="CW12" s="10">
        <v>1</v>
      </c>
      <c r="CX12" s="10"/>
      <c r="CY12" s="10">
        <v>3</v>
      </c>
      <c r="CZ12" s="10">
        <v>3</v>
      </c>
      <c r="DA12" s="10"/>
      <c r="DB12" s="10"/>
      <c r="DC12" s="10"/>
      <c r="DD12" s="10">
        <v>1</v>
      </c>
      <c r="DE12" s="10">
        <v>4</v>
      </c>
      <c r="DF12" s="10"/>
      <c r="DG12" s="10"/>
      <c r="DH12" s="10">
        <v>1</v>
      </c>
      <c r="DI12" s="10">
        <v>2</v>
      </c>
      <c r="DJ12" s="10">
        <v>1</v>
      </c>
      <c r="DK12" s="10"/>
      <c r="DL12" s="10"/>
      <c r="DM12" s="10"/>
      <c r="DN12" s="10">
        <v>1</v>
      </c>
      <c r="DO12" s="10"/>
      <c r="DP12" s="10"/>
      <c r="DQ12" s="10"/>
      <c r="DR12" s="10"/>
      <c r="DS12" s="10">
        <v>2</v>
      </c>
      <c r="DT12" s="10">
        <v>3</v>
      </c>
      <c r="DU12" s="10"/>
      <c r="DV12" s="10"/>
      <c r="DW12" s="40">
        <f t="shared" si="15"/>
        <v>22</v>
      </c>
      <c r="DX12" s="23">
        <f t="shared" ref="DX12:DX16" si="18">DW12/$DW$17</f>
        <v>2.977157085633864E-4</v>
      </c>
      <c r="DZ12" s="51" t="s">
        <v>93</v>
      </c>
      <c r="EA12" s="10">
        <v>2</v>
      </c>
      <c r="EB12" s="10"/>
      <c r="EC12" s="10">
        <v>2</v>
      </c>
      <c r="ED12" s="10">
        <v>1</v>
      </c>
      <c r="EE12" s="10">
        <v>1</v>
      </c>
      <c r="EF12" s="10">
        <v>3</v>
      </c>
      <c r="EG12" s="10"/>
      <c r="EH12" s="10"/>
      <c r="EI12" s="10"/>
      <c r="EJ12" s="10"/>
      <c r="EK12" s="10">
        <v>1</v>
      </c>
      <c r="EL12" s="10"/>
      <c r="EM12" s="10">
        <v>1</v>
      </c>
      <c r="EN12" s="10">
        <v>1</v>
      </c>
      <c r="EO12" s="10"/>
      <c r="EP12" s="10">
        <v>2</v>
      </c>
      <c r="EQ12" s="10">
        <v>1</v>
      </c>
      <c r="ER12" s="10"/>
      <c r="ES12" s="10">
        <v>2</v>
      </c>
      <c r="ET12" s="10"/>
      <c r="EU12" s="10"/>
      <c r="EV12" s="10"/>
      <c r="EW12" s="10">
        <v>1</v>
      </c>
      <c r="EX12" s="10">
        <v>1</v>
      </c>
      <c r="EY12" s="10"/>
      <c r="EZ12" s="10">
        <v>4</v>
      </c>
      <c r="FA12" s="10"/>
      <c r="FB12" s="10"/>
      <c r="FC12" s="40">
        <f t="shared" si="16"/>
        <v>23</v>
      </c>
      <c r="FD12" s="23">
        <f t="shared" ref="FD12:FD16" si="19">FC12/$FC$17</f>
        <v>3.8301415487094088E-4</v>
      </c>
      <c r="FF12" s="51" t="s">
        <v>93</v>
      </c>
      <c r="FG12" s="10"/>
      <c r="FH12" s="10"/>
      <c r="FI12" s="10">
        <v>1</v>
      </c>
      <c r="FJ12" s="10"/>
      <c r="FK12" s="10">
        <v>5</v>
      </c>
      <c r="FL12" s="10">
        <v>2</v>
      </c>
      <c r="FM12" s="10">
        <v>2</v>
      </c>
      <c r="FN12" s="10"/>
      <c r="FO12" s="10">
        <v>2</v>
      </c>
      <c r="FP12" s="10">
        <v>1</v>
      </c>
      <c r="FQ12" s="10">
        <v>1</v>
      </c>
      <c r="FR12" s="10">
        <v>1</v>
      </c>
      <c r="FS12" s="10">
        <v>1</v>
      </c>
      <c r="FT12" s="10"/>
      <c r="FU12" s="10">
        <v>3</v>
      </c>
      <c r="FV12" s="10">
        <v>2</v>
      </c>
      <c r="FW12" s="10"/>
      <c r="FX12" s="10">
        <v>1</v>
      </c>
      <c r="FY12" s="10">
        <v>6</v>
      </c>
      <c r="FZ12" s="10">
        <v>2</v>
      </c>
      <c r="GA12" s="10">
        <v>1</v>
      </c>
      <c r="GB12" s="10"/>
      <c r="GC12" s="10">
        <v>6</v>
      </c>
      <c r="GD12" s="10"/>
      <c r="GE12" s="10"/>
      <c r="GF12" s="10">
        <v>4</v>
      </c>
      <c r="GG12" s="10">
        <v>1</v>
      </c>
      <c r="GH12" s="10"/>
      <c r="GI12" s="40">
        <f t="shared" si="17"/>
        <v>42</v>
      </c>
      <c r="GJ12" s="56">
        <f t="shared" ref="GJ12:GJ16" si="20">GI12/$GI$17</f>
        <v>7.8000222857779592E-4</v>
      </c>
    </row>
    <row r="13" spans="2:192" x14ac:dyDescent="0.25">
      <c r="B13" s="51" t="s">
        <v>92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40">
        <f t="shared" si="9"/>
        <v>0</v>
      </c>
      <c r="AF13" s="56">
        <f t="shared" si="10"/>
        <v>0</v>
      </c>
      <c r="AH13" s="51" t="s">
        <v>92</v>
      </c>
      <c r="AI13" s="10"/>
      <c r="AJ13" s="10"/>
      <c r="AK13" s="10"/>
      <c r="AL13" s="10"/>
      <c r="AM13" s="10"/>
      <c r="AN13" s="10">
        <v>1</v>
      </c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40">
        <f t="shared" si="11"/>
        <v>1</v>
      </c>
      <c r="BL13" s="56">
        <f t="shared" si="12"/>
        <v>9.5105852814182186E-6</v>
      </c>
      <c r="BN13" s="51" t="s">
        <v>92</v>
      </c>
      <c r="BO13" s="10"/>
      <c r="BP13" s="10"/>
      <c r="BQ13" s="10">
        <v>1</v>
      </c>
      <c r="BR13" s="10"/>
      <c r="BS13" s="10">
        <v>2</v>
      </c>
      <c r="BT13" s="10"/>
      <c r="BU13" s="10">
        <v>1</v>
      </c>
      <c r="BV13" s="10">
        <v>1</v>
      </c>
      <c r="BW13" s="10"/>
      <c r="BX13" s="10">
        <v>1</v>
      </c>
      <c r="BY13" s="10">
        <v>1</v>
      </c>
      <c r="BZ13" s="10"/>
      <c r="CA13" s="10"/>
      <c r="CB13" s="10"/>
      <c r="CC13" s="10"/>
      <c r="CD13" s="10"/>
      <c r="CE13" s="10"/>
      <c r="CF13" s="10">
        <v>2</v>
      </c>
      <c r="CG13" s="10">
        <v>2</v>
      </c>
      <c r="CH13" s="10"/>
      <c r="CI13" s="10"/>
      <c r="CJ13" s="10"/>
      <c r="CK13" s="10">
        <v>3</v>
      </c>
      <c r="CL13" s="10"/>
      <c r="CM13" s="10">
        <v>1</v>
      </c>
      <c r="CN13" s="10">
        <v>4</v>
      </c>
      <c r="CO13" s="10"/>
      <c r="CP13" s="10"/>
      <c r="CQ13" s="40">
        <f t="shared" si="13"/>
        <v>19</v>
      </c>
      <c r="CR13" s="23">
        <f t="shared" si="14"/>
        <v>1.815957487479451E-4</v>
      </c>
      <c r="CT13" s="51" t="s">
        <v>92</v>
      </c>
      <c r="CU13" s="10"/>
      <c r="CV13" s="10"/>
      <c r="CW13" s="10"/>
      <c r="CX13" s="10"/>
      <c r="CY13" s="10">
        <v>1</v>
      </c>
      <c r="CZ13" s="10"/>
      <c r="DA13" s="10"/>
      <c r="DB13" s="10"/>
      <c r="DC13" s="10">
        <v>1</v>
      </c>
      <c r="DD13" s="10">
        <v>2</v>
      </c>
      <c r="DE13" s="10"/>
      <c r="DF13" s="10"/>
      <c r="DG13" s="10"/>
      <c r="DH13" s="10">
        <v>1</v>
      </c>
      <c r="DI13" s="10">
        <v>3</v>
      </c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40">
        <f t="shared" si="15"/>
        <v>8</v>
      </c>
      <c r="DX13" s="23">
        <f t="shared" si="18"/>
        <v>1.0826025765941322E-4</v>
      </c>
      <c r="DZ13" s="51" t="s">
        <v>92</v>
      </c>
      <c r="EA13" s="10"/>
      <c r="EB13" s="10"/>
      <c r="EC13" s="10">
        <v>1</v>
      </c>
      <c r="ED13" s="10"/>
      <c r="EE13" s="10"/>
      <c r="EF13" s="10"/>
      <c r="EG13" s="10">
        <v>1</v>
      </c>
      <c r="EH13" s="10"/>
      <c r="EI13" s="10"/>
      <c r="EJ13" s="10">
        <v>1</v>
      </c>
      <c r="EK13" s="10">
        <v>1</v>
      </c>
      <c r="EL13" s="10"/>
      <c r="EM13" s="10"/>
      <c r="EN13" s="10"/>
      <c r="EO13" s="10">
        <v>2</v>
      </c>
      <c r="EP13" s="10"/>
      <c r="EQ13" s="10"/>
      <c r="ER13" s="10">
        <v>2</v>
      </c>
      <c r="ES13" s="10"/>
      <c r="ET13" s="10"/>
      <c r="EU13" s="10"/>
      <c r="EV13" s="10"/>
      <c r="EW13" s="10"/>
      <c r="EX13" s="10"/>
      <c r="EY13" s="10"/>
      <c r="EZ13" s="10">
        <v>5</v>
      </c>
      <c r="FA13" s="10"/>
      <c r="FB13" s="10"/>
      <c r="FC13" s="40">
        <f t="shared" si="16"/>
        <v>13</v>
      </c>
      <c r="FD13" s="23">
        <f t="shared" si="19"/>
        <v>2.1648626144879268E-4</v>
      </c>
      <c r="FF13" s="51" t="s">
        <v>92</v>
      </c>
      <c r="FG13" s="10"/>
      <c r="FH13" s="10"/>
      <c r="FI13" s="10">
        <v>1</v>
      </c>
      <c r="FJ13" s="10"/>
      <c r="FK13" s="10"/>
      <c r="FL13" s="10">
        <v>1</v>
      </c>
      <c r="FM13" s="10"/>
      <c r="FN13" s="10">
        <v>1</v>
      </c>
      <c r="FO13" s="10"/>
      <c r="FP13" s="10">
        <v>1</v>
      </c>
      <c r="FQ13" s="10">
        <v>3</v>
      </c>
      <c r="FR13" s="10"/>
      <c r="FS13" s="10"/>
      <c r="FT13" s="10">
        <v>1</v>
      </c>
      <c r="FU13" s="10"/>
      <c r="FV13" s="10">
        <v>1</v>
      </c>
      <c r="FW13" s="10">
        <v>1</v>
      </c>
      <c r="FX13" s="10">
        <v>2</v>
      </c>
      <c r="FY13" s="10">
        <v>1</v>
      </c>
      <c r="FZ13" s="10">
        <v>4</v>
      </c>
      <c r="GA13" s="10"/>
      <c r="GB13" s="10"/>
      <c r="GC13" s="10"/>
      <c r="GD13" s="10">
        <v>3</v>
      </c>
      <c r="GE13" s="10">
        <v>2</v>
      </c>
      <c r="GF13" s="10">
        <v>9</v>
      </c>
      <c r="GG13" s="10"/>
      <c r="GH13" s="10"/>
      <c r="GI13" s="40">
        <f t="shared" si="17"/>
        <v>31</v>
      </c>
      <c r="GJ13" s="56">
        <f t="shared" si="20"/>
        <v>5.7571593061694459E-4</v>
      </c>
    </row>
    <row r="14" spans="2:192" x14ac:dyDescent="0.25">
      <c r="B14" s="51" t="s">
        <v>74</v>
      </c>
      <c r="C14" s="10">
        <v>97</v>
      </c>
      <c r="D14" s="10">
        <v>492</v>
      </c>
      <c r="E14" s="10">
        <v>1110</v>
      </c>
      <c r="F14" s="10">
        <v>58</v>
      </c>
      <c r="G14" s="10">
        <v>2545</v>
      </c>
      <c r="H14" s="10">
        <v>1166</v>
      </c>
      <c r="I14" s="10">
        <v>558</v>
      </c>
      <c r="J14" s="10">
        <v>448</v>
      </c>
      <c r="K14" s="10">
        <v>610</v>
      </c>
      <c r="L14" s="10">
        <v>1435</v>
      </c>
      <c r="M14" s="10">
        <v>1719</v>
      </c>
      <c r="N14" s="10">
        <v>383</v>
      </c>
      <c r="O14" s="10">
        <v>299</v>
      </c>
      <c r="P14" s="10">
        <v>978</v>
      </c>
      <c r="Q14" s="10">
        <v>703</v>
      </c>
      <c r="R14" s="10">
        <v>1259</v>
      </c>
      <c r="S14" s="10">
        <v>463</v>
      </c>
      <c r="T14" s="10">
        <v>954</v>
      </c>
      <c r="U14" s="10">
        <v>3089</v>
      </c>
      <c r="V14" s="10">
        <v>807</v>
      </c>
      <c r="W14" s="10">
        <v>301</v>
      </c>
      <c r="X14" s="10">
        <v>46</v>
      </c>
      <c r="Y14" s="10">
        <v>1012</v>
      </c>
      <c r="Z14" s="10">
        <v>590</v>
      </c>
      <c r="AA14" s="10">
        <v>241</v>
      </c>
      <c r="AB14" s="10">
        <v>3221</v>
      </c>
      <c r="AC14" s="10">
        <v>123</v>
      </c>
      <c r="AD14" s="10"/>
      <c r="AE14" s="40">
        <f t="shared" si="9"/>
        <v>24707</v>
      </c>
      <c r="AF14" s="56">
        <f t="shared" si="10"/>
        <v>0.99959542015616787</v>
      </c>
      <c r="AH14" s="51" t="s">
        <v>74</v>
      </c>
      <c r="AI14" s="10">
        <v>552</v>
      </c>
      <c r="AJ14" s="10">
        <v>2404</v>
      </c>
      <c r="AK14" s="10">
        <v>4204</v>
      </c>
      <c r="AL14" s="10">
        <v>339</v>
      </c>
      <c r="AM14" s="10">
        <v>11563</v>
      </c>
      <c r="AN14" s="10">
        <v>5317</v>
      </c>
      <c r="AO14" s="10">
        <v>3115</v>
      </c>
      <c r="AP14" s="10">
        <v>1650</v>
      </c>
      <c r="AQ14" s="10">
        <v>2488</v>
      </c>
      <c r="AR14" s="10">
        <v>5660</v>
      </c>
      <c r="AS14" s="10">
        <v>7042</v>
      </c>
      <c r="AT14" s="10">
        <v>2162</v>
      </c>
      <c r="AU14" s="10">
        <v>1078</v>
      </c>
      <c r="AV14" s="10">
        <v>3214</v>
      </c>
      <c r="AW14" s="10">
        <v>2170</v>
      </c>
      <c r="AX14" s="10">
        <v>5196</v>
      </c>
      <c r="AY14" s="10">
        <v>2218</v>
      </c>
      <c r="AZ14" s="10">
        <v>3718</v>
      </c>
      <c r="BA14" s="10">
        <v>14194</v>
      </c>
      <c r="BB14" s="10">
        <v>3775</v>
      </c>
      <c r="BC14" s="10">
        <v>1216</v>
      </c>
      <c r="BD14" s="10">
        <v>152</v>
      </c>
      <c r="BE14" s="10">
        <v>4519</v>
      </c>
      <c r="BF14" s="10">
        <v>2461</v>
      </c>
      <c r="BG14" s="10">
        <v>1076</v>
      </c>
      <c r="BH14" s="10">
        <v>13159</v>
      </c>
      <c r="BI14" s="10">
        <v>406</v>
      </c>
      <c r="BJ14" s="10">
        <v>18</v>
      </c>
      <c r="BK14" s="40">
        <f t="shared" si="11"/>
        <v>105066</v>
      </c>
      <c r="BL14" s="56">
        <f t="shared" si="12"/>
        <v>0.99923915317748657</v>
      </c>
      <c r="BN14" s="51" t="s">
        <v>74</v>
      </c>
      <c r="BO14" s="10">
        <v>475</v>
      </c>
      <c r="BP14" s="10">
        <v>2030</v>
      </c>
      <c r="BQ14" s="10">
        <v>3311</v>
      </c>
      <c r="BR14" s="10">
        <v>297</v>
      </c>
      <c r="BS14" s="10">
        <v>8712</v>
      </c>
      <c r="BT14" s="10">
        <v>5204</v>
      </c>
      <c r="BU14" s="10">
        <v>2675</v>
      </c>
      <c r="BV14" s="10">
        <v>1715</v>
      </c>
      <c r="BW14" s="10">
        <v>2849</v>
      </c>
      <c r="BX14" s="10">
        <v>4744</v>
      </c>
      <c r="BY14" s="10">
        <v>7581</v>
      </c>
      <c r="BZ14" s="10">
        <v>2221</v>
      </c>
      <c r="CA14" s="10">
        <v>1026</v>
      </c>
      <c r="CB14" s="10">
        <v>3440</v>
      </c>
      <c r="CC14" s="10">
        <v>2667</v>
      </c>
      <c r="CD14" s="10">
        <v>4462</v>
      </c>
      <c r="CE14" s="10">
        <v>1778</v>
      </c>
      <c r="CF14" s="10">
        <v>4283</v>
      </c>
      <c r="CG14" s="10">
        <v>14987</v>
      </c>
      <c r="CH14" s="10">
        <v>3380</v>
      </c>
      <c r="CI14" s="10">
        <v>1017</v>
      </c>
      <c r="CJ14" s="10">
        <v>130</v>
      </c>
      <c r="CK14" s="10">
        <v>5205</v>
      </c>
      <c r="CL14" s="10">
        <v>3217</v>
      </c>
      <c r="CM14" s="10">
        <v>1167</v>
      </c>
      <c r="CN14" s="10">
        <v>15504</v>
      </c>
      <c r="CO14" s="10">
        <v>373</v>
      </c>
      <c r="CP14" s="10">
        <v>42</v>
      </c>
      <c r="CQ14" s="40">
        <f t="shared" si="13"/>
        <v>104492</v>
      </c>
      <c r="CR14" s="23">
        <f t="shared" si="14"/>
        <v>0.99870015674580415</v>
      </c>
      <c r="CT14" s="51" t="s">
        <v>74</v>
      </c>
      <c r="CU14" s="10">
        <v>266</v>
      </c>
      <c r="CV14" s="10">
        <v>1137</v>
      </c>
      <c r="CW14" s="10">
        <v>2188</v>
      </c>
      <c r="CX14" s="10">
        <v>178</v>
      </c>
      <c r="CY14" s="10">
        <v>5131</v>
      </c>
      <c r="CZ14" s="10">
        <v>3367</v>
      </c>
      <c r="DA14" s="10">
        <v>1925</v>
      </c>
      <c r="DB14" s="10">
        <v>1235</v>
      </c>
      <c r="DC14" s="10">
        <v>2073</v>
      </c>
      <c r="DD14" s="10">
        <v>2712</v>
      </c>
      <c r="DE14" s="10">
        <v>5408</v>
      </c>
      <c r="DF14" s="10">
        <v>1549</v>
      </c>
      <c r="DG14" s="10">
        <v>835</v>
      </c>
      <c r="DH14" s="10">
        <v>2004</v>
      </c>
      <c r="DI14" s="10">
        <v>1718</v>
      </c>
      <c r="DJ14" s="10">
        <v>2601</v>
      </c>
      <c r="DK14" s="10">
        <v>1188</v>
      </c>
      <c r="DL14" s="10">
        <v>2987</v>
      </c>
      <c r="DM14" s="10">
        <v>9487</v>
      </c>
      <c r="DN14" s="10">
        <v>2304</v>
      </c>
      <c r="DO14" s="10">
        <v>565</v>
      </c>
      <c r="DP14" s="10">
        <v>66</v>
      </c>
      <c r="DQ14" s="10">
        <v>4445</v>
      </c>
      <c r="DR14" s="10">
        <v>2533</v>
      </c>
      <c r="DS14" s="10">
        <v>725</v>
      </c>
      <c r="DT14" s="10">
        <v>15020</v>
      </c>
      <c r="DU14" s="10">
        <v>179</v>
      </c>
      <c r="DV14" s="10">
        <v>23</v>
      </c>
      <c r="DW14" s="40">
        <f t="shared" si="15"/>
        <v>73849</v>
      </c>
      <c r="DX14" s="23">
        <f t="shared" si="18"/>
        <v>0.99936397098625096</v>
      </c>
      <c r="DZ14" s="51" t="s">
        <v>74</v>
      </c>
      <c r="EA14" s="10">
        <v>180</v>
      </c>
      <c r="EB14" s="10">
        <v>816</v>
      </c>
      <c r="EC14" s="10">
        <v>1835</v>
      </c>
      <c r="ED14" s="10">
        <v>107</v>
      </c>
      <c r="EE14" s="10">
        <v>3799</v>
      </c>
      <c r="EF14" s="10">
        <v>2173</v>
      </c>
      <c r="EG14" s="10">
        <v>1526</v>
      </c>
      <c r="EH14" s="10">
        <v>1121</v>
      </c>
      <c r="EI14" s="10">
        <v>1746</v>
      </c>
      <c r="EJ14" s="10">
        <v>1986</v>
      </c>
      <c r="EK14" s="10">
        <v>4527</v>
      </c>
      <c r="EL14" s="10">
        <v>1239</v>
      </c>
      <c r="EM14" s="10">
        <v>762</v>
      </c>
      <c r="EN14" s="10">
        <v>1732</v>
      </c>
      <c r="EO14" s="10">
        <v>1627</v>
      </c>
      <c r="EP14" s="10">
        <v>2163</v>
      </c>
      <c r="EQ14" s="10">
        <v>1066</v>
      </c>
      <c r="ER14" s="10">
        <v>2441</v>
      </c>
      <c r="ES14" s="10">
        <v>7691</v>
      </c>
      <c r="ET14" s="10">
        <v>1413</v>
      </c>
      <c r="EU14" s="10">
        <v>504</v>
      </c>
      <c r="EV14" s="10">
        <v>41</v>
      </c>
      <c r="EW14" s="10">
        <v>3486</v>
      </c>
      <c r="EX14" s="10">
        <v>2046</v>
      </c>
      <c r="EY14" s="10">
        <v>666</v>
      </c>
      <c r="EZ14" s="10">
        <v>13137</v>
      </c>
      <c r="FA14" s="10">
        <v>146</v>
      </c>
      <c r="FB14" s="10">
        <v>22</v>
      </c>
      <c r="FC14" s="40">
        <f t="shared" si="16"/>
        <v>59998</v>
      </c>
      <c r="FD14" s="23">
        <f t="shared" si="19"/>
        <v>0.99913405495420482</v>
      </c>
      <c r="FF14" s="51" t="s">
        <v>74</v>
      </c>
      <c r="FG14" s="10">
        <v>160</v>
      </c>
      <c r="FH14" s="10">
        <v>686</v>
      </c>
      <c r="FI14" s="10">
        <v>1929</v>
      </c>
      <c r="FJ14" s="10">
        <v>123</v>
      </c>
      <c r="FK14" s="10">
        <v>3506</v>
      </c>
      <c r="FL14" s="10">
        <v>2067</v>
      </c>
      <c r="FM14" s="10">
        <v>1307</v>
      </c>
      <c r="FN14" s="10">
        <v>908</v>
      </c>
      <c r="FO14" s="10">
        <v>1532</v>
      </c>
      <c r="FP14" s="10">
        <v>1578</v>
      </c>
      <c r="FQ14" s="10">
        <v>4858</v>
      </c>
      <c r="FR14" s="10">
        <v>1134</v>
      </c>
      <c r="FS14" s="10">
        <v>677</v>
      </c>
      <c r="FT14" s="10">
        <v>1270</v>
      </c>
      <c r="FU14" s="10">
        <v>1160</v>
      </c>
      <c r="FV14" s="10">
        <v>1675</v>
      </c>
      <c r="FW14" s="10">
        <v>788</v>
      </c>
      <c r="FX14" s="10">
        <v>2085</v>
      </c>
      <c r="FY14" s="10">
        <v>6621</v>
      </c>
      <c r="FZ14" s="10">
        <v>1358</v>
      </c>
      <c r="GA14" s="10">
        <v>515</v>
      </c>
      <c r="GB14" s="10">
        <v>45</v>
      </c>
      <c r="GC14" s="10">
        <v>2672</v>
      </c>
      <c r="GD14" s="10">
        <v>1760</v>
      </c>
      <c r="GE14" s="10">
        <v>612</v>
      </c>
      <c r="GF14" s="10">
        <v>12607</v>
      </c>
      <c r="GG14" s="10">
        <v>110</v>
      </c>
      <c r="GH14" s="10">
        <v>3</v>
      </c>
      <c r="GI14" s="40">
        <f t="shared" si="17"/>
        <v>53746</v>
      </c>
      <c r="GJ14" s="56">
        <f t="shared" si="20"/>
        <v>0.99814285183671958</v>
      </c>
    </row>
    <row r="15" spans="2:192" x14ac:dyDescent="0.25">
      <c r="B15" s="51" t="s">
        <v>225</v>
      </c>
      <c r="C15" s="10"/>
      <c r="D15" s="10"/>
      <c r="E15" s="10"/>
      <c r="F15" s="10"/>
      <c r="G15" s="10">
        <v>2</v>
      </c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40">
        <f t="shared" si="9"/>
        <v>2</v>
      </c>
      <c r="AF15" s="56">
        <f t="shared" si="10"/>
        <v>8.0915968766436056E-5</v>
      </c>
      <c r="AH15" s="51" t="s">
        <v>225</v>
      </c>
      <c r="AI15" s="10">
        <v>1</v>
      </c>
      <c r="AJ15" s="10">
        <v>1</v>
      </c>
      <c r="AK15" s="10">
        <v>1</v>
      </c>
      <c r="AL15" s="10"/>
      <c r="AM15" s="10"/>
      <c r="AN15" s="10">
        <v>4</v>
      </c>
      <c r="AO15" s="10">
        <v>1</v>
      </c>
      <c r="AP15" s="10"/>
      <c r="AQ15" s="10">
        <v>1</v>
      </c>
      <c r="AR15" s="10"/>
      <c r="AS15" s="10"/>
      <c r="AT15" s="10"/>
      <c r="AU15" s="10">
        <v>3</v>
      </c>
      <c r="AV15" s="10"/>
      <c r="AW15" s="10"/>
      <c r="AX15" s="10"/>
      <c r="AY15" s="10">
        <v>1</v>
      </c>
      <c r="AZ15" s="10"/>
      <c r="BA15" s="10"/>
      <c r="BB15" s="10"/>
      <c r="BC15" s="10"/>
      <c r="BD15" s="10"/>
      <c r="BE15" s="10"/>
      <c r="BF15" s="10"/>
      <c r="BG15" s="10"/>
      <c r="BH15" s="10">
        <v>3</v>
      </c>
      <c r="BI15" s="10"/>
      <c r="BJ15" s="10"/>
      <c r="BK15" s="40">
        <f t="shared" si="11"/>
        <v>16</v>
      </c>
      <c r="BL15" s="56">
        <f t="shared" si="12"/>
        <v>1.521693645026915E-4</v>
      </c>
      <c r="BN15" s="51" t="s">
        <v>225</v>
      </c>
      <c r="BO15" s="10"/>
      <c r="BP15" s="10"/>
      <c r="BQ15" s="10"/>
      <c r="BR15" s="10"/>
      <c r="BS15" s="10"/>
      <c r="BT15" s="10"/>
      <c r="BU15" s="10"/>
      <c r="BV15" s="10"/>
      <c r="BW15" s="10">
        <v>1</v>
      </c>
      <c r="BX15" s="10"/>
      <c r="BY15" s="10">
        <v>1</v>
      </c>
      <c r="BZ15" s="10">
        <v>1</v>
      </c>
      <c r="CA15" s="10">
        <v>1</v>
      </c>
      <c r="CB15" s="10"/>
      <c r="CC15" s="10">
        <v>1</v>
      </c>
      <c r="CD15" s="10">
        <v>1</v>
      </c>
      <c r="CE15" s="10"/>
      <c r="CF15" s="10"/>
      <c r="CG15" s="10">
        <v>1</v>
      </c>
      <c r="CH15" s="10"/>
      <c r="CI15" s="10"/>
      <c r="CJ15" s="10"/>
      <c r="CK15" s="10"/>
      <c r="CL15" s="10"/>
      <c r="CM15" s="10"/>
      <c r="CN15" s="10"/>
      <c r="CO15" s="10"/>
      <c r="CP15" s="10"/>
      <c r="CQ15" s="40">
        <f t="shared" si="13"/>
        <v>7</v>
      </c>
      <c r="CR15" s="23">
        <f t="shared" si="14"/>
        <v>6.6903696907137663E-5</v>
      </c>
      <c r="CT15" s="51" t="s">
        <v>225</v>
      </c>
      <c r="CU15" s="10"/>
      <c r="CV15" s="10"/>
      <c r="CW15" s="10"/>
      <c r="CX15" s="10"/>
      <c r="CY15" s="10"/>
      <c r="CZ15" s="10"/>
      <c r="DA15" s="10"/>
      <c r="DB15" s="10"/>
      <c r="DC15" s="10"/>
      <c r="DD15" s="10">
        <v>1</v>
      </c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>
        <v>4</v>
      </c>
      <c r="DU15" s="10"/>
      <c r="DV15" s="10"/>
      <c r="DW15" s="40">
        <f t="shared" si="15"/>
        <v>5</v>
      </c>
      <c r="DX15" s="23">
        <f t="shared" si="18"/>
        <v>6.7662661037133266E-5</v>
      </c>
      <c r="DZ15" s="51" t="s">
        <v>225</v>
      </c>
      <c r="EA15" s="10"/>
      <c r="EB15" s="10"/>
      <c r="EC15" s="10"/>
      <c r="ED15" s="10"/>
      <c r="EE15" s="10">
        <v>1</v>
      </c>
      <c r="EF15" s="10"/>
      <c r="EG15" s="10"/>
      <c r="EH15" s="10"/>
      <c r="EI15" s="10"/>
      <c r="EJ15" s="10"/>
      <c r="EK15" s="10">
        <v>1</v>
      </c>
      <c r="EL15" s="10"/>
      <c r="EM15" s="10"/>
      <c r="EN15" s="10">
        <v>1</v>
      </c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40">
        <f t="shared" si="16"/>
        <v>3</v>
      </c>
      <c r="FD15" s="23">
        <f t="shared" si="19"/>
        <v>4.9958368026644463E-5</v>
      </c>
      <c r="FF15" s="51" t="s">
        <v>225</v>
      </c>
      <c r="FG15" s="10">
        <v>1</v>
      </c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>
        <v>1</v>
      </c>
      <c r="GA15" s="10"/>
      <c r="GB15" s="10"/>
      <c r="GC15" s="10">
        <v>1</v>
      </c>
      <c r="GD15" s="10"/>
      <c r="GE15" s="10"/>
      <c r="GF15" s="10">
        <v>2</v>
      </c>
      <c r="GG15" s="10"/>
      <c r="GH15" s="10"/>
      <c r="GI15" s="40">
        <f t="shared" si="17"/>
        <v>5</v>
      </c>
      <c r="GJ15" s="56">
        <f t="shared" si="20"/>
        <v>9.2857408164023327E-5</v>
      </c>
    </row>
    <row r="16" spans="2:192" x14ac:dyDescent="0.25">
      <c r="B16" s="51" t="s">
        <v>75</v>
      </c>
      <c r="C16" s="10"/>
      <c r="D16" s="10"/>
      <c r="E16" s="10">
        <v>1</v>
      </c>
      <c r="F16" s="10"/>
      <c r="G16" s="10"/>
      <c r="H16" s="10">
        <v>1</v>
      </c>
      <c r="I16" s="10"/>
      <c r="J16" s="10">
        <v>1</v>
      </c>
      <c r="K16" s="10"/>
      <c r="L16" s="10"/>
      <c r="M16" s="10"/>
      <c r="N16" s="10"/>
      <c r="O16" s="10"/>
      <c r="P16" s="10"/>
      <c r="Q16" s="10">
        <v>1</v>
      </c>
      <c r="R16" s="10"/>
      <c r="S16" s="10"/>
      <c r="T16" s="10"/>
      <c r="U16" s="10">
        <v>1</v>
      </c>
      <c r="V16" s="10"/>
      <c r="W16" s="10"/>
      <c r="X16" s="10"/>
      <c r="Y16" s="10"/>
      <c r="Z16" s="10">
        <v>1</v>
      </c>
      <c r="AA16" s="10">
        <v>1</v>
      </c>
      <c r="AB16" s="10">
        <v>1</v>
      </c>
      <c r="AC16" s="10"/>
      <c r="AD16" s="10"/>
      <c r="AE16" s="40">
        <f t="shared" si="9"/>
        <v>8</v>
      </c>
      <c r="AF16" s="56">
        <f t="shared" si="10"/>
        <v>3.2366387506574423E-4</v>
      </c>
      <c r="AH16" s="51" t="s">
        <v>75</v>
      </c>
      <c r="AI16" s="10"/>
      <c r="AJ16" s="10">
        <v>1</v>
      </c>
      <c r="AK16" s="10"/>
      <c r="AL16" s="10"/>
      <c r="AM16" s="10">
        <v>5</v>
      </c>
      <c r="AN16" s="10">
        <v>20</v>
      </c>
      <c r="AO16" s="10">
        <v>1</v>
      </c>
      <c r="AP16" s="10">
        <v>2</v>
      </c>
      <c r="AQ16" s="10"/>
      <c r="AR16" s="10">
        <v>1</v>
      </c>
      <c r="AS16" s="10">
        <v>6</v>
      </c>
      <c r="AT16" s="10"/>
      <c r="AU16" s="10">
        <v>6</v>
      </c>
      <c r="AV16" s="10"/>
      <c r="AW16" s="10">
        <v>1</v>
      </c>
      <c r="AX16" s="10">
        <v>5</v>
      </c>
      <c r="AY16" s="10">
        <v>4</v>
      </c>
      <c r="AZ16" s="10">
        <v>1</v>
      </c>
      <c r="BA16" s="10">
        <v>1</v>
      </c>
      <c r="BB16" s="10">
        <v>1</v>
      </c>
      <c r="BC16" s="10"/>
      <c r="BD16" s="10"/>
      <c r="BE16" s="10">
        <v>1</v>
      </c>
      <c r="BF16" s="10">
        <v>1</v>
      </c>
      <c r="BG16" s="10">
        <v>1</v>
      </c>
      <c r="BH16" s="10">
        <v>4</v>
      </c>
      <c r="BI16" s="10"/>
      <c r="BJ16" s="10"/>
      <c r="BK16" s="40">
        <f t="shared" si="11"/>
        <v>62</v>
      </c>
      <c r="BL16" s="56">
        <f t="shared" si="12"/>
        <v>5.8965628744792953E-4</v>
      </c>
      <c r="BN16" s="51" t="s">
        <v>75</v>
      </c>
      <c r="BO16" s="10"/>
      <c r="BP16" s="10"/>
      <c r="BQ16" s="10"/>
      <c r="BR16" s="10"/>
      <c r="BS16" s="10">
        <v>3</v>
      </c>
      <c r="BT16" s="10">
        <v>3</v>
      </c>
      <c r="BU16" s="10"/>
      <c r="BV16" s="10">
        <v>1</v>
      </c>
      <c r="BW16" s="10">
        <v>8</v>
      </c>
      <c r="BX16" s="10"/>
      <c r="BY16" s="10">
        <v>1</v>
      </c>
      <c r="BZ16" s="10">
        <v>1</v>
      </c>
      <c r="CA16" s="10">
        <v>2</v>
      </c>
      <c r="CB16" s="10"/>
      <c r="CC16" s="10">
        <v>2</v>
      </c>
      <c r="CD16" s="10">
        <v>1</v>
      </c>
      <c r="CE16" s="10"/>
      <c r="CF16" s="10">
        <v>1</v>
      </c>
      <c r="CG16" s="10">
        <v>1</v>
      </c>
      <c r="CH16" s="10"/>
      <c r="CI16" s="10"/>
      <c r="CJ16" s="10"/>
      <c r="CK16" s="10"/>
      <c r="CL16" s="10"/>
      <c r="CM16" s="10"/>
      <c r="CN16" s="10">
        <v>1</v>
      </c>
      <c r="CO16" s="10"/>
      <c r="CP16" s="10"/>
      <c r="CQ16" s="40">
        <f t="shared" si="13"/>
        <v>25</v>
      </c>
      <c r="CR16" s="23">
        <f t="shared" si="14"/>
        <v>2.3894177466834881E-4</v>
      </c>
      <c r="CT16" s="51" t="s">
        <v>75</v>
      </c>
      <c r="CU16" s="10"/>
      <c r="CV16" s="10"/>
      <c r="CW16" s="10"/>
      <c r="CX16" s="10"/>
      <c r="CY16" s="10"/>
      <c r="CZ16" s="10">
        <v>2</v>
      </c>
      <c r="DA16" s="10"/>
      <c r="DB16" s="10"/>
      <c r="DC16" s="10">
        <v>1</v>
      </c>
      <c r="DD16" s="10"/>
      <c r="DE16" s="10"/>
      <c r="DF16" s="10">
        <v>1</v>
      </c>
      <c r="DG16" s="10"/>
      <c r="DH16" s="10"/>
      <c r="DI16" s="10"/>
      <c r="DJ16" s="10"/>
      <c r="DK16" s="10"/>
      <c r="DL16" s="10">
        <v>1</v>
      </c>
      <c r="DM16" s="10"/>
      <c r="DN16" s="10"/>
      <c r="DO16" s="10"/>
      <c r="DP16" s="10"/>
      <c r="DQ16" s="10"/>
      <c r="DR16" s="10"/>
      <c r="DS16" s="10"/>
      <c r="DT16" s="10">
        <v>3</v>
      </c>
      <c r="DU16" s="10"/>
      <c r="DV16" s="10"/>
      <c r="DW16" s="40">
        <f t="shared" si="15"/>
        <v>8</v>
      </c>
      <c r="DX16" s="23">
        <f t="shared" si="18"/>
        <v>1.0826025765941322E-4</v>
      </c>
      <c r="DZ16" s="51" t="s">
        <v>75</v>
      </c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>
        <v>1</v>
      </c>
      <c r="EU16" s="10"/>
      <c r="EV16" s="10"/>
      <c r="EW16" s="10"/>
      <c r="EX16" s="10"/>
      <c r="EY16" s="10"/>
      <c r="EZ16" s="10">
        <v>7</v>
      </c>
      <c r="FA16" s="10"/>
      <c r="FB16" s="10"/>
      <c r="FC16" s="40">
        <f t="shared" si="16"/>
        <v>8</v>
      </c>
      <c r="FD16" s="23">
        <f t="shared" si="19"/>
        <v>1.3322231473771856E-4</v>
      </c>
      <c r="FF16" s="51" t="s">
        <v>75</v>
      </c>
      <c r="FG16" s="10"/>
      <c r="FH16" s="10"/>
      <c r="FI16" s="10"/>
      <c r="FJ16" s="10"/>
      <c r="FK16" s="10"/>
      <c r="FL16" s="10"/>
      <c r="FM16" s="10"/>
      <c r="FN16" s="10"/>
      <c r="FO16" s="10">
        <v>1</v>
      </c>
      <c r="FP16" s="10">
        <v>1</v>
      </c>
      <c r="FQ16" s="10"/>
      <c r="FR16" s="10">
        <v>1</v>
      </c>
      <c r="FS16" s="10"/>
      <c r="FT16" s="10"/>
      <c r="FU16" s="10"/>
      <c r="FV16" s="10">
        <v>1</v>
      </c>
      <c r="FW16" s="10"/>
      <c r="FX16" s="10">
        <v>1</v>
      </c>
      <c r="FY16" s="10"/>
      <c r="FZ16" s="10"/>
      <c r="GA16" s="10"/>
      <c r="GB16" s="10"/>
      <c r="GC16" s="10"/>
      <c r="GD16" s="10"/>
      <c r="GE16" s="10">
        <v>1</v>
      </c>
      <c r="GF16" s="10"/>
      <c r="GG16" s="10"/>
      <c r="GH16" s="10"/>
      <c r="GI16" s="40">
        <f t="shared" si="17"/>
        <v>6</v>
      </c>
      <c r="GJ16" s="56">
        <f t="shared" si="20"/>
        <v>1.1142888979682799E-4</v>
      </c>
    </row>
    <row r="17" spans="2:192" ht="15.75" thickBot="1" x14ac:dyDescent="0.3">
      <c r="B17" s="52" t="s">
        <v>51</v>
      </c>
      <c r="C17" s="38">
        <f>SUM(C12:C16)</f>
        <v>97</v>
      </c>
      <c r="D17" s="38">
        <f t="shared" ref="D17:AE17" si="21">SUM(D12:D16)</f>
        <v>492</v>
      </c>
      <c r="E17" s="38">
        <f t="shared" si="21"/>
        <v>1111</v>
      </c>
      <c r="F17" s="38">
        <f t="shared" si="21"/>
        <v>58</v>
      </c>
      <c r="G17" s="38">
        <f t="shared" si="21"/>
        <v>2547</v>
      </c>
      <c r="H17" s="38">
        <f t="shared" si="21"/>
        <v>1167</v>
      </c>
      <c r="I17" s="38">
        <f t="shared" si="21"/>
        <v>558</v>
      </c>
      <c r="J17" s="38">
        <f t="shared" si="21"/>
        <v>449</v>
      </c>
      <c r="K17" s="38">
        <f t="shared" si="21"/>
        <v>610</v>
      </c>
      <c r="L17" s="38">
        <f t="shared" si="21"/>
        <v>1435</v>
      </c>
      <c r="M17" s="38">
        <f t="shared" si="21"/>
        <v>1719</v>
      </c>
      <c r="N17" s="38">
        <f t="shared" si="21"/>
        <v>383</v>
      </c>
      <c r="O17" s="38">
        <f t="shared" si="21"/>
        <v>299</v>
      </c>
      <c r="P17" s="38">
        <f t="shared" si="21"/>
        <v>978</v>
      </c>
      <c r="Q17" s="38">
        <f t="shared" si="21"/>
        <v>704</v>
      </c>
      <c r="R17" s="38">
        <f t="shared" si="21"/>
        <v>1259</v>
      </c>
      <c r="S17" s="38">
        <f t="shared" si="21"/>
        <v>463</v>
      </c>
      <c r="T17" s="38">
        <f t="shared" si="21"/>
        <v>954</v>
      </c>
      <c r="U17" s="38">
        <f t="shared" si="21"/>
        <v>3090</v>
      </c>
      <c r="V17" s="38">
        <f t="shared" si="21"/>
        <v>807</v>
      </c>
      <c r="W17" s="38">
        <f t="shared" si="21"/>
        <v>301</v>
      </c>
      <c r="X17" s="38">
        <f t="shared" si="21"/>
        <v>46</v>
      </c>
      <c r="Y17" s="38">
        <f t="shared" si="21"/>
        <v>1012</v>
      </c>
      <c r="Z17" s="38">
        <f t="shared" si="21"/>
        <v>591</v>
      </c>
      <c r="AA17" s="38">
        <f t="shared" si="21"/>
        <v>242</v>
      </c>
      <c r="AB17" s="38">
        <f t="shared" si="21"/>
        <v>3222</v>
      </c>
      <c r="AC17" s="38">
        <f t="shared" si="21"/>
        <v>123</v>
      </c>
      <c r="AD17" s="38">
        <f t="shared" si="21"/>
        <v>0</v>
      </c>
      <c r="AE17" s="38">
        <f t="shared" si="21"/>
        <v>24717</v>
      </c>
      <c r="AF17" s="8">
        <f>SUM(AF12:AF16)</f>
        <v>1</v>
      </c>
      <c r="AH17" s="52" t="s">
        <v>51</v>
      </c>
      <c r="AI17" s="38">
        <f t="shared" ref="AI17:BJ17" si="22">SUM(AI12:AI16)</f>
        <v>553</v>
      </c>
      <c r="AJ17" s="38">
        <f t="shared" si="22"/>
        <v>2406</v>
      </c>
      <c r="AK17" s="38">
        <f t="shared" si="22"/>
        <v>4205</v>
      </c>
      <c r="AL17" s="38">
        <f t="shared" si="22"/>
        <v>339</v>
      </c>
      <c r="AM17" s="38">
        <f t="shared" si="22"/>
        <v>11568</v>
      </c>
      <c r="AN17" s="38">
        <f t="shared" si="22"/>
        <v>5342</v>
      </c>
      <c r="AO17" s="38">
        <f t="shared" si="22"/>
        <v>3117</v>
      </c>
      <c r="AP17" s="38">
        <f t="shared" si="22"/>
        <v>1652</v>
      </c>
      <c r="AQ17" s="38">
        <f t="shared" si="22"/>
        <v>2489</v>
      </c>
      <c r="AR17" s="38">
        <f t="shared" si="22"/>
        <v>5661</v>
      </c>
      <c r="AS17" s="38">
        <f t="shared" si="22"/>
        <v>7048</v>
      </c>
      <c r="AT17" s="38">
        <f t="shared" si="22"/>
        <v>2162</v>
      </c>
      <c r="AU17" s="38">
        <f t="shared" si="22"/>
        <v>1087</v>
      </c>
      <c r="AV17" s="38">
        <f t="shared" si="22"/>
        <v>3214</v>
      </c>
      <c r="AW17" s="38">
        <f t="shared" si="22"/>
        <v>2171</v>
      </c>
      <c r="AX17" s="38">
        <f t="shared" si="22"/>
        <v>5201</v>
      </c>
      <c r="AY17" s="38">
        <f t="shared" si="22"/>
        <v>2223</v>
      </c>
      <c r="AZ17" s="38">
        <f t="shared" si="22"/>
        <v>3720</v>
      </c>
      <c r="BA17" s="38">
        <f t="shared" si="22"/>
        <v>14195</v>
      </c>
      <c r="BB17" s="38">
        <f t="shared" si="22"/>
        <v>3776</v>
      </c>
      <c r="BC17" s="38">
        <f t="shared" si="22"/>
        <v>1216</v>
      </c>
      <c r="BD17" s="38">
        <f t="shared" si="22"/>
        <v>152</v>
      </c>
      <c r="BE17" s="38">
        <f t="shared" si="22"/>
        <v>4520</v>
      </c>
      <c r="BF17" s="38">
        <f t="shared" si="22"/>
        <v>2462</v>
      </c>
      <c r="BG17" s="38">
        <f t="shared" si="22"/>
        <v>1077</v>
      </c>
      <c r="BH17" s="38">
        <f t="shared" si="22"/>
        <v>13166</v>
      </c>
      <c r="BI17" s="38">
        <f>SUM(BI12:BI16)</f>
        <v>406</v>
      </c>
      <c r="BJ17" s="38">
        <f t="shared" si="22"/>
        <v>18</v>
      </c>
      <c r="BK17" s="38">
        <f>SUM(BK12:BK16)</f>
        <v>105146</v>
      </c>
      <c r="BL17" s="8">
        <f>SUM(BL12:BL16)</f>
        <v>1</v>
      </c>
      <c r="BN17" s="52" t="s">
        <v>51</v>
      </c>
      <c r="BO17" s="38">
        <f>SUM(BO11:BO16)</f>
        <v>475</v>
      </c>
      <c r="BP17" s="38">
        <f t="shared" ref="BP17:CP17" si="23">SUM(BP11:BP16)</f>
        <v>2035</v>
      </c>
      <c r="BQ17" s="38">
        <f t="shared" si="23"/>
        <v>3315</v>
      </c>
      <c r="BR17" s="38">
        <f t="shared" si="23"/>
        <v>297</v>
      </c>
      <c r="BS17" s="38">
        <f t="shared" si="23"/>
        <v>8721</v>
      </c>
      <c r="BT17" s="38">
        <f t="shared" si="23"/>
        <v>5217</v>
      </c>
      <c r="BU17" s="38">
        <f t="shared" si="23"/>
        <v>2677</v>
      </c>
      <c r="BV17" s="38">
        <f t="shared" si="23"/>
        <v>1720</v>
      </c>
      <c r="BW17" s="38">
        <f t="shared" si="23"/>
        <v>2858</v>
      </c>
      <c r="BX17" s="38">
        <f t="shared" si="23"/>
        <v>4752</v>
      </c>
      <c r="BY17" s="38">
        <f t="shared" si="23"/>
        <v>7591</v>
      </c>
      <c r="BZ17" s="38">
        <f t="shared" si="23"/>
        <v>2223</v>
      </c>
      <c r="CA17" s="38">
        <f t="shared" si="23"/>
        <v>1032</v>
      </c>
      <c r="CB17" s="38">
        <f t="shared" si="23"/>
        <v>3445</v>
      </c>
      <c r="CC17" s="38">
        <f t="shared" si="23"/>
        <v>2671</v>
      </c>
      <c r="CD17" s="38">
        <f t="shared" si="23"/>
        <v>4468</v>
      </c>
      <c r="CE17" s="38">
        <f t="shared" si="23"/>
        <v>1780</v>
      </c>
      <c r="CF17" s="38">
        <f t="shared" si="23"/>
        <v>4289</v>
      </c>
      <c r="CG17" s="38">
        <f t="shared" si="23"/>
        <v>14995</v>
      </c>
      <c r="CH17" s="38">
        <f t="shared" si="23"/>
        <v>3385</v>
      </c>
      <c r="CI17" s="38">
        <f t="shared" si="23"/>
        <v>1018</v>
      </c>
      <c r="CJ17" s="38">
        <f t="shared" si="23"/>
        <v>132</v>
      </c>
      <c r="CK17" s="38">
        <f t="shared" si="23"/>
        <v>5211</v>
      </c>
      <c r="CL17" s="38">
        <f t="shared" si="23"/>
        <v>3221</v>
      </c>
      <c r="CM17" s="38">
        <f t="shared" si="23"/>
        <v>1168</v>
      </c>
      <c r="CN17" s="38">
        <f t="shared" si="23"/>
        <v>15516</v>
      </c>
      <c r="CO17" s="38">
        <f t="shared" si="23"/>
        <v>374</v>
      </c>
      <c r="CP17" s="38">
        <f t="shared" si="23"/>
        <v>42</v>
      </c>
      <c r="CQ17" s="38">
        <f>SUM(CQ11:CQ16)</f>
        <v>104628</v>
      </c>
      <c r="CR17" s="8">
        <f>SUM(CR11:CR16)</f>
        <v>0.99999999999999989</v>
      </c>
      <c r="CT17" s="52" t="s">
        <v>51</v>
      </c>
      <c r="CU17" s="38">
        <f>SUM(CU11:CU16)</f>
        <v>266</v>
      </c>
      <c r="CV17" s="38">
        <f t="shared" ref="CV17:DV17" si="24">SUM(CV11:CV16)</f>
        <v>1137</v>
      </c>
      <c r="CW17" s="38">
        <f t="shared" si="24"/>
        <v>2189</v>
      </c>
      <c r="CX17" s="38">
        <f t="shared" si="24"/>
        <v>178</v>
      </c>
      <c r="CY17" s="38">
        <f t="shared" si="24"/>
        <v>5136</v>
      </c>
      <c r="CZ17" s="38">
        <f t="shared" si="24"/>
        <v>3372</v>
      </c>
      <c r="DA17" s="38">
        <f t="shared" si="24"/>
        <v>1925</v>
      </c>
      <c r="DB17" s="38">
        <f t="shared" si="24"/>
        <v>1235</v>
      </c>
      <c r="DC17" s="38">
        <f t="shared" si="24"/>
        <v>2075</v>
      </c>
      <c r="DD17" s="38">
        <f t="shared" si="24"/>
        <v>2716</v>
      </c>
      <c r="DE17" s="38">
        <f t="shared" si="24"/>
        <v>5413</v>
      </c>
      <c r="DF17" s="38">
        <f t="shared" si="24"/>
        <v>1550</v>
      </c>
      <c r="DG17" s="38">
        <f t="shared" si="24"/>
        <v>835</v>
      </c>
      <c r="DH17" s="38">
        <f t="shared" si="24"/>
        <v>2006</v>
      </c>
      <c r="DI17" s="38">
        <f t="shared" si="24"/>
        <v>1723</v>
      </c>
      <c r="DJ17" s="38">
        <f t="shared" si="24"/>
        <v>2602</v>
      </c>
      <c r="DK17" s="38">
        <f t="shared" si="24"/>
        <v>1188</v>
      </c>
      <c r="DL17" s="38">
        <f t="shared" si="24"/>
        <v>2988</v>
      </c>
      <c r="DM17" s="38">
        <f t="shared" si="24"/>
        <v>9488</v>
      </c>
      <c r="DN17" s="38">
        <f t="shared" si="24"/>
        <v>2305</v>
      </c>
      <c r="DO17" s="38">
        <f t="shared" si="24"/>
        <v>565</v>
      </c>
      <c r="DP17" s="38">
        <f t="shared" si="24"/>
        <v>66</v>
      </c>
      <c r="DQ17" s="38">
        <f t="shared" si="24"/>
        <v>4446</v>
      </c>
      <c r="DR17" s="38">
        <f t="shared" si="24"/>
        <v>2533</v>
      </c>
      <c r="DS17" s="38">
        <f t="shared" si="24"/>
        <v>727</v>
      </c>
      <c r="DT17" s="38">
        <f t="shared" si="24"/>
        <v>15030</v>
      </c>
      <c r="DU17" s="38">
        <f t="shared" si="24"/>
        <v>179</v>
      </c>
      <c r="DV17" s="38">
        <f t="shared" si="24"/>
        <v>23</v>
      </c>
      <c r="DW17" s="38">
        <f>SUM(DW11:DW16)</f>
        <v>73896</v>
      </c>
      <c r="DX17" s="8">
        <f>SUM(DX11:DX16)</f>
        <v>1</v>
      </c>
      <c r="DZ17" s="52" t="s">
        <v>51</v>
      </c>
      <c r="EA17" s="38">
        <f>SUM(EA11:EA16)</f>
        <v>182</v>
      </c>
      <c r="EB17" s="38">
        <f t="shared" ref="EB17:FB17" si="25">SUM(EB11:EB16)</f>
        <v>816</v>
      </c>
      <c r="EC17" s="38">
        <f t="shared" si="25"/>
        <v>1840</v>
      </c>
      <c r="ED17" s="38">
        <f t="shared" si="25"/>
        <v>108</v>
      </c>
      <c r="EE17" s="38">
        <f t="shared" si="25"/>
        <v>3802</v>
      </c>
      <c r="EF17" s="38">
        <f t="shared" si="25"/>
        <v>2176</v>
      </c>
      <c r="EG17" s="38">
        <f t="shared" si="25"/>
        <v>1527</v>
      </c>
      <c r="EH17" s="38">
        <f t="shared" si="25"/>
        <v>1121</v>
      </c>
      <c r="EI17" s="38">
        <f t="shared" si="25"/>
        <v>1746</v>
      </c>
      <c r="EJ17" s="38">
        <f t="shared" si="25"/>
        <v>1987</v>
      </c>
      <c r="EK17" s="38">
        <f t="shared" si="25"/>
        <v>4531</v>
      </c>
      <c r="EL17" s="38">
        <f t="shared" si="25"/>
        <v>1240</v>
      </c>
      <c r="EM17" s="38">
        <f t="shared" si="25"/>
        <v>763</v>
      </c>
      <c r="EN17" s="38">
        <f t="shared" si="25"/>
        <v>1734</v>
      </c>
      <c r="EO17" s="38">
        <f t="shared" si="25"/>
        <v>1629</v>
      </c>
      <c r="EP17" s="38">
        <f t="shared" si="25"/>
        <v>2165</v>
      </c>
      <c r="EQ17" s="38">
        <f t="shared" si="25"/>
        <v>1067</v>
      </c>
      <c r="ER17" s="38">
        <f t="shared" si="25"/>
        <v>2443</v>
      </c>
      <c r="ES17" s="38">
        <f t="shared" si="25"/>
        <v>7693</v>
      </c>
      <c r="ET17" s="38">
        <f t="shared" si="25"/>
        <v>1414</v>
      </c>
      <c r="EU17" s="38">
        <f t="shared" si="25"/>
        <v>504</v>
      </c>
      <c r="EV17" s="38">
        <f t="shared" si="25"/>
        <v>41</v>
      </c>
      <c r="EW17" s="38">
        <f t="shared" si="25"/>
        <v>3487</v>
      </c>
      <c r="EX17" s="38">
        <f t="shared" si="25"/>
        <v>2047</v>
      </c>
      <c r="EY17" s="38">
        <f t="shared" si="25"/>
        <v>666</v>
      </c>
      <c r="EZ17" s="38">
        <f t="shared" si="25"/>
        <v>13153</v>
      </c>
      <c r="FA17" s="38">
        <f t="shared" si="25"/>
        <v>146</v>
      </c>
      <c r="FB17" s="38">
        <f t="shared" si="25"/>
        <v>22</v>
      </c>
      <c r="FC17" s="38">
        <f>SUM(FC11:FC16)</f>
        <v>60050</v>
      </c>
      <c r="FD17" s="8">
        <f>SUM(FD11:FD16)</f>
        <v>1</v>
      </c>
      <c r="FF17" s="52" t="s">
        <v>51</v>
      </c>
      <c r="FG17" s="38">
        <f>SUM(FG11:FG16)</f>
        <v>161</v>
      </c>
      <c r="FH17" s="38">
        <f t="shared" ref="FH17:GH17" si="26">SUM(FH11:FH16)</f>
        <v>686</v>
      </c>
      <c r="FI17" s="38">
        <f t="shared" si="26"/>
        <v>1931</v>
      </c>
      <c r="FJ17" s="38">
        <f t="shared" si="26"/>
        <v>123</v>
      </c>
      <c r="FK17" s="38">
        <f t="shared" si="26"/>
        <v>3513</v>
      </c>
      <c r="FL17" s="38">
        <f t="shared" si="26"/>
        <v>2072</v>
      </c>
      <c r="FM17" s="38">
        <f t="shared" si="26"/>
        <v>1309</v>
      </c>
      <c r="FN17" s="38">
        <f t="shared" si="26"/>
        <v>909</v>
      </c>
      <c r="FO17" s="38">
        <f t="shared" si="26"/>
        <v>1535</v>
      </c>
      <c r="FP17" s="38">
        <f t="shared" si="26"/>
        <v>1581</v>
      </c>
      <c r="FQ17" s="38">
        <f t="shared" si="26"/>
        <v>4862</v>
      </c>
      <c r="FR17" s="38">
        <f t="shared" si="26"/>
        <v>1137</v>
      </c>
      <c r="FS17" s="38">
        <f t="shared" si="26"/>
        <v>679</v>
      </c>
      <c r="FT17" s="38">
        <f t="shared" si="26"/>
        <v>1271</v>
      </c>
      <c r="FU17" s="38">
        <f t="shared" si="26"/>
        <v>1164</v>
      </c>
      <c r="FV17" s="38">
        <f t="shared" si="26"/>
        <v>1679</v>
      </c>
      <c r="FW17" s="38">
        <f t="shared" si="26"/>
        <v>790</v>
      </c>
      <c r="FX17" s="38">
        <f t="shared" si="26"/>
        <v>2089</v>
      </c>
      <c r="FY17" s="38">
        <f t="shared" si="26"/>
        <v>6632</v>
      </c>
      <c r="FZ17" s="38">
        <f t="shared" si="26"/>
        <v>1365</v>
      </c>
      <c r="GA17" s="38">
        <f t="shared" si="26"/>
        <v>516</v>
      </c>
      <c r="GB17" s="38">
        <f t="shared" si="26"/>
        <v>45</v>
      </c>
      <c r="GC17" s="38">
        <f t="shared" si="26"/>
        <v>2681</v>
      </c>
      <c r="GD17" s="38">
        <f t="shared" si="26"/>
        <v>1763</v>
      </c>
      <c r="GE17" s="38">
        <f t="shared" si="26"/>
        <v>615</v>
      </c>
      <c r="GF17" s="38">
        <f t="shared" si="26"/>
        <v>12624</v>
      </c>
      <c r="GG17" s="38">
        <f t="shared" si="26"/>
        <v>111</v>
      </c>
      <c r="GH17" s="38">
        <f t="shared" si="26"/>
        <v>3</v>
      </c>
      <c r="GI17" s="38">
        <f>SUM(GI11:GI16)</f>
        <v>53846</v>
      </c>
      <c r="GJ17" s="8">
        <f>SUM(GJ11:GJ16)</f>
        <v>1</v>
      </c>
    </row>
    <row r="18" spans="2:192" s="18" customFormat="1" ht="15.75" customHeight="1" thickTop="1" thickBot="1" x14ac:dyDescent="0.3"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BK18" s="57"/>
      <c r="BL18" s="57"/>
      <c r="CQ18" s="57"/>
      <c r="CR18" s="57"/>
      <c r="DW18" s="57"/>
      <c r="DX18" s="57"/>
      <c r="FC18" s="57"/>
      <c r="FD18" s="57"/>
      <c r="GI18" s="57"/>
      <c r="GJ18" s="57"/>
    </row>
    <row r="19" spans="2:192" ht="15.75" thickTop="1" x14ac:dyDescent="0.25">
      <c r="B19" s="125" t="s">
        <v>86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7"/>
      <c r="AH19" s="125" t="s">
        <v>90</v>
      </c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7"/>
      <c r="BN19" s="125" t="s">
        <v>194</v>
      </c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26"/>
      <c r="CR19" s="127"/>
      <c r="CT19" s="125" t="s">
        <v>229</v>
      </c>
      <c r="CU19" s="126"/>
      <c r="CV19" s="126"/>
      <c r="CW19" s="126"/>
      <c r="CX19" s="126"/>
      <c r="CY19" s="126"/>
      <c r="CZ19" s="126"/>
      <c r="DA19" s="126"/>
      <c r="DB19" s="126"/>
      <c r="DC19" s="126"/>
      <c r="DD19" s="126"/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6"/>
      <c r="DQ19" s="126"/>
      <c r="DR19" s="126"/>
      <c r="DS19" s="126"/>
      <c r="DT19" s="126"/>
      <c r="DU19" s="126"/>
      <c r="DV19" s="126"/>
      <c r="DW19" s="126"/>
      <c r="DX19" s="127"/>
      <c r="DZ19" s="125" t="s">
        <v>254</v>
      </c>
      <c r="EA19" s="126"/>
      <c r="EB19" s="126"/>
      <c r="EC19" s="126"/>
      <c r="ED19" s="126"/>
      <c r="EE19" s="126"/>
      <c r="EF19" s="126"/>
      <c r="EG19" s="126"/>
      <c r="EH19" s="126"/>
      <c r="EI19" s="126"/>
      <c r="EJ19" s="126"/>
      <c r="EK19" s="126"/>
      <c r="EL19" s="126"/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6"/>
      <c r="EX19" s="126"/>
      <c r="EY19" s="126"/>
      <c r="EZ19" s="126"/>
      <c r="FA19" s="126"/>
      <c r="FB19" s="126"/>
      <c r="FC19" s="126"/>
      <c r="FD19" s="127"/>
      <c r="FF19" s="125" t="s">
        <v>273</v>
      </c>
      <c r="FG19" s="126"/>
      <c r="FH19" s="126"/>
      <c r="FI19" s="126"/>
      <c r="FJ19" s="126"/>
      <c r="FK19" s="126"/>
      <c r="FL19" s="126"/>
      <c r="FM19" s="126"/>
      <c r="FN19" s="126"/>
      <c r="FO19" s="126"/>
      <c r="FP19" s="126"/>
      <c r="FQ19" s="126"/>
      <c r="FR19" s="126"/>
      <c r="FS19" s="126"/>
      <c r="FT19" s="126"/>
      <c r="FU19" s="126"/>
      <c r="FV19" s="126"/>
      <c r="FW19" s="126"/>
      <c r="FX19" s="126"/>
      <c r="FY19" s="126"/>
      <c r="FZ19" s="126"/>
      <c r="GA19" s="126"/>
      <c r="GB19" s="126"/>
      <c r="GC19" s="126"/>
      <c r="GD19" s="126"/>
      <c r="GE19" s="126"/>
      <c r="GF19" s="126"/>
      <c r="GG19" s="126"/>
      <c r="GH19" s="126"/>
      <c r="GI19" s="126"/>
      <c r="GJ19" s="127"/>
    </row>
    <row r="20" spans="2:192" x14ac:dyDescent="0.25">
      <c r="B20" s="35" t="s">
        <v>52</v>
      </c>
      <c r="C20" s="39" t="s">
        <v>16</v>
      </c>
      <c r="D20" s="39" t="s">
        <v>17</v>
      </c>
      <c r="E20" s="39" t="s">
        <v>18</v>
      </c>
      <c r="F20" s="39" t="s">
        <v>19</v>
      </c>
      <c r="G20" s="39" t="s">
        <v>20</v>
      </c>
      <c r="H20" s="39" t="s">
        <v>21</v>
      </c>
      <c r="I20" s="39" t="s">
        <v>22</v>
      </c>
      <c r="J20" s="39" t="s">
        <v>23</v>
      </c>
      <c r="K20" s="39" t="s">
        <v>24</v>
      </c>
      <c r="L20" s="39" t="s">
        <v>25</v>
      </c>
      <c r="M20" s="39" t="s">
        <v>26</v>
      </c>
      <c r="N20" s="39" t="s">
        <v>27</v>
      </c>
      <c r="O20" s="39" t="s">
        <v>28</v>
      </c>
      <c r="P20" s="39" t="s">
        <v>29</v>
      </c>
      <c r="Q20" s="39" t="s">
        <v>30</v>
      </c>
      <c r="R20" s="39" t="s">
        <v>31</v>
      </c>
      <c r="S20" s="39" t="s">
        <v>32</v>
      </c>
      <c r="T20" s="39" t="s">
        <v>33</v>
      </c>
      <c r="U20" s="39" t="s">
        <v>34</v>
      </c>
      <c r="V20" s="39" t="s">
        <v>35</v>
      </c>
      <c r="W20" s="39" t="s">
        <v>36</v>
      </c>
      <c r="X20" s="39" t="s">
        <v>37</v>
      </c>
      <c r="Y20" s="39" t="s">
        <v>38</v>
      </c>
      <c r="Z20" s="39" t="s">
        <v>39</v>
      </c>
      <c r="AA20" s="39" t="s">
        <v>40</v>
      </c>
      <c r="AB20" s="39" t="s">
        <v>41</v>
      </c>
      <c r="AC20" s="39" t="s">
        <v>42</v>
      </c>
      <c r="AD20" s="39" t="s">
        <v>157</v>
      </c>
      <c r="AE20" s="39" t="s">
        <v>14</v>
      </c>
      <c r="AF20" s="4" t="s">
        <v>15</v>
      </c>
      <c r="AH20" s="35" t="s">
        <v>52</v>
      </c>
      <c r="AI20" s="39" t="s">
        <v>16</v>
      </c>
      <c r="AJ20" s="39" t="s">
        <v>17</v>
      </c>
      <c r="AK20" s="39" t="s">
        <v>18</v>
      </c>
      <c r="AL20" s="39" t="s">
        <v>19</v>
      </c>
      <c r="AM20" s="39" t="s">
        <v>20</v>
      </c>
      <c r="AN20" s="39" t="s">
        <v>21</v>
      </c>
      <c r="AO20" s="39" t="s">
        <v>22</v>
      </c>
      <c r="AP20" s="39" t="s">
        <v>23</v>
      </c>
      <c r="AQ20" s="39" t="s">
        <v>24</v>
      </c>
      <c r="AR20" s="39" t="s">
        <v>25</v>
      </c>
      <c r="AS20" s="39" t="s">
        <v>26</v>
      </c>
      <c r="AT20" s="39" t="s">
        <v>27</v>
      </c>
      <c r="AU20" s="39" t="s">
        <v>28</v>
      </c>
      <c r="AV20" s="39" t="s">
        <v>29</v>
      </c>
      <c r="AW20" s="39" t="s">
        <v>30</v>
      </c>
      <c r="AX20" s="39" t="s">
        <v>31</v>
      </c>
      <c r="AY20" s="39" t="s">
        <v>32</v>
      </c>
      <c r="AZ20" s="39" t="s">
        <v>33</v>
      </c>
      <c r="BA20" s="39" t="s">
        <v>34</v>
      </c>
      <c r="BB20" s="39" t="s">
        <v>35</v>
      </c>
      <c r="BC20" s="39" t="s">
        <v>36</v>
      </c>
      <c r="BD20" s="39" t="s">
        <v>37</v>
      </c>
      <c r="BE20" s="39" t="s">
        <v>38</v>
      </c>
      <c r="BF20" s="39" t="s">
        <v>39</v>
      </c>
      <c r="BG20" s="39" t="s">
        <v>40</v>
      </c>
      <c r="BH20" s="39" t="s">
        <v>41</v>
      </c>
      <c r="BI20" s="39" t="s">
        <v>42</v>
      </c>
      <c r="BJ20" s="39" t="s">
        <v>157</v>
      </c>
      <c r="BK20" s="39" t="s">
        <v>14</v>
      </c>
      <c r="BL20" s="4" t="s">
        <v>15</v>
      </c>
      <c r="BN20" s="35" t="s">
        <v>52</v>
      </c>
      <c r="BO20" s="39" t="s">
        <v>16</v>
      </c>
      <c r="BP20" s="39" t="s">
        <v>17</v>
      </c>
      <c r="BQ20" s="39" t="s">
        <v>18</v>
      </c>
      <c r="BR20" s="39" t="s">
        <v>19</v>
      </c>
      <c r="BS20" s="39" t="s">
        <v>20</v>
      </c>
      <c r="BT20" s="39" t="s">
        <v>21</v>
      </c>
      <c r="BU20" s="39" t="s">
        <v>22</v>
      </c>
      <c r="BV20" s="39" t="s">
        <v>23</v>
      </c>
      <c r="BW20" s="39" t="s">
        <v>24</v>
      </c>
      <c r="BX20" s="39" t="s">
        <v>25</v>
      </c>
      <c r="BY20" s="39" t="s">
        <v>26</v>
      </c>
      <c r="BZ20" s="39" t="s">
        <v>27</v>
      </c>
      <c r="CA20" s="39" t="s">
        <v>28</v>
      </c>
      <c r="CB20" s="39" t="s">
        <v>29</v>
      </c>
      <c r="CC20" s="39" t="s">
        <v>30</v>
      </c>
      <c r="CD20" s="39" t="s">
        <v>31</v>
      </c>
      <c r="CE20" s="39" t="s">
        <v>32</v>
      </c>
      <c r="CF20" s="39" t="s">
        <v>33</v>
      </c>
      <c r="CG20" s="39" t="s">
        <v>34</v>
      </c>
      <c r="CH20" s="39" t="s">
        <v>35</v>
      </c>
      <c r="CI20" s="39" t="s">
        <v>36</v>
      </c>
      <c r="CJ20" s="39" t="s">
        <v>37</v>
      </c>
      <c r="CK20" s="39" t="s">
        <v>38</v>
      </c>
      <c r="CL20" s="39" t="s">
        <v>39</v>
      </c>
      <c r="CM20" s="39" t="s">
        <v>40</v>
      </c>
      <c r="CN20" s="39" t="s">
        <v>41</v>
      </c>
      <c r="CO20" s="39" t="s">
        <v>42</v>
      </c>
      <c r="CP20" s="39" t="s">
        <v>157</v>
      </c>
      <c r="CQ20" s="39" t="s">
        <v>14</v>
      </c>
      <c r="CR20" s="4" t="s">
        <v>15</v>
      </c>
      <c r="CT20" s="35" t="s">
        <v>52</v>
      </c>
      <c r="CU20" s="39" t="s">
        <v>16</v>
      </c>
      <c r="CV20" s="39" t="s">
        <v>17</v>
      </c>
      <c r="CW20" s="39" t="s">
        <v>18</v>
      </c>
      <c r="CX20" s="39" t="s">
        <v>19</v>
      </c>
      <c r="CY20" s="39" t="s">
        <v>20</v>
      </c>
      <c r="CZ20" s="39" t="s">
        <v>21</v>
      </c>
      <c r="DA20" s="39" t="s">
        <v>22</v>
      </c>
      <c r="DB20" s="39" t="s">
        <v>23</v>
      </c>
      <c r="DC20" s="39" t="s">
        <v>24</v>
      </c>
      <c r="DD20" s="39" t="s">
        <v>25</v>
      </c>
      <c r="DE20" s="39" t="s">
        <v>26</v>
      </c>
      <c r="DF20" s="39" t="s">
        <v>27</v>
      </c>
      <c r="DG20" s="39" t="s">
        <v>28</v>
      </c>
      <c r="DH20" s="39" t="s">
        <v>29</v>
      </c>
      <c r="DI20" s="39" t="s">
        <v>30</v>
      </c>
      <c r="DJ20" s="39" t="s">
        <v>31</v>
      </c>
      <c r="DK20" s="39" t="s">
        <v>32</v>
      </c>
      <c r="DL20" s="39" t="s">
        <v>33</v>
      </c>
      <c r="DM20" s="39" t="s">
        <v>34</v>
      </c>
      <c r="DN20" s="39" t="s">
        <v>35</v>
      </c>
      <c r="DO20" s="39" t="s">
        <v>36</v>
      </c>
      <c r="DP20" s="39" t="s">
        <v>37</v>
      </c>
      <c r="DQ20" s="39" t="s">
        <v>38</v>
      </c>
      <c r="DR20" s="39" t="s">
        <v>39</v>
      </c>
      <c r="DS20" s="39" t="s">
        <v>40</v>
      </c>
      <c r="DT20" s="39" t="s">
        <v>41</v>
      </c>
      <c r="DU20" s="39" t="s">
        <v>42</v>
      </c>
      <c r="DV20" s="39" t="s">
        <v>157</v>
      </c>
      <c r="DW20" s="39" t="s">
        <v>14</v>
      </c>
      <c r="DX20" s="4" t="s">
        <v>15</v>
      </c>
      <c r="DZ20" s="35" t="s">
        <v>52</v>
      </c>
      <c r="EA20" s="39" t="s">
        <v>16</v>
      </c>
      <c r="EB20" s="39" t="s">
        <v>17</v>
      </c>
      <c r="EC20" s="39" t="s">
        <v>18</v>
      </c>
      <c r="ED20" s="39" t="s">
        <v>19</v>
      </c>
      <c r="EE20" s="39" t="s">
        <v>20</v>
      </c>
      <c r="EF20" s="39" t="s">
        <v>21</v>
      </c>
      <c r="EG20" s="39" t="s">
        <v>22</v>
      </c>
      <c r="EH20" s="39" t="s">
        <v>23</v>
      </c>
      <c r="EI20" s="39" t="s">
        <v>24</v>
      </c>
      <c r="EJ20" s="39" t="s">
        <v>25</v>
      </c>
      <c r="EK20" s="39" t="s">
        <v>26</v>
      </c>
      <c r="EL20" s="39" t="s">
        <v>27</v>
      </c>
      <c r="EM20" s="39" t="s">
        <v>28</v>
      </c>
      <c r="EN20" s="39" t="s">
        <v>29</v>
      </c>
      <c r="EO20" s="39" t="s">
        <v>30</v>
      </c>
      <c r="EP20" s="39" t="s">
        <v>31</v>
      </c>
      <c r="EQ20" s="39" t="s">
        <v>32</v>
      </c>
      <c r="ER20" s="39" t="s">
        <v>33</v>
      </c>
      <c r="ES20" s="39" t="s">
        <v>34</v>
      </c>
      <c r="ET20" s="39" t="s">
        <v>35</v>
      </c>
      <c r="EU20" s="39" t="s">
        <v>36</v>
      </c>
      <c r="EV20" s="39" t="s">
        <v>37</v>
      </c>
      <c r="EW20" s="39" t="s">
        <v>38</v>
      </c>
      <c r="EX20" s="39" t="s">
        <v>39</v>
      </c>
      <c r="EY20" s="39" t="s">
        <v>40</v>
      </c>
      <c r="EZ20" s="39" t="s">
        <v>41</v>
      </c>
      <c r="FA20" s="39" t="s">
        <v>42</v>
      </c>
      <c r="FB20" s="39" t="s">
        <v>157</v>
      </c>
      <c r="FC20" s="39" t="s">
        <v>14</v>
      </c>
      <c r="FD20" s="4" t="s">
        <v>15</v>
      </c>
      <c r="FF20" s="35" t="s">
        <v>52</v>
      </c>
      <c r="FG20" s="39" t="s">
        <v>16</v>
      </c>
      <c r="FH20" s="39" t="s">
        <v>17</v>
      </c>
      <c r="FI20" s="39" t="s">
        <v>18</v>
      </c>
      <c r="FJ20" s="39" t="s">
        <v>19</v>
      </c>
      <c r="FK20" s="39" t="s">
        <v>20</v>
      </c>
      <c r="FL20" s="39" t="s">
        <v>21</v>
      </c>
      <c r="FM20" s="39" t="s">
        <v>22</v>
      </c>
      <c r="FN20" s="39" t="s">
        <v>23</v>
      </c>
      <c r="FO20" s="39" t="s">
        <v>24</v>
      </c>
      <c r="FP20" s="39" t="s">
        <v>25</v>
      </c>
      <c r="FQ20" s="39" t="s">
        <v>26</v>
      </c>
      <c r="FR20" s="39" t="s">
        <v>27</v>
      </c>
      <c r="FS20" s="39" t="s">
        <v>28</v>
      </c>
      <c r="FT20" s="39" t="s">
        <v>29</v>
      </c>
      <c r="FU20" s="39" t="s">
        <v>30</v>
      </c>
      <c r="FV20" s="39" t="s">
        <v>31</v>
      </c>
      <c r="FW20" s="39" t="s">
        <v>32</v>
      </c>
      <c r="FX20" s="39" t="s">
        <v>33</v>
      </c>
      <c r="FY20" s="39" t="s">
        <v>34</v>
      </c>
      <c r="FZ20" s="39" t="s">
        <v>35</v>
      </c>
      <c r="GA20" s="39" t="s">
        <v>36</v>
      </c>
      <c r="GB20" s="39" t="s">
        <v>37</v>
      </c>
      <c r="GC20" s="39" t="s">
        <v>38</v>
      </c>
      <c r="GD20" s="39" t="s">
        <v>39</v>
      </c>
      <c r="GE20" s="39" t="s">
        <v>40</v>
      </c>
      <c r="GF20" s="39" t="s">
        <v>41</v>
      </c>
      <c r="GG20" s="39" t="s">
        <v>42</v>
      </c>
      <c r="GH20" s="39" t="s">
        <v>157</v>
      </c>
      <c r="GI20" s="39" t="s">
        <v>14</v>
      </c>
      <c r="GJ20" s="4" t="s">
        <v>15</v>
      </c>
    </row>
    <row r="21" spans="2:192" x14ac:dyDescent="0.25">
      <c r="B21" s="51" t="s">
        <v>74</v>
      </c>
      <c r="C21" s="26">
        <v>11</v>
      </c>
      <c r="D21" s="26">
        <v>29</v>
      </c>
      <c r="E21" s="26">
        <v>87</v>
      </c>
      <c r="F21" s="26">
        <v>1</v>
      </c>
      <c r="G21" s="26">
        <v>168</v>
      </c>
      <c r="H21" s="26">
        <v>54</v>
      </c>
      <c r="I21" s="26">
        <v>37</v>
      </c>
      <c r="J21" s="26">
        <v>38</v>
      </c>
      <c r="K21" s="26">
        <v>35</v>
      </c>
      <c r="L21" s="26">
        <v>106</v>
      </c>
      <c r="M21" s="26">
        <v>125</v>
      </c>
      <c r="N21" s="26">
        <v>30</v>
      </c>
      <c r="O21" s="26">
        <v>25</v>
      </c>
      <c r="P21" s="26">
        <v>71</v>
      </c>
      <c r="Q21" s="26">
        <v>47</v>
      </c>
      <c r="R21" s="26">
        <v>89</v>
      </c>
      <c r="S21" s="26">
        <v>26</v>
      </c>
      <c r="T21" s="26">
        <v>34</v>
      </c>
      <c r="U21" s="26">
        <v>189</v>
      </c>
      <c r="V21" s="26">
        <v>59</v>
      </c>
      <c r="W21" s="26">
        <v>26</v>
      </c>
      <c r="X21" s="26">
        <v>2</v>
      </c>
      <c r="Y21" s="26">
        <v>70</v>
      </c>
      <c r="Z21" s="26">
        <v>39</v>
      </c>
      <c r="AA21" s="26">
        <v>19</v>
      </c>
      <c r="AB21" s="26">
        <v>200</v>
      </c>
      <c r="AC21" s="26">
        <v>8</v>
      </c>
      <c r="AD21" s="26"/>
      <c r="AE21" s="40">
        <f t="shared" ref="AE21:AE28" si="27">SUM(C21:AD21)</f>
        <v>1625</v>
      </c>
      <c r="AF21" s="56">
        <f>AE21/$AE$29</f>
        <v>6.5744224622729303E-2</v>
      </c>
      <c r="AH21" s="51" t="s">
        <v>74</v>
      </c>
      <c r="AI21" s="10">
        <v>27</v>
      </c>
      <c r="AJ21" s="10">
        <v>136</v>
      </c>
      <c r="AK21" s="10">
        <v>308</v>
      </c>
      <c r="AL21" s="10">
        <v>16</v>
      </c>
      <c r="AM21" s="10">
        <v>671</v>
      </c>
      <c r="AN21" s="10">
        <v>291</v>
      </c>
      <c r="AO21" s="10">
        <v>215</v>
      </c>
      <c r="AP21" s="10">
        <v>97</v>
      </c>
      <c r="AQ21" s="10">
        <v>171</v>
      </c>
      <c r="AR21" s="10">
        <v>302</v>
      </c>
      <c r="AS21" s="10">
        <v>478</v>
      </c>
      <c r="AT21" s="10">
        <v>139</v>
      </c>
      <c r="AU21" s="10">
        <v>71</v>
      </c>
      <c r="AV21" s="10">
        <v>180</v>
      </c>
      <c r="AW21" s="10">
        <v>131</v>
      </c>
      <c r="AX21" s="10">
        <v>306</v>
      </c>
      <c r="AY21" s="10">
        <v>102</v>
      </c>
      <c r="AZ21" s="10">
        <v>270</v>
      </c>
      <c r="BA21" s="10">
        <v>1000</v>
      </c>
      <c r="BB21" s="10">
        <v>231</v>
      </c>
      <c r="BC21" s="10">
        <v>88</v>
      </c>
      <c r="BD21" s="10">
        <v>8</v>
      </c>
      <c r="BE21" s="10">
        <v>336</v>
      </c>
      <c r="BF21" s="10">
        <v>203</v>
      </c>
      <c r="BG21" s="10">
        <v>87</v>
      </c>
      <c r="BH21" s="10">
        <v>950</v>
      </c>
      <c r="BI21" s="10">
        <v>29</v>
      </c>
      <c r="BJ21" s="10">
        <v>11</v>
      </c>
      <c r="BK21" s="40">
        <f>SUM(AI21:BJ21)</f>
        <v>6854</v>
      </c>
      <c r="BL21" s="56">
        <f>BK21/$BK$29</f>
        <v>6.5185551518840465E-2</v>
      </c>
      <c r="BN21" s="51" t="s">
        <v>74</v>
      </c>
      <c r="BO21" s="10">
        <v>37</v>
      </c>
      <c r="BP21" s="10">
        <v>137</v>
      </c>
      <c r="BQ21" s="10">
        <v>224</v>
      </c>
      <c r="BR21" s="10">
        <v>19</v>
      </c>
      <c r="BS21" s="10">
        <v>633</v>
      </c>
      <c r="BT21" s="10">
        <v>355</v>
      </c>
      <c r="BU21" s="10">
        <v>214</v>
      </c>
      <c r="BV21" s="10">
        <v>141</v>
      </c>
      <c r="BW21" s="10">
        <v>248</v>
      </c>
      <c r="BX21" s="10">
        <v>315</v>
      </c>
      <c r="BY21" s="10">
        <v>531</v>
      </c>
      <c r="BZ21" s="10">
        <v>177</v>
      </c>
      <c r="CA21" s="10">
        <v>84</v>
      </c>
      <c r="CB21" s="10">
        <v>228</v>
      </c>
      <c r="CC21" s="10">
        <v>198</v>
      </c>
      <c r="CD21" s="10">
        <v>341</v>
      </c>
      <c r="CE21" s="10">
        <v>111</v>
      </c>
      <c r="CF21" s="10">
        <v>324</v>
      </c>
      <c r="CG21" s="10">
        <v>1155</v>
      </c>
      <c r="CH21" s="10">
        <v>219</v>
      </c>
      <c r="CI21" s="10">
        <v>95</v>
      </c>
      <c r="CJ21" s="10">
        <v>12</v>
      </c>
      <c r="CK21" s="10">
        <v>420</v>
      </c>
      <c r="CL21" s="10">
        <v>245</v>
      </c>
      <c r="CM21" s="10">
        <v>90</v>
      </c>
      <c r="CN21" s="10">
        <v>1201</v>
      </c>
      <c r="CO21" s="10">
        <v>32</v>
      </c>
      <c r="CP21" s="10">
        <v>17</v>
      </c>
      <c r="CQ21" s="40">
        <f>SUM(BO21:CP21)</f>
        <v>7803</v>
      </c>
      <c r="CR21" s="23">
        <f>CQ21/$CQ$29</f>
        <v>7.4578506709485029E-2</v>
      </c>
      <c r="CT21" s="51" t="s">
        <v>74</v>
      </c>
      <c r="CU21" s="10">
        <v>15</v>
      </c>
      <c r="CV21" s="10">
        <v>106</v>
      </c>
      <c r="CW21" s="10">
        <v>130</v>
      </c>
      <c r="CX21" s="10">
        <v>17</v>
      </c>
      <c r="CY21" s="10">
        <v>354</v>
      </c>
      <c r="CZ21" s="10">
        <v>172</v>
      </c>
      <c r="DA21" s="10">
        <v>167</v>
      </c>
      <c r="DB21" s="10">
        <v>120</v>
      </c>
      <c r="DC21" s="10">
        <v>156</v>
      </c>
      <c r="DD21" s="10">
        <v>188</v>
      </c>
      <c r="DE21" s="10">
        <v>401</v>
      </c>
      <c r="DF21" s="10">
        <v>128</v>
      </c>
      <c r="DG21" s="10">
        <v>52</v>
      </c>
      <c r="DH21" s="10">
        <v>120</v>
      </c>
      <c r="DI21" s="10">
        <v>107</v>
      </c>
      <c r="DJ21" s="10">
        <v>194</v>
      </c>
      <c r="DK21" s="10">
        <v>75</v>
      </c>
      <c r="DL21" s="10">
        <v>246</v>
      </c>
      <c r="DM21" s="10">
        <v>719</v>
      </c>
      <c r="DN21" s="10">
        <v>159</v>
      </c>
      <c r="DO21" s="10">
        <v>57</v>
      </c>
      <c r="DP21" s="10">
        <v>2</v>
      </c>
      <c r="DQ21" s="10">
        <v>359</v>
      </c>
      <c r="DR21" s="10">
        <v>188</v>
      </c>
      <c r="DS21" s="10">
        <v>41</v>
      </c>
      <c r="DT21" s="10">
        <v>1354</v>
      </c>
      <c r="DU21" s="10">
        <v>23</v>
      </c>
      <c r="DV21" s="10">
        <v>12</v>
      </c>
      <c r="DW21" s="40">
        <f>SUM(CU21:DV21)</f>
        <v>5662</v>
      </c>
      <c r="DX21" s="23">
        <f>DW21/$DW$29</f>
        <v>7.6621197358449716E-2</v>
      </c>
      <c r="DZ21" s="51" t="s">
        <v>74</v>
      </c>
      <c r="EA21" s="10">
        <v>20</v>
      </c>
      <c r="EB21" s="10">
        <v>75</v>
      </c>
      <c r="EC21" s="10">
        <v>143</v>
      </c>
      <c r="ED21" s="10">
        <v>4</v>
      </c>
      <c r="EE21" s="10">
        <v>309</v>
      </c>
      <c r="EF21" s="10">
        <v>162</v>
      </c>
      <c r="EG21" s="10">
        <v>109</v>
      </c>
      <c r="EH21" s="10">
        <v>89</v>
      </c>
      <c r="EI21" s="10">
        <v>157</v>
      </c>
      <c r="EJ21" s="10">
        <v>152</v>
      </c>
      <c r="EK21" s="10">
        <v>387</v>
      </c>
      <c r="EL21" s="10">
        <v>121</v>
      </c>
      <c r="EM21" s="10">
        <v>74</v>
      </c>
      <c r="EN21" s="10">
        <v>128</v>
      </c>
      <c r="EO21" s="10">
        <v>106</v>
      </c>
      <c r="EP21" s="10">
        <v>170</v>
      </c>
      <c r="EQ21" s="10">
        <v>84</v>
      </c>
      <c r="ER21" s="10">
        <v>229</v>
      </c>
      <c r="ES21" s="10">
        <v>662</v>
      </c>
      <c r="ET21" s="10">
        <v>126</v>
      </c>
      <c r="EU21" s="10">
        <v>47</v>
      </c>
      <c r="EV21" s="10">
        <v>5</v>
      </c>
      <c r="EW21" s="10">
        <v>349</v>
      </c>
      <c r="EX21" s="10">
        <v>209</v>
      </c>
      <c r="EY21" s="10">
        <v>51</v>
      </c>
      <c r="EZ21" s="10">
        <v>1262</v>
      </c>
      <c r="FA21" s="10">
        <v>12</v>
      </c>
      <c r="FB21" s="10">
        <v>7</v>
      </c>
      <c r="FC21" s="40">
        <f>SUM(EA21:FB21)</f>
        <v>5249</v>
      </c>
      <c r="FD21" s="23">
        <f>FC21/$FC$29</f>
        <v>8.7410491257285589E-2</v>
      </c>
      <c r="FF21" s="51" t="s">
        <v>276</v>
      </c>
      <c r="FG21" s="10">
        <v>13</v>
      </c>
      <c r="FH21" s="10">
        <v>43</v>
      </c>
      <c r="FI21" s="10">
        <v>123</v>
      </c>
      <c r="FJ21" s="10">
        <v>8</v>
      </c>
      <c r="FK21" s="10">
        <v>225</v>
      </c>
      <c r="FL21" s="10">
        <v>121</v>
      </c>
      <c r="FM21" s="10">
        <v>115</v>
      </c>
      <c r="FN21" s="10">
        <v>78</v>
      </c>
      <c r="FO21" s="10">
        <v>115</v>
      </c>
      <c r="FP21" s="10">
        <v>123</v>
      </c>
      <c r="FQ21" s="10">
        <v>343</v>
      </c>
      <c r="FR21" s="10">
        <v>81</v>
      </c>
      <c r="FS21" s="10">
        <v>52</v>
      </c>
      <c r="FT21" s="10">
        <v>84</v>
      </c>
      <c r="FU21" s="10">
        <v>71</v>
      </c>
      <c r="FV21" s="10">
        <v>105</v>
      </c>
      <c r="FW21" s="10">
        <v>44</v>
      </c>
      <c r="FX21" s="10">
        <v>110</v>
      </c>
      <c r="FY21" s="10">
        <v>420</v>
      </c>
      <c r="FZ21" s="10">
        <v>92</v>
      </c>
      <c r="GA21" s="10">
        <v>38</v>
      </c>
      <c r="GB21" s="10">
        <v>6</v>
      </c>
      <c r="GC21" s="10">
        <v>196</v>
      </c>
      <c r="GD21" s="10">
        <v>122</v>
      </c>
      <c r="GE21" s="10">
        <v>37</v>
      </c>
      <c r="GF21" s="10">
        <v>1004</v>
      </c>
      <c r="GG21" s="10">
        <v>5</v>
      </c>
      <c r="GH21" s="10">
        <v>3</v>
      </c>
      <c r="GI21" s="40">
        <f>SUM(FG21:GH21)</f>
        <v>3777</v>
      </c>
      <c r="GJ21" s="56">
        <f>GI21/$GI$29</f>
        <v>7.0144486127103223E-2</v>
      </c>
    </row>
    <row r="22" spans="2:192" x14ac:dyDescent="0.25">
      <c r="B22" s="51" t="s">
        <v>73</v>
      </c>
      <c r="C22" s="26"/>
      <c r="D22" s="26">
        <v>2</v>
      </c>
      <c r="E22" s="26">
        <v>1</v>
      </c>
      <c r="F22" s="26"/>
      <c r="G22" s="26"/>
      <c r="H22" s="26">
        <v>1</v>
      </c>
      <c r="I22" s="26"/>
      <c r="J22" s="26"/>
      <c r="K22" s="26"/>
      <c r="L22" s="26"/>
      <c r="M22" s="26"/>
      <c r="N22" s="26"/>
      <c r="O22" s="26"/>
      <c r="P22" s="26">
        <v>1</v>
      </c>
      <c r="Q22" s="26"/>
      <c r="R22" s="26">
        <v>2</v>
      </c>
      <c r="S22" s="26"/>
      <c r="T22" s="26">
        <v>1</v>
      </c>
      <c r="U22" s="26"/>
      <c r="V22" s="26"/>
      <c r="W22" s="26"/>
      <c r="X22" s="26"/>
      <c r="Y22" s="26"/>
      <c r="Z22" s="26">
        <v>1</v>
      </c>
      <c r="AA22" s="26"/>
      <c r="AB22" s="26">
        <v>2</v>
      </c>
      <c r="AC22" s="26"/>
      <c r="AD22" s="26"/>
      <c r="AE22" s="40">
        <f t="shared" si="27"/>
        <v>11</v>
      </c>
      <c r="AF22" s="56">
        <f t="shared" ref="AF22:AF28" si="28">AE22/$AE$29</f>
        <v>4.450378282153983E-4</v>
      </c>
      <c r="AH22" s="51" t="s">
        <v>73</v>
      </c>
      <c r="AI22" s="10"/>
      <c r="AJ22" s="10">
        <v>1</v>
      </c>
      <c r="AK22" s="10">
        <v>4</v>
      </c>
      <c r="AL22" s="10"/>
      <c r="AM22" s="10">
        <v>11</v>
      </c>
      <c r="AN22" s="10">
        <v>3</v>
      </c>
      <c r="AO22" s="10">
        <v>1</v>
      </c>
      <c r="AP22" s="10">
        <v>1</v>
      </c>
      <c r="AQ22" s="10">
        <v>3</v>
      </c>
      <c r="AR22" s="10">
        <v>1</v>
      </c>
      <c r="AS22" s="10">
        <v>3</v>
      </c>
      <c r="AT22" s="10">
        <v>1</v>
      </c>
      <c r="AU22" s="10"/>
      <c r="AV22" s="10">
        <v>2</v>
      </c>
      <c r="AW22" s="10">
        <v>1</v>
      </c>
      <c r="AX22" s="10">
        <v>5</v>
      </c>
      <c r="AY22" s="10">
        <v>1</v>
      </c>
      <c r="AZ22" s="10"/>
      <c r="BA22" s="10">
        <v>3</v>
      </c>
      <c r="BB22" s="10">
        <v>3</v>
      </c>
      <c r="BC22" s="10">
        <v>1</v>
      </c>
      <c r="BD22" s="10"/>
      <c r="BE22" s="10">
        <v>3</v>
      </c>
      <c r="BF22" s="10"/>
      <c r="BG22" s="10">
        <v>1</v>
      </c>
      <c r="BH22" s="10">
        <v>6</v>
      </c>
      <c r="BI22" s="10"/>
      <c r="BJ22" s="10"/>
      <c r="BK22" s="40">
        <f t="shared" ref="BK22:BK28" si="29">SUM(AI22:BJ22)</f>
        <v>55</v>
      </c>
      <c r="BL22" s="56">
        <f t="shared" ref="BL22:BL28" si="30">BK22/$BK$29</f>
        <v>5.2308219047800199E-4</v>
      </c>
      <c r="BN22" s="51" t="s">
        <v>73</v>
      </c>
      <c r="BO22" s="10">
        <v>1</v>
      </c>
      <c r="BP22" s="10"/>
      <c r="BQ22" s="10">
        <v>1</v>
      </c>
      <c r="BR22" s="10"/>
      <c r="BS22" s="10">
        <v>7</v>
      </c>
      <c r="BT22" s="10">
        <v>4</v>
      </c>
      <c r="BU22" s="10"/>
      <c r="BV22" s="10">
        <v>3</v>
      </c>
      <c r="BW22" s="10">
        <v>1</v>
      </c>
      <c r="BX22" s="10">
        <v>4</v>
      </c>
      <c r="BY22" s="10">
        <v>6</v>
      </c>
      <c r="BZ22" s="10">
        <v>2</v>
      </c>
      <c r="CA22" s="10"/>
      <c r="CB22" s="10">
        <v>1</v>
      </c>
      <c r="CC22" s="10">
        <v>1</v>
      </c>
      <c r="CD22" s="10">
        <v>4</v>
      </c>
      <c r="CE22" s="10">
        <v>1</v>
      </c>
      <c r="CF22" s="10">
        <v>7</v>
      </c>
      <c r="CG22" s="10">
        <v>2</v>
      </c>
      <c r="CH22" s="10">
        <v>4</v>
      </c>
      <c r="CI22" s="10"/>
      <c r="CJ22" s="10"/>
      <c r="CK22" s="10">
        <v>3</v>
      </c>
      <c r="CL22" s="10">
        <v>1</v>
      </c>
      <c r="CM22" s="10"/>
      <c r="CN22" s="10">
        <v>14</v>
      </c>
      <c r="CO22" s="10"/>
      <c r="CP22" s="10"/>
      <c r="CQ22" s="40">
        <f t="shared" ref="CQ22:CQ28" si="31">SUM(BO22:CP22)</f>
        <v>67</v>
      </c>
      <c r="CR22" s="23">
        <f t="shared" ref="CR22:CR28" si="32">CQ22/$CQ$29</f>
        <v>6.4036395611117485E-4</v>
      </c>
      <c r="CT22" s="51" t="s">
        <v>73</v>
      </c>
      <c r="CU22" s="10"/>
      <c r="CV22" s="10">
        <v>1</v>
      </c>
      <c r="CW22" s="10">
        <v>4</v>
      </c>
      <c r="CX22" s="10"/>
      <c r="CY22" s="10">
        <v>3</v>
      </c>
      <c r="CZ22" s="10">
        <v>2</v>
      </c>
      <c r="DA22" s="10">
        <v>1</v>
      </c>
      <c r="DB22" s="10">
        <v>1</v>
      </c>
      <c r="DC22" s="10">
        <v>1</v>
      </c>
      <c r="DD22" s="10">
        <v>1</v>
      </c>
      <c r="DE22" s="10">
        <v>5</v>
      </c>
      <c r="DF22" s="10"/>
      <c r="DG22" s="10"/>
      <c r="DH22" s="10">
        <v>2</v>
      </c>
      <c r="DI22" s="10"/>
      <c r="DJ22" s="10">
        <v>2</v>
      </c>
      <c r="DK22" s="10"/>
      <c r="DL22" s="10">
        <v>2</v>
      </c>
      <c r="DM22" s="10">
        <v>2</v>
      </c>
      <c r="DN22" s="10">
        <v>3</v>
      </c>
      <c r="DO22" s="10">
        <v>1</v>
      </c>
      <c r="DP22" s="10"/>
      <c r="DQ22" s="10">
        <v>4</v>
      </c>
      <c r="DR22" s="10">
        <v>3</v>
      </c>
      <c r="DS22" s="10"/>
      <c r="DT22" s="10">
        <v>12</v>
      </c>
      <c r="DU22" s="10"/>
      <c r="DV22" s="10"/>
      <c r="DW22" s="40">
        <f t="shared" ref="DW22:DW28" si="33">SUM(CU22:DV22)</f>
        <v>50</v>
      </c>
      <c r="DX22" s="23">
        <f t="shared" ref="DX22:DX28" si="34">DW22/$DW$29</f>
        <v>6.7662661037133274E-4</v>
      </c>
      <c r="DZ22" s="51" t="s">
        <v>73</v>
      </c>
      <c r="EA22" s="10"/>
      <c r="EB22" s="10"/>
      <c r="EC22" s="10">
        <v>2</v>
      </c>
      <c r="ED22" s="10"/>
      <c r="EE22" s="10">
        <v>4</v>
      </c>
      <c r="EF22" s="10"/>
      <c r="EG22" s="10">
        <v>1</v>
      </c>
      <c r="EH22" s="10"/>
      <c r="EI22" s="10"/>
      <c r="EJ22" s="10">
        <v>2</v>
      </c>
      <c r="EK22" s="10"/>
      <c r="EL22" s="10"/>
      <c r="EM22" s="10"/>
      <c r="EN22" s="10">
        <v>2</v>
      </c>
      <c r="EO22" s="10"/>
      <c r="EP22" s="10"/>
      <c r="EQ22" s="10"/>
      <c r="ER22" s="10">
        <v>3</v>
      </c>
      <c r="ES22" s="10">
        <v>3</v>
      </c>
      <c r="ET22" s="10">
        <v>1</v>
      </c>
      <c r="EU22" s="10"/>
      <c r="EV22" s="10"/>
      <c r="EW22" s="10">
        <v>5</v>
      </c>
      <c r="EX22" s="10"/>
      <c r="EY22" s="10"/>
      <c r="EZ22" s="10">
        <v>7</v>
      </c>
      <c r="FA22" s="10"/>
      <c r="FB22" s="10"/>
      <c r="FC22" s="40">
        <f t="shared" ref="FC22:FC28" si="35">SUM(EA22:FB22)</f>
        <v>30</v>
      </c>
      <c r="FD22" s="23">
        <f t="shared" ref="FD22:FD28" si="36">FC22/$FC$29</f>
        <v>4.9958368026644458E-4</v>
      </c>
      <c r="FF22" s="51" t="s">
        <v>73</v>
      </c>
      <c r="FG22" s="10"/>
      <c r="FH22" s="10"/>
      <c r="FI22" s="10">
        <v>3</v>
      </c>
      <c r="FJ22" s="10"/>
      <c r="FK22" s="10">
        <v>7</v>
      </c>
      <c r="FL22" s="10"/>
      <c r="FM22" s="10">
        <v>1</v>
      </c>
      <c r="FN22" s="10"/>
      <c r="FO22" s="10">
        <v>2</v>
      </c>
      <c r="FP22" s="10"/>
      <c r="FQ22" s="10">
        <v>1</v>
      </c>
      <c r="FR22" s="10">
        <v>2</v>
      </c>
      <c r="FS22" s="10"/>
      <c r="FT22" s="10">
        <v>2</v>
      </c>
      <c r="FU22" s="10">
        <v>1</v>
      </c>
      <c r="FV22" s="10">
        <v>2</v>
      </c>
      <c r="FW22" s="10">
        <v>1</v>
      </c>
      <c r="FX22" s="10">
        <v>2</v>
      </c>
      <c r="FY22" s="10">
        <v>2</v>
      </c>
      <c r="FZ22" s="10"/>
      <c r="GA22" s="10"/>
      <c r="GB22" s="10"/>
      <c r="GC22" s="10">
        <v>5</v>
      </c>
      <c r="GD22" s="10"/>
      <c r="GE22" s="10">
        <v>1</v>
      </c>
      <c r="GF22" s="10">
        <v>10</v>
      </c>
      <c r="GG22" s="10"/>
      <c r="GH22" s="10"/>
      <c r="GI22" s="40">
        <f t="shared" ref="GI22:GI28" si="37">SUM(FG22:GH22)</f>
        <v>42</v>
      </c>
      <c r="GJ22" s="56">
        <f t="shared" ref="GJ22:GJ28" si="38">GI22/$GI$29</f>
        <v>7.8000222857779592E-4</v>
      </c>
    </row>
    <row r="23" spans="2:192" x14ac:dyDescent="0.25">
      <c r="B23" s="51" t="s">
        <v>65</v>
      </c>
      <c r="C23" s="26"/>
      <c r="D23" s="26">
        <v>1</v>
      </c>
      <c r="E23" s="26">
        <v>10</v>
      </c>
      <c r="F23" s="26"/>
      <c r="G23" s="26">
        <v>17</v>
      </c>
      <c r="H23" s="26">
        <v>10</v>
      </c>
      <c r="I23" s="26">
        <v>2</v>
      </c>
      <c r="J23" s="26">
        <v>5</v>
      </c>
      <c r="K23" s="26">
        <v>5</v>
      </c>
      <c r="L23" s="26">
        <v>8</v>
      </c>
      <c r="M23" s="26">
        <v>8</v>
      </c>
      <c r="N23" s="26">
        <v>5</v>
      </c>
      <c r="O23" s="26">
        <v>1</v>
      </c>
      <c r="P23" s="26">
        <v>5</v>
      </c>
      <c r="Q23" s="26">
        <v>2</v>
      </c>
      <c r="R23" s="26">
        <v>3</v>
      </c>
      <c r="S23" s="26">
        <v>4</v>
      </c>
      <c r="T23" s="26">
        <v>8</v>
      </c>
      <c r="U23" s="26">
        <v>15</v>
      </c>
      <c r="V23" s="26">
        <v>3</v>
      </c>
      <c r="W23" s="26">
        <v>3</v>
      </c>
      <c r="X23" s="26"/>
      <c r="Y23" s="26">
        <v>11</v>
      </c>
      <c r="Z23" s="26">
        <v>4</v>
      </c>
      <c r="AA23" s="26">
        <v>1</v>
      </c>
      <c r="AB23" s="26">
        <v>26</v>
      </c>
      <c r="AC23" s="26"/>
      <c r="AD23" s="26"/>
      <c r="AE23" s="40">
        <f t="shared" si="27"/>
        <v>157</v>
      </c>
      <c r="AF23" s="56">
        <f t="shared" si="28"/>
        <v>6.3519035481652301E-3</v>
      </c>
      <c r="AH23" s="51" t="s">
        <v>65</v>
      </c>
      <c r="AI23" s="10">
        <v>3</v>
      </c>
      <c r="AJ23" s="10">
        <v>20</v>
      </c>
      <c r="AK23" s="10">
        <v>27</v>
      </c>
      <c r="AL23" s="10">
        <v>3</v>
      </c>
      <c r="AM23" s="10">
        <v>70</v>
      </c>
      <c r="AN23" s="10">
        <v>33</v>
      </c>
      <c r="AO23" s="10">
        <v>21</v>
      </c>
      <c r="AP23" s="10">
        <v>13</v>
      </c>
      <c r="AQ23" s="10">
        <v>12</v>
      </c>
      <c r="AR23" s="10">
        <v>32</v>
      </c>
      <c r="AS23" s="10">
        <v>33</v>
      </c>
      <c r="AT23" s="10">
        <v>16</v>
      </c>
      <c r="AU23" s="10">
        <v>5</v>
      </c>
      <c r="AV23" s="10">
        <v>14</v>
      </c>
      <c r="AW23" s="10">
        <v>16</v>
      </c>
      <c r="AX23" s="10">
        <v>38</v>
      </c>
      <c r="AY23" s="10">
        <v>17</v>
      </c>
      <c r="AZ23" s="10">
        <v>24</v>
      </c>
      <c r="BA23" s="10">
        <v>91</v>
      </c>
      <c r="BB23" s="10">
        <v>17</v>
      </c>
      <c r="BC23" s="10">
        <v>6</v>
      </c>
      <c r="BD23" s="10">
        <v>2</v>
      </c>
      <c r="BE23" s="10">
        <v>37</v>
      </c>
      <c r="BF23" s="10">
        <v>10</v>
      </c>
      <c r="BG23" s="10">
        <v>7</v>
      </c>
      <c r="BH23" s="10">
        <v>105</v>
      </c>
      <c r="BI23" s="10">
        <v>2</v>
      </c>
      <c r="BJ23" s="10"/>
      <c r="BK23" s="40">
        <f t="shared" si="29"/>
        <v>674</v>
      </c>
      <c r="BL23" s="56">
        <f t="shared" si="30"/>
        <v>6.4101344796758794E-3</v>
      </c>
      <c r="BN23" s="51" t="s">
        <v>65</v>
      </c>
      <c r="BO23" s="10">
        <v>1</v>
      </c>
      <c r="BP23" s="10">
        <v>13</v>
      </c>
      <c r="BQ23" s="10">
        <v>26</v>
      </c>
      <c r="BR23" s="10">
        <v>1</v>
      </c>
      <c r="BS23" s="10">
        <v>62</v>
      </c>
      <c r="BT23" s="10">
        <v>39</v>
      </c>
      <c r="BU23" s="10">
        <v>19</v>
      </c>
      <c r="BV23" s="10">
        <v>7</v>
      </c>
      <c r="BW23" s="10">
        <v>23</v>
      </c>
      <c r="BX23" s="10">
        <v>32</v>
      </c>
      <c r="BY23" s="10">
        <v>33</v>
      </c>
      <c r="BZ23" s="10">
        <v>22</v>
      </c>
      <c r="CA23" s="10">
        <v>7</v>
      </c>
      <c r="CB23" s="10">
        <v>20</v>
      </c>
      <c r="CC23" s="10">
        <v>18</v>
      </c>
      <c r="CD23" s="10">
        <v>39</v>
      </c>
      <c r="CE23" s="10">
        <v>16</v>
      </c>
      <c r="CF23" s="10">
        <v>31</v>
      </c>
      <c r="CG23" s="10">
        <v>108</v>
      </c>
      <c r="CH23" s="10">
        <v>30</v>
      </c>
      <c r="CI23" s="10">
        <v>8</v>
      </c>
      <c r="CJ23" s="10"/>
      <c r="CK23" s="10">
        <v>30</v>
      </c>
      <c r="CL23" s="10">
        <v>18</v>
      </c>
      <c r="CM23" s="10">
        <v>6</v>
      </c>
      <c r="CN23" s="10">
        <v>131</v>
      </c>
      <c r="CO23" s="10">
        <v>1</v>
      </c>
      <c r="CP23" s="10"/>
      <c r="CQ23" s="40">
        <f t="shared" si="31"/>
        <v>741</v>
      </c>
      <c r="CR23" s="23">
        <f t="shared" si="32"/>
        <v>7.0822342011698592E-3</v>
      </c>
      <c r="CT23" s="51" t="s">
        <v>65</v>
      </c>
      <c r="CU23" s="10">
        <v>1</v>
      </c>
      <c r="CV23" s="10">
        <v>7</v>
      </c>
      <c r="CW23" s="10">
        <v>7</v>
      </c>
      <c r="CX23" s="10"/>
      <c r="CY23" s="10">
        <v>35</v>
      </c>
      <c r="CZ23" s="10">
        <v>16</v>
      </c>
      <c r="DA23" s="10">
        <v>8</v>
      </c>
      <c r="DB23" s="10">
        <v>5</v>
      </c>
      <c r="DC23" s="10">
        <v>13</v>
      </c>
      <c r="DD23" s="10">
        <v>20</v>
      </c>
      <c r="DE23" s="10">
        <v>33</v>
      </c>
      <c r="DF23" s="10">
        <v>12</v>
      </c>
      <c r="DG23" s="10">
        <v>3</v>
      </c>
      <c r="DH23" s="10">
        <v>13</v>
      </c>
      <c r="DI23" s="10">
        <v>11</v>
      </c>
      <c r="DJ23" s="10">
        <v>17</v>
      </c>
      <c r="DK23" s="10">
        <v>4</v>
      </c>
      <c r="DL23" s="10">
        <v>18</v>
      </c>
      <c r="DM23" s="10">
        <v>71</v>
      </c>
      <c r="DN23" s="10">
        <v>13</v>
      </c>
      <c r="DO23" s="10">
        <v>6</v>
      </c>
      <c r="DP23" s="10"/>
      <c r="DQ23" s="10">
        <v>32</v>
      </c>
      <c r="DR23" s="10">
        <v>21</v>
      </c>
      <c r="DS23" s="10">
        <v>5</v>
      </c>
      <c r="DT23" s="10">
        <v>123</v>
      </c>
      <c r="DU23" s="10"/>
      <c r="DV23" s="10"/>
      <c r="DW23" s="40">
        <f t="shared" si="33"/>
        <v>494</v>
      </c>
      <c r="DX23" s="23">
        <f t="shared" si="34"/>
        <v>6.6850709104687668E-3</v>
      </c>
      <c r="DZ23" s="51" t="s">
        <v>65</v>
      </c>
      <c r="EA23" s="10">
        <v>2</v>
      </c>
      <c r="EB23" s="10">
        <v>8</v>
      </c>
      <c r="EC23" s="10">
        <v>10</v>
      </c>
      <c r="ED23" s="10"/>
      <c r="EE23" s="10">
        <v>29</v>
      </c>
      <c r="EF23" s="10">
        <v>10</v>
      </c>
      <c r="EG23" s="10">
        <v>17</v>
      </c>
      <c r="EH23" s="10">
        <v>11</v>
      </c>
      <c r="EI23" s="10">
        <v>9</v>
      </c>
      <c r="EJ23" s="10">
        <v>12</v>
      </c>
      <c r="EK23" s="10">
        <v>28</v>
      </c>
      <c r="EL23" s="10">
        <v>10</v>
      </c>
      <c r="EM23" s="10">
        <v>4</v>
      </c>
      <c r="EN23" s="10">
        <v>5</v>
      </c>
      <c r="EO23" s="10">
        <v>6</v>
      </c>
      <c r="EP23" s="10">
        <v>14</v>
      </c>
      <c r="EQ23" s="10">
        <v>8</v>
      </c>
      <c r="ER23" s="10">
        <v>15</v>
      </c>
      <c r="ES23" s="10">
        <v>47</v>
      </c>
      <c r="ET23" s="10">
        <v>9</v>
      </c>
      <c r="EU23" s="10">
        <v>2</v>
      </c>
      <c r="EV23" s="10"/>
      <c r="EW23" s="10">
        <v>20</v>
      </c>
      <c r="EX23" s="10">
        <v>16</v>
      </c>
      <c r="EY23" s="10">
        <v>2</v>
      </c>
      <c r="EZ23" s="10">
        <v>95</v>
      </c>
      <c r="FA23" s="10"/>
      <c r="FB23" s="10"/>
      <c r="FC23" s="40">
        <f t="shared" si="35"/>
        <v>389</v>
      </c>
      <c r="FD23" s="23">
        <f t="shared" si="36"/>
        <v>6.4779350541215655E-3</v>
      </c>
      <c r="FF23" s="51" t="s">
        <v>65</v>
      </c>
      <c r="FG23" s="10"/>
      <c r="FH23" s="10">
        <v>6</v>
      </c>
      <c r="FI23" s="10">
        <v>12</v>
      </c>
      <c r="FJ23" s="10"/>
      <c r="FK23" s="10">
        <v>12</v>
      </c>
      <c r="FL23" s="10">
        <v>12</v>
      </c>
      <c r="FM23" s="10">
        <v>6</v>
      </c>
      <c r="FN23" s="10">
        <v>3</v>
      </c>
      <c r="FO23" s="10">
        <v>12</v>
      </c>
      <c r="FP23" s="10">
        <v>4</v>
      </c>
      <c r="FQ23" s="10">
        <v>32</v>
      </c>
      <c r="FR23" s="10">
        <v>4</v>
      </c>
      <c r="FS23" s="10">
        <v>5</v>
      </c>
      <c r="FT23" s="10">
        <v>2</v>
      </c>
      <c r="FU23" s="10">
        <v>8</v>
      </c>
      <c r="FV23" s="10">
        <v>11</v>
      </c>
      <c r="FW23" s="10">
        <v>1</v>
      </c>
      <c r="FX23" s="10">
        <v>16</v>
      </c>
      <c r="FY23" s="10">
        <v>38</v>
      </c>
      <c r="FZ23" s="10">
        <v>11</v>
      </c>
      <c r="GA23" s="10">
        <v>1</v>
      </c>
      <c r="GB23" s="10"/>
      <c r="GC23" s="10">
        <v>18</v>
      </c>
      <c r="GD23" s="10">
        <v>8</v>
      </c>
      <c r="GE23" s="10">
        <v>6</v>
      </c>
      <c r="GF23" s="10">
        <v>81</v>
      </c>
      <c r="GG23" s="10"/>
      <c r="GH23" s="10"/>
      <c r="GI23" s="40">
        <f t="shared" si="37"/>
        <v>309</v>
      </c>
      <c r="GJ23" s="56">
        <f t="shared" si="38"/>
        <v>5.7385878245366419E-3</v>
      </c>
    </row>
    <row r="24" spans="2:192" x14ac:dyDescent="0.25">
      <c r="B24" s="51" t="s">
        <v>57</v>
      </c>
      <c r="C24" s="26">
        <v>19</v>
      </c>
      <c r="D24" s="26">
        <v>84</v>
      </c>
      <c r="E24" s="26">
        <v>221</v>
      </c>
      <c r="F24" s="26">
        <v>17</v>
      </c>
      <c r="G24" s="26">
        <v>329</v>
      </c>
      <c r="H24" s="26">
        <v>187</v>
      </c>
      <c r="I24" s="26">
        <v>82</v>
      </c>
      <c r="J24" s="26">
        <v>55</v>
      </c>
      <c r="K24" s="26">
        <v>75</v>
      </c>
      <c r="L24" s="26">
        <v>243</v>
      </c>
      <c r="M24" s="26">
        <v>228</v>
      </c>
      <c r="N24" s="26">
        <v>47</v>
      </c>
      <c r="O24" s="26">
        <v>35</v>
      </c>
      <c r="P24" s="26">
        <v>166</v>
      </c>
      <c r="Q24" s="26">
        <v>89</v>
      </c>
      <c r="R24" s="26">
        <v>203</v>
      </c>
      <c r="S24" s="26">
        <v>60</v>
      </c>
      <c r="T24" s="26">
        <v>141</v>
      </c>
      <c r="U24" s="26">
        <v>504</v>
      </c>
      <c r="V24" s="26">
        <v>127</v>
      </c>
      <c r="W24" s="26">
        <v>52</v>
      </c>
      <c r="X24" s="26">
        <v>4</v>
      </c>
      <c r="Y24" s="26">
        <v>167</v>
      </c>
      <c r="Z24" s="26">
        <v>88</v>
      </c>
      <c r="AA24" s="26">
        <v>35</v>
      </c>
      <c r="AB24" s="26">
        <v>591</v>
      </c>
      <c r="AC24" s="26">
        <v>13</v>
      </c>
      <c r="AD24" s="26"/>
      <c r="AE24" s="40">
        <f t="shared" si="27"/>
        <v>3862</v>
      </c>
      <c r="AF24" s="56">
        <f t="shared" si="28"/>
        <v>0.15624873568798803</v>
      </c>
      <c r="AH24" s="51" t="s">
        <v>57</v>
      </c>
      <c r="AI24" s="10">
        <v>68</v>
      </c>
      <c r="AJ24" s="10">
        <v>397</v>
      </c>
      <c r="AK24" s="10">
        <v>810</v>
      </c>
      <c r="AL24" s="10">
        <v>65</v>
      </c>
      <c r="AM24" s="10">
        <v>1781</v>
      </c>
      <c r="AN24" s="10">
        <v>865</v>
      </c>
      <c r="AO24" s="10">
        <v>506</v>
      </c>
      <c r="AP24" s="10">
        <v>259</v>
      </c>
      <c r="AQ24" s="10">
        <v>336</v>
      </c>
      <c r="AR24" s="10">
        <v>935</v>
      </c>
      <c r="AS24" s="10">
        <v>990</v>
      </c>
      <c r="AT24" s="10">
        <v>396</v>
      </c>
      <c r="AU24" s="10">
        <v>121</v>
      </c>
      <c r="AV24" s="10">
        <v>485</v>
      </c>
      <c r="AW24" s="10">
        <v>309</v>
      </c>
      <c r="AX24" s="10">
        <v>836</v>
      </c>
      <c r="AY24" s="10">
        <v>348</v>
      </c>
      <c r="AZ24" s="10">
        <v>581</v>
      </c>
      <c r="BA24" s="10">
        <v>2443</v>
      </c>
      <c r="BB24" s="10">
        <v>732</v>
      </c>
      <c r="BC24" s="10">
        <v>203</v>
      </c>
      <c r="BD24" s="10">
        <v>24</v>
      </c>
      <c r="BE24" s="10">
        <v>670</v>
      </c>
      <c r="BF24" s="10">
        <v>410</v>
      </c>
      <c r="BG24" s="10">
        <v>140</v>
      </c>
      <c r="BH24" s="10">
        <v>2385</v>
      </c>
      <c r="BI24" s="10">
        <v>49</v>
      </c>
      <c r="BJ24" s="10"/>
      <c r="BK24" s="40">
        <f t="shared" si="29"/>
        <v>17144</v>
      </c>
      <c r="BL24" s="56">
        <f t="shared" si="30"/>
        <v>0.16304947406463394</v>
      </c>
      <c r="BN24" s="51" t="s">
        <v>57</v>
      </c>
      <c r="BO24" s="10">
        <v>75</v>
      </c>
      <c r="BP24" s="10">
        <v>326</v>
      </c>
      <c r="BQ24" s="10">
        <v>637</v>
      </c>
      <c r="BR24" s="10">
        <v>53</v>
      </c>
      <c r="BS24" s="10">
        <v>1418</v>
      </c>
      <c r="BT24" s="10">
        <v>1033</v>
      </c>
      <c r="BU24" s="10">
        <v>480</v>
      </c>
      <c r="BV24" s="10">
        <v>254</v>
      </c>
      <c r="BW24" s="10">
        <v>443</v>
      </c>
      <c r="BX24" s="10">
        <v>838</v>
      </c>
      <c r="BY24" s="10">
        <v>1194</v>
      </c>
      <c r="BZ24" s="10">
        <v>446</v>
      </c>
      <c r="CA24" s="10">
        <v>146</v>
      </c>
      <c r="CB24" s="10">
        <v>556</v>
      </c>
      <c r="CC24" s="10">
        <v>417</v>
      </c>
      <c r="CD24" s="10">
        <v>774</v>
      </c>
      <c r="CE24" s="10">
        <v>277</v>
      </c>
      <c r="CF24" s="10">
        <v>710</v>
      </c>
      <c r="CG24" s="10">
        <v>2572</v>
      </c>
      <c r="CH24" s="10">
        <v>684</v>
      </c>
      <c r="CI24" s="10">
        <v>154</v>
      </c>
      <c r="CJ24" s="10">
        <v>19</v>
      </c>
      <c r="CK24" s="10">
        <v>861</v>
      </c>
      <c r="CL24" s="10">
        <v>521</v>
      </c>
      <c r="CM24" s="10">
        <v>188</v>
      </c>
      <c r="CN24" s="10">
        <v>2875</v>
      </c>
      <c r="CO24" s="10">
        <v>45</v>
      </c>
      <c r="CP24" s="10">
        <v>5</v>
      </c>
      <c r="CQ24" s="40">
        <f t="shared" si="31"/>
        <v>18001</v>
      </c>
      <c r="CR24" s="23">
        <f t="shared" si="32"/>
        <v>0.17204763543219789</v>
      </c>
      <c r="CT24" s="51" t="s">
        <v>57</v>
      </c>
      <c r="CU24" s="10">
        <v>39</v>
      </c>
      <c r="CV24" s="10">
        <v>178</v>
      </c>
      <c r="CW24" s="10">
        <v>401</v>
      </c>
      <c r="CX24" s="10">
        <v>33</v>
      </c>
      <c r="CY24" s="10">
        <v>824</v>
      </c>
      <c r="CZ24" s="10">
        <v>749</v>
      </c>
      <c r="DA24" s="10">
        <v>341</v>
      </c>
      <c r="DB24" s="10">
        <v>192</v>
      </c>
      <c r="DC24" s="10">
        <v>316</v>
      </c>
      <c r="DD24" s="10">
        <v>477</v>
      </c>
      <c r="DE24" s="10">
        <v>944</v>
      </c>
      <c r="DF24" s="10">
        <v>303</v>
      </c>
      <c r="DG24" s="10">
        <v>146</v>
      </c>
      <c r="DH24" s="10">
        <v>323</v>
      </c>
      <c r="DI24" s="10">
        <v>284</v>
      </c>
      <c r="DJ24" s="10">
        <v>471</v>
      </c>
      <c r="DK24" s="10">
        <v>188</v>
      </c>
      <c r="DL24" s="10">
        <v>542</v>
      </c>
      <c r="DM24" s="10">
        <v>1766</v>
      </c>
      <c r="DN24" s="10">
        <v>479</v>
      </c>
      <c r="DO24" s="10">
        <v>80</v>
      </c>
      <c r="DP24" s="10">
        <v>5</v>
      </c>
      <c r="DQ24" s="10">
        <v>812</v>
      </c>
      <c r="DR24" s="10">
        <v>400</v>
      </c>
      <c r="DS24" s="10">
        <v>138</v>
      </c>
      <c r="DT24" s="10">
        <v>3004</v>
      </c>
      <c r="DU24" s="10">
        <v>19</v>
      </c>
      <c r="DV24" s="10">
        <v>3</v>
      </c>
      <c r="DW24" s="40">
        <f t="shared" si="33"/>
        <v>13457</v>
      </c>
      <c r="DX24" s="23">
        <f t="shared" si="34"/>
        <v>0.18210728591534048</v>
      </c>
      <c r="DZ24" s="51" t="s">
        <v>57</v>
      </c>
      <c r="EA24" s="10">
        <v>33</v>
      </c>
      <c r="EB24" s="10">
        <v>160</v>
      </c>
      <c r="EC24" s="10">
        <v>357</v>
      </c>
      <c r="ED24" s="10">
        <v>16</v>
      </c>
      <c r="EE24" s="10">
        <v>634</v>
      </c>
      <c r="EF24" s="10">
        <v>452</v>
      </c>
      <c r="EG24" s="10">
        <v>310</v>
      </c>
      <c r="EH24" s="10">
        <v>226</v>
      </c>
      <c r="EI24" s="10">
        <v>299</v>
      </c>
      <c r="EJ24" s="10">
        <v>339</v>
      </c>
      <c r="EK24" s="10">
        <v>804</v>
      </c>
      <c r="EL24" s="10">
        <v>249</v>
      </c>
      <c r="EM24" s="10">
        <v>112</v>
      </c>
      <c r="EN24" s="10">
        <v>290</v>
      </c>
      <c r="EO24" s="10">
        <v>249</v>
      </c>
      <c r="EP24" s="10">
        <v>431</v>
      </c>
      <c r="EQ24" s="10">
        <v>167</v>
      </c>
      <c r="ER24" s="10">
        <v>488</v>
      </c>
      <c r="ES24" s="10">
        <v>1413</v>
      </c>
      <c r="ET24" s="10">
        <v>254</v>
      </c>
      <c r="EU24" s="10">
        <v>81</v>
      </c>
      <c r="EV24" s="10">
        <v>8</v>
      </c>
      <c r="EW24" s="10">
        <v>633</v>
      </c>
      <c r="EX24" s="10">
        <v>372</v>
      </c>
      <c r="EY24" s="10">
        <v>121</v>
      </c>
      <c r="EZ24" s="10">
        <v>2626</v>
      </c>
      <c r="FA24" s="10">
        <v>22</v>
      </c>
      <c r="FB24" s="10">
        <v>1</v>
      </c>
      <c r="FC24" s="40">
        <f t="shared" si="35"/>
        <v>11147</v>
      </c>
      <c r="FD24" s="23">
        <f t="shared" si="36"/>
        <v>0.18562864279766861</v>
      </c>
      <c r="FF24" s="51" t="s">
        <v>57</v>
      </c>
      <c r="FG24" s="10">
        <v>28</v>
      </c>
      <c r="FH24" s="10">
        <v>138</v>
      </c>
      <c r="FI24" s="10">
        <v>363</v>
      </c>
      <c r="FJ24" s="10">
        <v>18</v>
      </c>
      <c r="FK24" s="10">
        <v>616</v>
      </c>
      <c r="FL24" s="10">
        <v>421</v>
      </c>
      <c r="FM24" s="10">
        <v>259</v>
      </c>
      <c r="FN24" s="10">
        <v>156</v>
      </c>
      <c r="FO24" s="10">
        <v>266</v>
      </c>
      <c r="FP24" s="10">
        <v>271</v>
      </c>
      <c r="FQ24" s="10">
        <v>951</v>
      </c>
      <c r="FR24" s="10">
        <v>222</v>
      </c>
      <c r="FS24" s="10">
        <v>105</v>
      </c>
      <c r="FT24" s="10">
        <v>203</v>
      </c>
      <c r="FU24" s="10">
        <v>243</v>
      </c>
      <c r="FV24" s="10">
        <v>340</v>
      </c>
      <c r="FW24" s="10">
        <v>150</v>
      </c>
      <c r="FX24" s="10">
        <v>394</v>
      </c>
      <c r="FY24" s="10">
        <v>1271</v>
      </c>
      <c r="FZ24" s="10">
        <v>277</v>
      </c>
      <c r="GA24" s="10">
        <v>94</v>
      </c>
      <c r="GB24" s="10">
        <v>5</v>
      </c>
      <c r="GC24" s="10">
        <v>518</v>
      </c>
      <c r="GD24" s="10">
        <v>324</v>
      </c>
      <c r="GE24" s="10">
        <v>110</v>
      </c>
      <c r="GF24" s="10">
        <v>2619</v>
      </c>
      <c r="GG24" s="10">
        <v>19</v>
      </c>
      <c r="GH24" s="10"/>
      <c r="GI24" s="40">
        <f t="shared" si="37"/>
        <v>10381</v>
      </c>
      <c r="GJ24" s="56">
        <f t="shared" si="38"/>
        <v>0.19279055083014524</v>
      </c>
    </row>
    <row r="25" spans="2:192" x14ac:dyDescent="0.25">
      <c r="B25" s="51" t="s">
        <v>56</v>
      </c>
      <c r="C25" s="26">
        <v>16</v>
      </c>
      <c r="D25" s="26">
        <v>100</v>
      </c>
      <c r="E25" s="26">
        <v>256</v>
      </c>
      <c r="F25" s="26">
        <v>10</v>
      </c>
      <c r="G25" s="26">
        <v>512</v>
      </c>
      <c r="H25" s="26">
        <v>268</v>
      </c>
      <c r="I25" s="26">
        <v>134</v>
      </c>
      <c r="J25" s="26">
        <v>93</v>
      </c>
      <c r="K25" s="26">
        <v>133</v>
      </c>
      <c r="L25" s="26">
        <v>328</v>
      </c>
      <c r="M25" s="26">
        <v>326</v>
      </c>
      <c r="N25" s="26">
        <v>81</v>
      </c>
      <c r="O25" s="26">
        <v>56</v>
      </c>
      <c r="P25" s="26">
        <v>225</v>
      </c>
      <c r="Q25" s="26">
        <v>132</v>
      </c>
      <c r="R25" s="26">
        <v>267</v>
      </c>
      <c r="S25" s="26">
        <v>105</v>
      </c>
      <c r="T25" s="26">
        <v>211</v>
      </c>
      <c r="U25" s="26">
        <v>659</v>
      </c>
      <c r="V25" s="26">
        <v>197</v>
      </c>
      <c r="W25" s="26">
        <v>55</v>
      </c>
      <c r="X25" s="26">
        <v>10</v>
      </c>
      <c r="Y25" s="26">
        <v>194</v>
      </c>
      <c r="Z25" s="26">
        <v>141</v>
      </c>
      <c r="AA25" s="26">
        <v>43</v>
      </c>
      <c r="AB25" s="26">
        <v>743</v>
      </c>
      <c r="AC25" s="26">
        <v>28</v>
      </c>
      <c r="AD25" s="26"/>
      <c r="AE25" s="40">
        <f t="shared" si="27"/>
        <v>5323</v>
      </c>
      <c r="AF25" s="56">
        <f t="shared" si="28"/>
        <v>0.21535785087186957</v>
      </c>
      <c r="AH25" s="51" t="s">
        <v>56</v>
      </c>
      <c r="AI25" s="10">
        <v>115</v>
      </c>
      <c r="AJ25" s="10">
        <v>579</v>
      </c>
      <c r="AK25" s="10">
        <v>982</v>
      </c>
      <c r="AL25" s="10">
        <v>74</v>
      </c>
      <c r="AM25" s="10">
        <v>2515</v>
      </c>
      <c r="AN25" s="10">
        <v>1170</v>
      </c>
      <c r="AO25" s="10">
        <v>687</v>
      </c>
      <c r="AP25" s="10">
        <v>360</v>
      </c>
      <c r="AQ25" s="10">
        <v>517</v>
      </c>
      <c r="AR25" s="10">
        <v>1337</v>
      </c>
      <c r="AS25" s="10">
        <v>1431</v>
      </c>
      <c r="AT25" s="10">
        <v>501</v>
      </c>
      <c r="AU25" s="10">
        <v>223</v>
      </c>
      <c r="AV25" s="10">
        <v>708</v>
      </c>
      <c r="AW25" s="10">
        <v>405</v>
      </c>
      <c r="AX25" s="10">
        <v>1177</v>
      </c>
      <c r="AY25" s="10">
        <v>468</v>
      </c>
      <c r="AZ25" s="10">
        <v>748</v>
      </c>
      <c r="BA25" s="10">
        <v>3458</v>
      </c>
      <c r="BB25" s="10">
        <v>899</v>
      </c>
      <c r="BC25" s="10">
        <v>285</v>
      </c>
      <c r="BD25" s="10">
        <v>30</v>
      </c>
      <c r="BE25" s="10">
        <v>962</v>
      </c>
      <c r="BF25" s="10">
        <v>578</v>
      </c>
      <c r="BG25" s="10">
        <v>239</v>
      </c>
      <c r="BH25" s="10">
        <v>2933</v>
      </c>
      <c r="BI25" s="10">
        <v>90</v>
      </c>
      <c r="BJ25" s="10">
        <v>1</v>
      </c>
      <c r="BK25" s="40">
        <f t="shared" si="29"/>
        <v>23472</v>
      </c>
      <c r="BL25" s="56">
        <f t="shared" si="30"/>
        <v>0.22323245772544842</v>
      </c>
      <c r="BN25" s="51" t="s">
        <v>56</v>
      </c>
      <c r="BO25" s="10">
        <v>108</v>
      </c>
      <c r="BP25" s="10">
        <v>452</v>
      </c>
      <c r="BQ25" s="10">
        <v>822</v>
      </c>
      <c r="BR25" s="10">
        <v>59</v>
      </c>
      <c r="BS25" s="10">
        <v>1901</v>
      </c>
      <c r="BT25" s="10">
        <v>1278</v>
      </c>
      <c r="BU25" s="10">
        <v>644</v>
      </c>
      <c r="BV25" s="10">
        <v>463</v>
      </c>
      <c r="BW25" s="10">
        <v>614</v>
      </c>
      <c r="BX25" s="10">
        <v>1116</v>
      </c>
      <c r="BY25" s="10">
        <v>1724</v>
      </c>
      <c r="BZ25" s="10">
        <v>524</v>
      </c>
      <c r="CA25" s="10">
        <v>220</v>
      </c>
      <c r="CB25" s="10">
        <v>815</v>
      </c>
      <c r="CC25" s="10">
        <v>545</v>
      </c>
      <c r="CD25" s="10">
        <v>1041</v>
      </c>
      <c r="CE25" s="10">
        <v>404</v>
      </c>
      <c r="CF25" s="10">
        <v>957</v>
      </c>
      <c r="CG25" s="10">
        <v>3520</v>
      </c>
      <c r="CH25" s="10">
        <v>769</v>
      </c>
      <c r="CI25" s="10">
        <v>239</v>
      </c>
      <c r="CJ25" s="10">
        <v>32</v>
      </c>
      <c r="CK25" s="10">
        <v>1116</v>
      </c>
      <c r="CL25" s="10">
        <v>689</v>
      </c>
      <c r="CM25" s="10">
        <v>272</v>
      </c>
      <c r="CN25" s="10">
        <v>3696</v>
      </c>
      <c r="CO25" s="10">
        <v>65</v>
      </c>
      <c r="CP25" s="10">
        <v>6</v>
      </c>
      <c r="CQ25" s="40">
        <f t="shared" si="31"/>
        <v>24091</v>
      </c>
      <c r="CR25" s="23">
        <f t="shared" si="32"/>
        <v>0.23025385174140767</v>
      </c>
      <c r="CT25" s="51" t="s">
        <v>56</v>
      </c>
      <c r="CU25" s="10">
        <v>52</v>
      </c>
      <c r="CV25" s="10">
        <v>264</v>
      </c>
      <c r="CW25" s="10">
        <v>575</v>
      </c>
      <c r="CX25" s="10">
        <v>44</v>
      </c>
      <c r="CY25" s="10">
        <v>1156</v>
      </c>
      <c r="CZ25" s="10">
        <v>852</v>
      </c>
      <c r="DA25" s="10">
        <v>440</v>
      </c>
      <c r="DB25" s="10">
        <v>299</v>
      </c>
      <c r="DC25" s="10">
        <v>438</v>
      </c>
      <c r="DD25" s="10">
        <v>624</v>
      </c>
      <c r="DE25" s="10">
        <v>1223</v>
      </c>
      <c r="DF25" s="10">
        <v>383</v>
      </c>
      <c r="DG25" s="10">
        <v>157</v>
      </c>
      <c r="DH25" s="10">
        <v>438</v>
      </c>
      <c r="DI25" s="10">
        <v>405</v>
      </c>
      <c r="DJ25" s="10">
        <v>618</v>
      </c>
      <c r="DK25" s="10">
        <v>290</v>
      </c>
      <c r="DL25" s="10">
        <v>648</v>
      </c>
      <c r="DM25" s="10">
        <v>2355</v>
      </c>
      <c r="DN25" s="10">
        <v>564</v>
      </c>
      <c r="DO25" s="10">
        <v>116</v>
      </c>
      <c r="DP25" s="10">
        <v>16</v>
      </c>
      <c r="DQ25" s="10">
        <v>1036</v>
      </c>
      <c r="DR25" s="10">
        <v>561</v>
      </c>
      <c r="DS25" s="10">
        <v>172</v>
      </c>
      <c r="DT25" s="10">
        <v>3629</v>
      </c>
      <c r="DU25" s="10">
        <v>22</v>
      </c>
      <c r="DV25" s="10">
        <v>2</v>
      </c>
      <c r="DW25" s="40">
        <f t="shared" si="33"/>
        <v>17379</v>
      </c>
      <c r="DX25" s="23">
        <f t="shared" si="34"/>
        <v>0.23518187723286782</v>
      </c>
      <c r="DZ25" s="51" t="s">
        <v>56</v>
      </c>
      <c r="EA25" s="10">
        <v>41</v>
      </c>
      <c r="EB25" s="10">
        <v>177</v>
      </c>
      <c r="EC25" s="10">
        <v>446</v>
      </c>
      <c r="ED25" s="10">
        <v>31</v>
      </c>
      <c r="EE25" s="10">
        <v>867</v>
      </c>
      <c r="EF25" s="10">
        <v>525</v>
      </c>
      <c r="EG25" s="10">
        <v>384</v>
      </c>
      <c r="EH25" s="10">
        <v>253</v>
      </c>
      <c r="EI25" s="10">
        <v>397</v>
      </c>
      <c r="EJ25" s="10">
        <v>471</v>
      </c>
      <c r="EK25" s="10">
        <v>1077</v>
      </c>
      <c r="EL25" s="10">
        <v>290</v>
      </c>
      <c r="EM25" s="10">
        <v>161</v>
      </c>
      <c r="EN25" s="10">
        <v>367</v>
      </c>
      <c r="EO25" s="10">
        <v>330</v>
      </c>
      <c r="EP25" s="10">
        <v>493</v>
      </c>
      <c r="EQ25" s="10">
        <v>220</v>
      </c>
      <c r="ER25" s="10">
        <v>575</v>
      </c>
      <c r="ES25" s="10">
        <v>1982</v>
      </c>
      <c r="ET25" s="10">
        <v>340</v>
      </c>
      <c r="EU25" s="10">
        <v>113</v>
      </c>
      <c r="EV25" s="10">
        <v>9</v>
      </c>
      <c r="EW25" s="10">
        <v>836</v>
      </c>
      <c r="EX25" s="10">
        <v>429</v>
      </c>
      <c r="EY25" s="10">
        <v>158</v>
      </c>
      <c r="EZ25" s="10">
        <v>3256</v>
      </c>
      <c r="FA25" s="10">
        <v>33</v>
      </c>
      <c r="FB25" s="10">
        <v>5</v>
      </c>
      <c r="FC25" s="40">
        <f t="shared" si="35"/>
        <v>14266</v>
      </c>
      <c r="FD25" s="23">
        <f t="shared" si="36"/>
        <v>0.23756869275603665</v>
      </c>
      <c r="FF25" s="51" t="s">
        <v>56</v>
      </c>
      <c r="FG25" s="10">
        <v>40</v>
      </c>
      <c r="FH25" s="10">
        <v>171</v>
      </c>
      <c r="FI25" s="10">
        <v>474</v>
      </c>
      <c r="FJ25" s="10">
        <v>29</v>
      </c>
      <c r="FK25" s="10">
        <v>748</v>
      </c>
      <c r="FL25" s="10">
        <v>520</v>
      </c>
      <c r="FM25" s="10">
        <v>319</v>
      </c>
      <c r="FN25" s="10">
        <v>214</v>
      </c>
      <c r="FO25" s="10">
        <v>408</v>
      </c>
      <c r="FP25" s="10">
        <v>368</v>
      </c>
      <c r="FQ25" s="10">
        <v>1173</v>
      </c>
      <c r="FR25" s="10">
        <v>288</v>
      </c>
      <c r="FS25" s="10">
        <v>139</v>
      </c>
      <c r="FT25" s="10">
        <v>288</v>
      </c>
      <c r="FU25" s="10">
        <v>264</v>
      </c>
      <c r="FV25" s="10">
        <v>415</v>
      </c>
      <c r="FW25" s="10">
        <v>226</v>
      </c>
      <c r="FX25" s="10">
        <v>526</v>
      </c>
      <c r="FY25" s="10">
        <v>1759</v>
      </c>
      <c r="FZ25" s="10">
        <v>338</v>
      </c>
      <c r="GA25" s="10">
        <v>124</v>
      </c>
      <c r="GB25" s="10">
        <v>6</v>
      </c>
      <c r="GC25" s="10">
        <v>632</v>
      </c>
      <c r="GD25" s="10">
        <v>388</v>
      </c>
      <c r="GE25" s="10">
        <v>147</v>
      </c>
      <c r="GF25" s="10">
        <v>3278</v>
      </c>
      <c r="GG25" s="10">
        <v>25</v>
      </c>
      <c r="GH25" s="10"/>
      <c r="GI25" s="40">
        <f t="shared" si="37"/>
        <v>13307</v>
      </c>
      <c r="GJ25" s="56">
        <f t="shared" si="38"/>
        <v>0.24713070608773169</v>
      </c>
    </row>
    <row r="26" spans="2:192" x14ac:dyDescent="0.25">
      <c r="B26" s="51" t="s">
        <v>54</v>
      </c>
      <c r="C26" s="26">
        <v>21</v>
      </c>
      <c r="D26" s="26">
        <v>130</v>
      </c>
      <c r="E26" s="26">
        <v>245</v>
      </c>
      <c r="F26" s="26">
        <v>12</v>
      </c>
      <c r="G26" s="26">
        <v>610</v>
      </c>
      <c r="H26" s="26">
        <v>266</v>
      </c>
      <c r="I26" s="26">
        <v>128</v>
      </c>
      <c r="J26" s="26">
        <v>127</v>
      </c>
      <c r="K26" s="26">
        <v>141</v>
      </c>
      <c r="L26" s="26">
        <v>335</v>
      </c>
      <c r="M26" s="26">
        <v>427</v>
      </c>
      <c r="N26" s="26">
        <v>108</v>
      </c>
      <c r="O26" s="26">
        <v>87</v>
      </c>
      <c r="P26" s="26">
        <v>241</v>
      </c>
      <c r="Q26" s="26">
        <v>167</v>
      </c>
      <c r="R26" s="26">
        <v>283</v>
      </c>
      <c r="S26" s="26">
        <v>118</v>
      </c>
      <c r="T26" s="26">
        <v>223</v>
      </c>
      <c r="U26" s="26">
        <v>755</v>
      </c>
      <c r="V26" s="26">
        <v>195</v>
      </c>
      <c r="W26" s="26">
        <v>63</v>
      </c>
      <c r="X26" s="26">
        <v>11</v>
      </c>
      <c r="Y26" s="26">
        <v>213</v>
      </c>
      <c r="Z26" s="26">
        <v>152</v>
      </c>
      <c r="AA26" s="26">
        <v>46</v>
      </c>
      <c r="AB26" s="26">
        <v>717</v>
      </c>
      <c r="AC26" s="26">
        <v>42</v>
      </c>
      <c r="AD26" s="26"/>
      <c r="AE26" s="40">
        <f t="shared" si="27"/>
        <v>5863</v>
      </c>
      <c r="AF26" s="56">
        <f t="shared" si="28"/>
        <v>0.23720516243880729</v>
      </c>
      <c r="AH26" s="51" t="s">
        <v>54</v>
      </c>
      <c r="AI26" s="10">
        <v>137</v>
      </c>
      <c r="AJ26" s="10">
        <v>557</v>
      </c>
      <c r="AK26" s="10">
        <v>937</v>
      </c>
      <c r="AL26" s="10">
        <v>80</v>
      </c>
      <c r="AM26" s="10">
        <v>2712</v>
      </c>
      <c r="AN26" s="10">
        <v>1107</v>
      </c>
      <c r="AO26" s="10">
        <v>739</v>
      </c>
      <c r="AP26" s="10">
        <v>393</v>
      </c>
      <c r="AQ26" s="10">
        <v>558</v>
      </c>
      <c r="AR26" s="10">
        <v>1268</v>
      </c>
      <c r="AS26" s="10">
        <v>1667</v>
      </c>
      <c r="AT26" s="10">
        <v>528</v>
      </c>
      <c r="AU26" s="10">
        <v>270</v>
      </c>
      <c r="AV26" s="10">
        <v>732</v>
      </c>
      <c r="AW26" s="10">
        <v>510</v>
      </c>
      <c r="AX26" s="10">
        <v>1158</v>
      </c>
      <c r="AY26" s="10">
        <v>544</v>
      </c>
      <c r="AZ26" s="10">
        <v>834</v>
      </c>
      <c r="BA26" s="10">
        <v>3212</v>
      </c>
      <c r="BB26" s="10">
        <v>866</v>
      </c>
      <c r="BC26" s="10">
        <v>283</v>
      </c>
      <c r="BD26" s="10">
        <v>41</v>
      </c>
      <c r="BE26" s="10">
        <v>1067</v>
      </c>
      <c r="BF26" s="10">
        <v>510</v>
      </c>
      <c r="BG26" s="10">
        <v>234</v>
      </c>
      <c r="BH26" s="10">
        <v>3032</v>
      </c>
      <c r="BI26" s="10">
        <v>92</v>
      </c>
      <c r="BJ26" s="10">
        <v>3</v>
      </c>
      <c r="BK26" s="40">
        <f t="shared" si="29"/>
        <v>24071</v>
      </c>
      <c r="BL26" s="56">
        <f t="shared" si="30"/>
        <v>0.22892929830901793</v>
      </c>
      <c r="BN26" s="51" t="s">
        <v>54</v>
      </c>
      <c r="BO26" s="10">
        <v>113</v>
      </c>
      <c r="BP26" s="10">
        <v>430</v>
      </c>
      <c r="BQ26" s="10">
        <v>730</v>
      </c>
      <c r="BR26" s="10">
        <v>71</v>
      </c>
      <c r="BS26" s="10">
        <v>1958</v>
      </c>
      <c r="BT26" s="10">
        <v>1041</v>
      </c>
      <c r="BU26" s="10">
        <v>588</v>
      </c>
      <c r="BV26" s="10">
        <v>389</v>
      </c>
      <c r="BW26" s="10">
        <v>733</v>
      </c>
      <c r="BX26" s="10">
        <v>1036</v>
      </c>
      <c r="BY26" s="10">
        <v>1714</v>
      </c>
      <c r="BZ26" s="10">
        <v>501</v>
      </c>
      <c r="CA26" s="10">
        <v>201</v>
      </c>
      <c r="CB26" s="10">
        <v>748</v>
      </c>
      <c r="CC26" s="10">
        <v>597</v>
      </c>
      <c r="CD26" s="10">
        <v>951</v>
      </c>
      <c r="CE26" s="10">
        <v>433</v>
      </c>
      <c r="CF26" s="10">
        <v>955</v>
      </c>
      <c r="CG26" s="10">
        <v>3497</v>
      </c>
      <c r="CH26" s="10">
        <v>754</v>
      </c>
      <c r="CI26" s="10">
        <v>229</v>
      </c>
      <c r="CJ26" s="10">
        <v>29</v>
      </c>
      <c r="CK26" s="10">
        <v>1156</v>
      </c>
      <c r="CL26" s="10">
        <v>695</v>
      </c>
      <c r="CM26" s="10">
        <v>247</v>
      </c>
      <c r="CN26" s="10">
        <v>3337</v>
      </c>
      <c r="CO26" s="10">
        <v>91</v>
      </c>
      <c r="CP26" s="10">
        <v>3</v>
      </c>
      <c r="CQ26" s="40">
        <f t="shared" si="31"/>
        <v>23227</v>
      </c>
      <c r="CR26" s="23">
        <f t="shared" si="32"/>
        <v>0.22199602400886953</v>
      </c>
      <c r="CT26" s="85" t="s">
        <v>54</v>
      </c>
      <c r="CU26" s="10">
        <v>60</v>
      </c>
      <c r="CV26" s="10">
        <v>258</v>
      </c>
      <c r="CW26" s="10">
        <v>476</v>
      </c>
      <c r="CX26" s="10">
        <v>45</v>
      </c>
      <c r="CY26" s="10">
        <v>1213</v>
      </c>
      <c r="CZ26" s="10">
        <v>684</v>
      </c>
      <c r="DA26" s="10">
        <v>428</v>
      </c>
      <c r="DB26" s="10">
        <v>276</v>
      </c>
      <c r="DC26" s="10">
        <v>490</v>
      </c>
      <c r="DD26" s="10">
        <v>594</v>
      </c>
      <c r="DE26" s="10">
        <v>1229</v>
      </c>
      <c r="DF26" s="10">
        <v>369</v>
      </c>
      <c r="DG26" s="10">
        <v>252</v>
      </c>
      <c r="DH26" s="10">
        <v>470</v>
      </c>
      <c r="DI26" s="10">
        <v>361</v>
      </c>
      <c r="DJ26" s="10">
        <v>578</v>
      </c>
      <c r="DK26" s="10">
        <v>265</v>
      </c>
      <c r="DL26" s="10">
        <v>675</v>
      </c>
      <c r="DM26" s="10">
        <v>2145</v>
      </c>
      <c r="DN26" s="10">
        <v>538</v>
      </c>
      <c r="DO26" s="10">
        <v>129</v>
      </c>
      <c r="DP26" s="10">
        <v>25</v>
      </c>
      <c r="DQ26" s="10">
        <v>1053</v>
      </c>
      <c r="DR26" s="10">
        <v>566</v>
      </c>
      <c r="DS26" s="10">
        <v>160</v>
      </c>
      <c r="DT26" s="10">
        <v>3193</v>
      </c>
      <c r="DU26" s="10">
        <v>41</v>
      </c>
      <c r="DV26" s="10">
        <v>1</v>
      </c>
      <c r="DW26" s="40">
        <f t="shared" si="33"/>
        <v>16574</v>
      </c>
      <c r="DX26" s="23">
        <f t="shared" si="34"/>
        <v>0.22428818880588935</v>
      </c>
      <c r="DZ26" s="85" t="s">
        <v>54</v>
      </c>
      <c r="EA26" s="10">
        <v>37</v>
      </c>
      <c r="EB26" s="10">
        <v>164</v>
      </c>
      <c r="EC26" s="10">
        <v>430</v>
      </c>
      <c r="ED26" s="10">
        <v>21</v>
      </c>
      <c r="EE26" s="10">
        <v>799</v>
      </c>
      <c r="EF26" s="10">
        <v>461</v>
      </c>
      <c r="EG26" s="10">
        <v>345</v>
      </c>
      <c r="EH26" s="10">
        <v>271</v>
      </c>
      <c r="EI26" s="10">
        <v>413</v>
      </c>
      <c r="EJ26" s="10">
        <v>433</v>
      </c>
      <c r="EK26" s="10">
        <v>992</v>
      </c>
      <c r="EL26" s="10">
        <v>269</v>
      </c>
      <c r="EM26" s="10">
        <v>201</v>
      </c>
      <c r="EN26" s="10">
        <v>380</v>
      </c>
      <c r="EO26" s="10">
        <v>396</v>
      </c>
      <c r="EP26" s="10">
        <v>447</v>
      </c>
      <c r="EQ26" s="10">
        <v>242</v>
      </c>
      <c r="ER26" s="10">
        <v>509</v>
      </c>
      <c r="ES26" s="10">
        <v>1666</v>
      </c>
      <c r="ET26" s="10">
        <v>302</v>
      </c>
      <c r="EU26" s="10">
        <v>128</v>
      </c>
      <c r="EV26" s="10">
        <v>7</v>
      </c>
      <c r="EW26" s="10">
        <v>790</v>
      </c>
      <c r="EX26" s="10">
        <v>428</v>
      </c>
      <c r="EY26" s="10">
        <v>138</v>
      </c>
      <c r="EZ26" s="10">
        <v>2914</v>
      </c>
      <c r="FA26" s="10">
        <v>31</v>
      </c>
      <c r="FB26" s="10">
        <v>4</v>
      </c>
      <c r="FC26" s="40">
        <f t="shared" si="35"/>
        <v>13218</v>
      </c>
      <c r="FD26" s="23">
        <f t="shared" si="36"/>
        <v>0.22011656952539552</v>
      </c>
      <c r="FF26" s="85" t="s">
        <v>54</v>
      </c>
      <c r="FG26" s="10">
        <v>34</v>
      </c>
      <c r="FH26" s="10">
        <v>131</v>
      </c>
      <c r="FI26" s="10">
        <v>461</v>
      </c>
      <c r="FJ26" s="10">
        <v>29</v>
      </c>
      <c r="FK26" s="10">
        <v>781</v>
      </c>
      <c r="FL26" s="10">
        <v>452</v>
      </c>
      <c r="FM26" s="10">
        <v>316</v>
      </c>
      <c r="FN26" s="10">
        <v>193</v>
      </c>
      <c r="FO26" s="10">
        <v>323</v>
      </c>
      <c r="FP26" s="10">
        <v>364</v>
      </c>
      <c r="FQ26" s="10">
        <v>1040</v>
      </c>
      <c r="FR26" s="10">
        <v>272</v>
      </c>
      <c r="FS26" s="10">
        <v>199</v>
      </c>
      <c r="FT26" s="10">
        <v>272</v>
      </c>
      <c r="FU26" s="10">
        <v>261</v>
      </c>
      <c r="FV26" s="10">
        <v>333</v>
      </c>
      <c r="FW26" s="10">
        <v>147</v>
      </c>
      <c r="FX26" s="10">
        <v>449</v>
      </c>
      <c r="FY26" s="10">
        <v>1459</v>
      </c>
      <c r="FZ26" s="10">
        <v>293</v>
      </c>
      <c r="GA26" s="10">
        <v>124</v>
      </c>
      <c r="GB26" s="10">
        <v>13</v>
      </c>
      <c r="GC26" s="10">
        <v>608</v>
      </c>
      <c r="GD26" s="10">
        <v>360</v>
      </c>
      <c r="GE26" s="10">
        <v>133</v>
      </c>
      <c r="GF26" s="10">
        <v>2716</v>
      </c>
      <c r="GG26" s="10">
        <v>22</v>
      </c>
      <c r="GH26" s="10"/>
      <c r="GI26" s="40">
        <f t="shared" si="37"/>
        <v>11785</v>
      </c>
      <c r="GJ26" s="56">
        <f t="shared" si="38"/>
        <v>0.21886491104260297</v>
      </c>
    </row>
    <row r="27" spans="2:192" x14ac:dyDescent="0.25">
      <c r="B27" s="51" t="s">
        <v>53</v>
      </c>
      <c r="C27" s="26">
        <v>21</v>
      </c>
      <c r="D27" s="26">
        <v>85</v>
      </c>
      <c r="E27" s="26">
        <v>201</v>
      </c>
      <c r="F27" s="26">
        <v>10</v>
      </c>
      <c r="G27" s="26">
        <v>531</v>
      </c>
      <c r="H27" s="26">
        <v>233</v>
      </c>
      <c r="I27" s="26">
        <v>118</v>
      </c>
      <c r="J27" s="26">
        <v>86</v>
      </c>
      <c r="K27" s="26">
        <v>137</v>
      </c>
      <c r="L27" s="26">
        <v>248</v>
      </c>
      <c r="M27" s="26">
        <v>367</v>
      </c>
      <c r="N27" s="26">
        <v>62</v>
      </c>
      <c r="O27" s="26">
        <v>60</v>
      </c>
      <c r="P27" s="26">
        <v>167</v>
      </c>
      <c r="Q27" s="26">
        <v>156</v>
      </c>
      <c r="R27" s="26">
        <v>254</v>
      </c>
      <c r="S27" s="26">
        <v>84</v>
      </c>
      <c r="T27" s="26">
        <v>202</v>
      </c>
      <c r="U27" s="26">
        <v>603</v>
      </c>
      <c r="V27" s="26">
        <v>142</v>
      </c>
      <c r="W27" s="26">
        <v>63</v>
      </c>
      <c r="X27" s="26">
        <v>10</v>
      </c>
      <c r="Y27" s="26">
        <v>208</v>
      </c>
      <c r="Z27" s="26">
        <v>101</v>
      </c>
      <c r="AA27" s="26">
        <v>66</v>
      </c>
      <c r="AB27" s="26">
        <v>569</v>
      </c>
      <c r="AC27" s="26">
        <v>17</v>
      </c>
      <c r="AD27" s="26"/>
      <c r="AE27" s="40">
        <f t="shared" si="27"/>
        <v>4801</v>
      </c>
      <c r="AF27" s="56">
        <f t="shared" si="28"/>
        <v>0.19423878302382974</v>
      </c>
      <c r="AH27" s="51" t="s">
        <v>53</v>
      </c>
      <c r="AI27" s="10">
        <v>129</v>
      </c>
      <c r="AJ27" s="10">
        <v>401</v>
      </c>
      <c r="AK27" s="10">
        <v>729</v>
      </c>
      <c r="AL27" s="10">
        <v>67</v>
      </c>
      <c r="AM27" s="10">
        <v>2288</v>
      </c>
      <c r="AN27" s="10">
        <v>1075</v>
      </c>
      <c r="AO27" s="10">
        <v>570</v>
      </c>
      <c r="AP27" s="10">
        <v>314</v>
      </c>
      <c r="AQ27" s="10">
        <v>545</v>
      </c>
      <c r="AR27" s="10">
        <v>1066</v>
      </c>
      <c r="AS27" s="10">
        <v>1471</v>
      </c>
      <c r="AT27" s="10">
        <v>357</v>
      </c>
      <c r="AU27" s="10">
        <v>228</v>
      </c>
      <c r="AV27" s="10">
        <v>631</v>
      </c>
      <c r="AW27" s="10">
        <v>502</v>
      </c>
      <c r="AX27" s="10">
        <v>1026</v>
      </c>
      <c r="AY27" s="10">
        <v>426</v>
      </c>
      <c r="AZ27" s="10">
        <v>758</v>
      </c>
      <c r="BA27" s="10">
        <v>2527</v>
      </c>
      <c r="BB27" s="10">
        <v>580</v>
      </c>
      <c r="BC27" s="10">
        <v>222</v>
      </c>
      <c r="BD27" s="10">
        <v>26</v>
      </c>
      <c r="BE27" s="10">
        <v>842</v>
      </c>
      <c r="BF27" s="10">
        <v>440</v>
      </c>
      <c r="BG27" s="10">
        <v>207</v>
      </c>
      <c r="BH27" s="10">
        <v>2229</v>
      </c>
      <c r="BI27" s="10">
        <v>83</v>
      </c>
      <c r="BJ27" s="10">
        <v>2</v>
      </c>
      <c r="BK27" s="40">
        <f t="shared" si="29"/>
        <v>19741</v>
      </c>
      <c r="BL27" s="56">
        <f t="shared" si="30"/>
        <v>0.18774846404047704</v>
      </c>
      <c r="BN27" s="51" t="s">
        <v>53</v>
      </c>
      <c r="BO27" s="10">
        <v>80</v>
      </c>
      <c r="BP27" s="10">
        <v>394</v>
      </c>
      <c r="BQ27" s="10">
        <v>528</v>
      </c>
      <c r="BR27" s="10">
        <v>51</v>
      </c>
      <c r="BS27" s="10">
        <v>1644</v>
      </c>
      <c r="BT27" s="10">
        <v>850</v>
      </c>
      <c r="BU27" s="10">
        <v>455</v>
      </c>
      <c r="BV27" s="10">
        <v>286</v>
      </c>
      <c r="BW27" s="10">
        <v>487</v>
      </c>
      <c r="BX27" s="10">
        <v>815</v>
      </c>
      <c r="BY27" s="10">
        <v>1393</v>
      </c>
      <c r="BZ27" s="10">
        <v>333</v>
      </c>
      <c r="CA27" s="10">
        <v>194</v>
      </c>
      <c r="CB27" s="10">
        <v>626</v>
      </c>
      <c r="CC27" s="10">
        <v>540</v>
      </c>
      <c r="CD27" s="10">
        <v>818</v>
      </c>
      <c r="CE27" s="10">
        <v>315</v>
      </c>
      <c r="CF27" s="10">
        <v>796</v>
      </c>
      <c r="CG27" s="10">
        <v>2491</v>
      </c>
      <c r="CH27" s="10">
        <v>530</v>
      </c>
      <c r="CI27" s="10">
        <v>188</v>
      </c>
      <c r="CJ27" s="10">
        <v>25</v>
      </c>
      <c r="CK27" s="10">
        <v>954</v>
      </c>
      <c r="CL27" s="10">
        <v>618</v>
      </c>
      <c r="CM27" s="10">
        <v>207</v>
      </c>
      <c r="CN27" s="10">
        <v>2539</v>
      </c>
      <c r="CO27" s="10">
        <v>77</v>
      </c>
      <c r="CP27" s="10"/>
      <c r="CQ27" s="40">
        <f t="shared" si="31"/>
        <v>18234</v>
      </c>
      <c r="CR27" s="23">
        <f t="shared" si="32"/>
        <v>0.17427457277210689</v>
      </c>
      <c r="CT27" s="51" t="s">
        <v>53</v>
      </c>
      <c r="CU27" s="10">
        <v>61</v>
      </c>
      <c r="CV27" s="10">
        <v>202</v>
      </c>
      <c r="CW27" s="10">
        <v>357</v>
      </c>
      <c r="CX27" s="10">
        <v>25</v>
      </c>
      <c r="CY27" s="10">
        <v>965</v>
      </c>
      <c r="CZ27" s="10">
        <v>490</v>
      </c>
      <c r="DA27" s="10">
        <v>321</v>
      </c>
      <c r="DB27" s="10">
        <v>209</v>
      </c>
      <c r="DC27" s="10">
        <v>400</v>
      </c>
      <c r="DD27" s="10">
        <v>506</v>
      </c>
      <c r="DE27" s="10">
        <v>962</v>
      </c>
      <c r="DF27" s="10">
        <v>237</v>
      </c>
      <c r="DG27" s="10">
        <v>125</v>
      </c>
      <c r="DH27" s="10">
        <v>381</v>
      </c>
      <c r="DI27" s="10">
        <v>314</v>
      </c>
      <c r="DJ27" s="10">
        <v>429</v>
      </c>
      <c r="DK27" s="10">
        <v>187</v>
      </c>
      <c r="DL27" s="10">
        <v>527</v>
      </c>
      <c r="DM27" s="10">
        <v>1519</v>
      </c>
      <c r="DN27" s="10">
        <v>321</v>
      </c>
      <c r="DO27" s="10">
        <v>117</v>
      </c>
      <c r="DP27" s="10">
        <v>10</v>
      </c>
      <c r="DQ27" s="10">
        <v>719</v>
      </c>
      <c r="DR27" s="10">
        <v>435</v>
      </c>
      <c r="DS27" s="10">
        <v>119</v>
      </c>
      <c r="DT27" s="10">
        <v>2286</v>
      </c>
      <c r="DU27" s="10">
        <v>36</v>
      </c>
      <c r="DV27" s="10">
        <v>3</v>
      </c>
      <c r="DW27" s="40">
        <f t="shared" si="33"/>
        <v>12263</v>
      </c>
      <c r="DX27" s="23">
        <f t="shared" si="34"/>
        <v>0.16594944245967305</v>
      </c>
      <c r="DZ27" s="51" t="s">
        <v>53</v>
      </c>
      <c r="EA27" s="10">
        <v>32</v>
      </c>
      <c r="EB27" s="10">
        <v>129</v>
      </c>
      <c r="EC27" s="10">
        <v>285</v>
      </c>
      <c r="ED27" s="10">
        <v>21</v>
      </c>
      <c r="EE27" s="10">
        <v>700</v>
      </c>
      <c r="EF27" s="10">
        <v>333</v>
      </c>
      <c r="EG27" s="10">
        <v>224</v>
      </c>
      <c r="EH27" s="10">
        <v>172</v>
      </c>
      <c r="EI27" s="10">
        <v>292</v>
      </c>
      <c r="EJ27" s="10">
        <v>336</v>
      </c>
      <c r="EK27" s="10">
        <v>748</v>
      </c>
      <c r="EL27" s="10">
        <v>187</v>
      </c>
      <c r="EM27" s="10">
        <v>125</v>
      </c>
      <c r="EN27" s="10">
        <v>314</v>
      </c>
      <c r="EO27" s="10">
        <v>325</v>
      </c>
      <c r="EP27" s="10">
        <v>364</v>
      </c>
      <c r="EQ27" s="10">
        <v>224</v>
      </c>
      <c r="ER27" s="10">
        <v>381</v>
      </c>
      <c r="ES27" s="10">
        <v>1122</v>
      </c>
      <c r="ET27" s="10">
        <v>210</v>
      </c>
      <c r="EU27" s="10">
        <v>81</v>
      </c>
      <c r="EV27" s="10">
        <v>7</v>
      </c>
      <c r="EW27" s="10">
        <v>536</v>
      </c>
      <c r="EX27" s="10">
        <v>344</v>
      </c>
      <c r="EY27" s="10">
        <v>122</v>
      </c>
      <c r="EZ27" s="10">
        <v>1819</v>
      </c>
      <c r="FA27" s="10">
        <v>24</v>
      </c>
      <c r="FB27" s="10">
        <v>5</v>
      </c>
      <c r="FC27" s="40">
        <f t="shared" si="35"/>
        <v>9462</v>
      </c>
      <c r="FD27" s="23">
        <f t="shared" si="36"/>
        <v>0.15756869275603663</v>
      </c>
      <c r="FF27" s="51" t="s">
        <v>53</v>
      </c>
      <c r="FG27" s="10">
        <v>31</v>
      </c>
      <c r="FH27" s="10">
        <v>107</v>
      </c>
      <c r="FI27" s="10">
        <v>293</v>
      </c>
      <c r="FJ27" s="10">
        <v>23</v>
      </c>
      <c r="FK27" s="10">
        <v>660</v>
      </c>
      <c r="FL27" s="10">
        <v>325</v>
      </c>
      <c r="FM27" s="10">
        <v>186</v>
      </c>
      <c r="FN27" s="10">
        <v>161</v>
      </c>
      <c r="FO27" s="10">
        <v>236</v>
      </c>
      <c r="FP27" s="10">
        <v>263</v>
      </c>
      <c r="FQ27" s="10">
        <v>793</v>
      </c>
      <c r="FR27" s="10">
        <v>175</v>
      </c>
      <c r="FS27" s="10">
        <v>106</v>
      </c>
      <c r="FT27" s="10">
        <v>253</v>
      </c>
      <c r="FU27" s="10">
        <v>189</v>
      </c>
      <c r="FV27" s="10">
        <v>302</v>
      </c>
      <c r="FW27" s="10">
        <v>146</v>
      </c>
      <c r="FX27" s="10">
        <v>358</v>
      </c>
      <c r="FY27" s="10">
        <v>1027</v>
      </c>
      <c r="FZ27" s="10">
        <v>199</v>
      </c>
      <c r="GA27" s="10">
        <v>82</v>
      </c>
      <c r="GB27" s="10">
        <v>7</v>
      </c>
      <c r="GC27" s="10">
        <v>406</v>
      </c>
      <c r="GD27" s="10">
        <v>288</v>
      </c>
      <c r="GE27" s="10">
        <v>116</v>
      </c>
      <c r="GF27" s="10">
        <v>1710</v>
      </c>
      <c r="GG27" s="10">
        <v>26</v>
      </c>
      <c r="GH27" s="10"/>
      <c r="GI27" s="40">
        <f t="shared" si="37"/>
        <v>8468</v>
      </c>
      <c r="GJ27" s="56">
        <f t="shared" si="38"/>
        <v>0.1572633064665899</v>
      </c>
    </row>
    <row r="28" spans="2:192" x14ac:dyDescent="0.25">
      <c r="B28" s="51" t="s">
        <v>55</v>
      </c>
      <c r="C28" s="26">
        <v>9</v>
      </c>
      <c r="D28" s="26">
        <v>61</v>
      </c>
      <c r="E28" s="26">
        <v>90</v>
      </c>
      <c r="F28" s="26">
        <v>8</v>
      </c>
      <c r="G28" s="26">
        <v>380</v>
      </c>
      <c r="H28" s="26">
        <v>148</v>
      </c>
      <c r="I28" s="26">
        <v>57</v>
      </c>
      <c r="J28" s="26">
        <v>45</v>
      </c>
      <c r="K28" s="26">
        <v>84</v>
      </c>
      <c r="L28" s="26">
        <v>167</v>
      </c>
      <c r="M28" s="26">
        <v>238</v>
      </c>
      <c r="N28" s="26">
        <v>50</v>
      </c>
      <c r="O28" s="26">
        <v>35</v>
      </c>
      <c r="P28" s="26">
        <v>102</v>
      </c>
      <c r="Q28" s="26">
        <v>111</v>
      </c>
      <c r="R28" s="26">
        <v>158</v>
      </c>
      <c r="S28" s="26">
        <v>66</v>
      </c>
      <c r="T28" s="26">
        <v>134</v>
      </c>
      <c r="U28" s="26">
        <v>365</v>
      </c>
      <c r="V28" s="26">
        <v>84</v>
      </c>
      <c r="W28" s="26">
        <v>39</v>
      </c>
      <c r="X28" s="26">
        <v>9</v>
      </c>
      <c r="Y28" s="26">
        <v>149</v>
      </c>
      <c r="Z28" s="26">
        <v>65</v>
      </c>
      <c r="AA28" s="26">
        <v>32</v>
      </c>
      <c r="AB28" s="26">
        <v>374</v>
      </c>
      <c r="AC28" s="26">
        <v>15</v>
      </c>
      <c r="AD28" s="26"/>
      <c r="AE28" s="40">
        <f t="shared" si="27"/>
        <v>3075</v>
      </c>
      <c r="AF28" s="56">
        <f t="shared" si="28"/>
        <v>0.12440830197839543</v>
      </c>
      <c r="AH28" s="58" t="s">
        <v>55</v>
      </c>
      <c r="AI28" s="11">
        <v>74</v>
      </c>
      <c r="AJ28" s="11">
        <v>315</v>
      </c>
      <c r="AK28" s="11">
        <v>408</v>
      </c>
      <c r="AL28" s="11">
        <v>34</v>
      </c>
      <c r="AM28" s="11">
        <v>1520</v>
      </c>
      <c r="AN28" s="11">
        <v>798</v>
      </c>
      <c r="AO28" s="11">
        <v>378</v>
      </c>
      <c r="AP28" s="11">
        <v>215</v>
      </c>
      <c r="AQ28" s="11">
        <v>347</v>
      </c>
      <c r="AR28" s="11">
        <v>720</v>
      </c>
      <c r="AS28" s="11">
        <v>975</v>
      </c>
      <c r="AT28" s="11">
        <v>224</v>
      </c>
      <c r="AU28" s="11">
        <v>169</v>
      </c>
      <c r="AV28" s="11">
        <v>462</v>
      </c>
      <c r="AW28" s="11">
        <v>297</v>
      </c>
      <c r="AX28" s="11">
        <v>655</v>
      </c>
      <c r="AY28" s="11">
        <v>317</v>
      </c>
      <c r="AZ28" s="11">
        <v>505</v>
      </c>
      <c r="BA28" s="11">
        <v>1461</v>
      </c>
      <c r="BB28" s="11">
        <v>448</v>
      </c>
      <c r="BC28" s="11">
        <v>128</v>
      </c>
      <c r="BD28" s="11">
        <v>21</v>
      </c>
      <c r="BE28" s="11">
        <v>603</v>
      </c>
      <c r="BF28" s="11">
        <v>311</v>
      </c>
      <c r="BG28" s="11">
        <v>162</v>
      </c>
      <c r="BH28" s="11">
        <v>1526</v>
      </c>
      <c r="BI28" s="11">
        <v>61</v>
      </c>
      <c r="BJ28" s="11">
        <v>1</v>
      </c>
      <c r="BK28" s="40">
        <f t="shared" si="29"/>
        <v>13135</v>
      </c>
      <c r="BL28" s="56">
        <f t="shared" si="30"/>
        <v>0.1249215376714283</v>
      </c>
      <c r="BN28" s="58" t="s">
        <v>55</v>
      </c>
      <c r="BO28" s="11">
        <v>60</v>
      </c>
      <c r="BP28" s="11">
        <v>283</v>
      </c>
      <c r="BQ28" s="11">
        <v>347</v>
      </c>
      <c r="BR28" s="11">
        <v>43</v>
      </c>
      <c r="BS28" s="11">
        <v>1098</v>
      </c>
      <c r="BT28" s="11">
        <v>617</v>
      </c>
      <c r="BU28" s="11">
        <v>277</v>
      </c>
      <c r="BV28" s="11">
        <v>177</v>
      </c>
      <c r="BW28" s="11">
        <v>309</v>
      </c>
      <c r="BX28" s="11">
        <v>596</v>
      </c>
      <c r="BY28" s="11">
        <v>996</v>
      </c>
      <c r="BZ28" s="11">
        <v>218</v>
      </c>
      <c r="CA28" s="11">
        <v>180</v>
      </c>
      <c r="CB28" s="11">
        <v>451</v>
      </c>
      <c r="CC28" s="11">
        <v>355</v>
      </c>
      <c r="CD28" s="11">
        <v>500</v>
      </c>
      <c r="CE28" s="11">
        <v>223</v>
      </c>
      <c r="CF28" s="11">
        <v>509</v>
      </c>
      <c r="CG28" s="11">
        <v>1650</v>
      </c>
      <c r="CH28" s="11">
        <v>395</v>
      </c>
      <c r="CI28" s="11">
        <v>105</v>
      </c>
      <c r="CJ28" s="11">
        <v>15</v>
      </c>
      <c r="CK28" s="11">
        <v>671</v>
      </c>
      <c r="CL28" s="11">
        <v>434</v>
      </c>
      <c r="CM28" s="11">
        <v>158</v>
      </c>
      <c r="CN28" s="11">
        <v>1723</v>
      </c>
      <c r="CO28" s="11">
        <v>63</v>
      </c>
      <c r="CP28" s="11">
        <v>11</v>
      </c>
      <c r="CQ28" s="40">
        <f t="shared" si="31"/>
        <v>12464</v>
      </c>
      <c r="CR28" s="23">
        <f t="shared" si="32"/>
        <v>0.11912681117865198</v>
      </c>
      <c r="CT28" s="58" t="s">
        <v>55</v>
      </c>
      <c r="CU28" s="11">
        <v>38</v>
      </c>
      <c r="CV28" s="11">
        <v>121</v>
      </c>
      <c r="CW28" s="11">
        <v>239</v>
      </c>
      <c r="CX28" s="11">
        <v>14</v>
      </c>
      <c r="CY28" s="11">
        <v>586</v>
      </c>
      <c r="CZ28" s="11">
        <v>407</v>
      </c>
      <c r="DA28" s="11">
        <v>219</v>
      </c>
      <c r="DB28" s="11">
        <v>133</v>
      </c>
      <c r="DC28" s="11">
        <v>261</v>
      </c>
      <c r="DD28" s="11">
        <v>306</v>
      </c>
      <c r="DE28" s="11">
        <v>616</v>
      </c>
      <c r="DF28" s="11">
        <v>118</v>
      </c>
      <c r="DG28" s="11">
        <v>100</v>
      </c>
      <c r="DH28" s="11">
        <v>259</v>
      </c>
      <c r="DI28" s="11">
        <v>241</v>
      </c>
      <c r="DJ28" s="11">
        <v>293</v>
      </c>
      <c r="DK28" s="11">
        <v>179</v>
      </c>
      <c r="DL28" s="11">
        <v>330</v>
      </c>
      <c r="DM28" s="11">
        <v>911</v>
      </c>
      <c r="DN28" s="11">
        <v>228</v>
      </c>
      <c r="DO28" s="11">
        <v>59</v>
      </c>
      <c r="DP28" s="11">
        <v>8</v>
      </c>
      <c r="DQ28" s="11">
        <v>431</v>
      </c>
      <c r="DR28" s="11">
        <v>359</v>
      </c>
      <c r="DS28" s="11">
        <v>92</v>
      </c>
      <c r="DT28" s="11">
        <v>1429</v>
      </c>
      <c r="DU28" s="11">
        <v>38</v>
      </c>
      <c r="DV28" s="11">
        <v>2</v>
      </c>
      <c r="DW28" s="40">
        <f t="shared" si="33"/>
        <v>8017</v>
      </c>
      <c r="DX28" s="23">
        <f t="shared" si="34"/>
        <v>0.10849031070693949</v>
      </c>
      <c r="DZ28" s="58" t="s">
        <v>55</v>
      </c>
      <c r="EA28" s="11">
        <v>17</v>
      </c>
      <c r="EB28" s="11">
        <v>103</v>
      </c>
      <c r="EC28" s="11">
        <v>167</v>
      </c>
      <c r="ED28" s="11">
        <v>15</v>
      </c>
      <c r="EE28" s="11">
        <v>460</v>
      </c>
      <c r="EF28" s="11">
        <v>233</v>
      </c>
      <c r="EG28" s="11">
        <v>137</v>
      </c>
      <c r="EH28" s="11">
        <v>99</v>
      </c>
      <c r="EI28" s="11">
        <v>179</v>
      </c>
      <c r="EJ28" s="11">
        <v>242</v>
      </c>
      <c r="EK28" s="11">
        <v>495</v>
      </c>
      <c r="EL28" s="11">
        <v>114</v>
      </c>
      <c r="EM28" s="11">
        <v>86</v>
      </c>
      <c r="EN28" s="11">
        <v>248</v>
      </c>
      <c r="EO28" s="11">
        <v>217</v>
      </c>
      <c r="EP28" s="11">
        <v>246</v>
      </c>
      <c r="EQ28" s="11">
        <v>122</v>
      </c>
      <c r="ER28" s="11">
        <v>243</v>
      </c>
      <c r="ES28" s="11">
        <v>798</v>
      </c>
      <c r="ET28" s="11">
        <v>172</v>
      </c>
      <c r="EU28" s="11">
        <v>52</v>
      </c>
      <c r="EV28" s="11">
        <v>5</v>
      </c>
      <c r="EW28" s="11">
        <v>318</v>
      </c>
      <c r="EX28" s="11">
        <v>249</v>
      </c>
      <c r="EY28" s="11">
        <v>74</v>
      </c>
      <c r="EZ28" s="11">
        <v>1174</v>
      </c>
      <c r="FA28" s="11">
        <v>24</v>
      </c>
      <c r="FB28" s="11"/>
      <c r="FC28" s="40">
        <f t="shared" si="35"/>
        <v>6289</v>
      </c>
      <c r="FD28" s="23">
        <f t="shared" si="36"/>
        <v>0.10472939217318901</v>
      </c>
      <c r="FF28" s="58" t="s">
        <v>55</v>
      </c>
      <c r="FG28" s="11">
        <v>15</v>
      </c>
      <c r="FH28" s="11">
        <v>90</v>
      </c>
      <c r="FI28" s="11">
        <v>202</v>
      </c>
      <c r="FJ28" s="11">
        <v>16</v>
      </c>
      <c r="FK28" s="11">
        <v>464</v>
      </c>
      <c r="FL28" s="11">
        <v>221</v>
      </c>
      <c r="FM28" s="11">
        <v>107</v>
      </c>
      <c r="FN28" s="11">
        <v>104</v>
      </c>
      <c r="FO28" s="11">
        <v>173</v>
      </c>
      <c r="FP28" s="11">
        <v>188</v>
      </c>
      <c r="FQ28" s="11">
        <v>529</v>
      </c>
      <c r="FR28" s="11">
        <v>93</v>
      </c>
      <c r="FS28" s="11">
        <v>73</v>
      </c>
      <c r="FT28" s="11">
        <v>167</v>
      </c>
      <c r="FU28" s="11">
        <v>127</v>
      </c>
      <c r="FV28" s="11">
        <v>171</v>
      </c>
      <c r="FW28" s="11">
        <v>75</v>
      </c>
      <c r="FX28" s="11">
        <v>234</v>
      </c>
      <c r="FY28" s="11">
        <v>656</v>
      </c>
      <c r="FZ28" s="11">
        <v>155</v>
      </c>
      <c r="GA28" s="11">
        <v>53</v>
      </c>
      <c r="GB28" s="11">
        <v>8</v>
      </c>
      <c r="GC28" s="11">
        <v>298</v>
      </c>
      <c r="GD28" s="11">
        <v>273</v>
      </c>
      <c r="GE28" s="11">
        <v>65</v>
      </c>
      <c r="GF28" s="11">
        <v>1206</v>
      </c>
      <c r="GG28" s="11">
        <v>14</v>
      </c>
      <c r="GH28" s="11"/>
      <c r="GI28" s="40">
        <f t="shared" si="37"/>
        <v>5777</v>
      </c>
      <c r="GJ28" s="56">
        <f t="shared" si="38"/>
        <v>0.10728744939271255</v>
      </c>
    </row>
    <row r="29" spans="2:192" ht="15.75" thickBot="1" x14ac:dyDescent="0.3">
      <c r="B29" s="52" t="s">
        <v>51</v>
      </c>
      <c r="C29" s="38">
        <f>SUM(C21:C28)</f>
        <v>97</v>
      </c>
      <c r="D29" s="38">
        <f t="shared" ref="D29:AE29" si="39">SUM(D21:D28)</f>
        <v>492</v>
      </c>
      <c r="E29" s="38">
        <f t="shared" si="39"/>
        <v>1111</v>
      </c>
      <c r="F29" s="38">
        <f t="shared" si="39"/>
        <v>58</v>
      </c>
      <c r="G29" s="38">
        <f t="shared" si="39"/>
        <v>2547</v>
      </c>
      <c r="H29" s="38">
        <f t="shared" si="39"/>
        <v>1167</v>
      </c>
      <c r="I29" s="38">
        <f t="shared" si="39"/>
        <v>558</v>
      </c>
      <c r="J29" s="38">
        <f t="shared" si="39"/>
        <v>449</v>
      </c>
      <c r="K29" s="38">
        <f t="shared" si="39"/>
        <v>610</v>
      </c>
      <c r="L29" s="38">
        <f t="shared" si="39"/>
        <v>1435</v>
      </c>
      <c r="M29" s="38">
        <f t="shared" si="39"/>
        <v>1719</v>
      </c>
      <c r="N29" s="38">
        <f t="shared" si="39"/>
        <v>383</v>
      </c>
      <c r="O29" s="38">
        <f t="shared" si="39"/>
        <v>299</v>
      </c>
      <c r="P29" s="38">
        <f t="shared" si="39"/>
        <v>978</v>
      </c>
      <c r="Q29" s="38">
        <f t="shared" si="39"/>
        <v>704</v>
      </c>
      <c r="R29" s="38">
        <f t="shared" si="39"/>
        <v>1259</v>
      </c>
      <c r="S29" s="38">
        <f t="shared" si="39"/>
        <v>463</v>
      </c>
      <c r="T29" s="38">
        <f t="shared" si="39"/>
        <v>954</v>
      </c>
      <c r="U29" s="38">
        <f t="shared" si="39"/>
        <v>3090</v>
      </c>
      <c r="V29" s="38">
        <f t="shared" si="39"/>
        <v>807</v>
      </c>
      <c r="W29" s="38">
        <f t="shared" si="39"/>
        <v>301</v>
      </c>
      <c r="X29" s="38">
        <f t="shared" si="39"/>
        <v>46</v>
      </c>
      <c r="Y29" s="38">
        <f t="shared" si="39"/>
        <v>1012</v>
      </c>
      <c r="Z29" s="38">
        <f t="shared" si="39"/>
        <v>591</v>
      </c>
      <c r="AA29" s="38">
        <f t="shared" si="39"/>
        <v>242</v>
      </c>
      <c r="AB29" s="38">
        <f t="shared" si="39"/>
        <v>3222</v>
      </c>
      <c r="AC29" s="38">
        <f t="shared" si="39"/>
        <v>123</v>
      </c>
      <c r="AD29" s="38">
        <f t="shared" si="39"/>
        <v>0</v>
      </c>
      <c r="AE29" s="38">
        <f t="shared" si="39"/>
        <v>24717</v>
      </c>
      <c r="AF29" s="8">
        <f>SUM(AF21:AF28)</f>
        <v>1</v>
      </c>
      <c r="AH29" s="52" t="s">
        <v>51</v>
      </c>
      <c r="AI29" s="38">
        <f>SUM(AI21:AI28)</f>
        <v>553</v>
      </c>
      <c r="AJ29" s="38">
        <f t="shared" ref="AJ29:BK29" si="40">SUM(AJ21:AJ28)</f>
        <v>2406</v>
      </c>
      <c r="AK29" s="38">
        <f t="shared" si="40"/>
        <v>4205</v>
      </c>
      <c r="AL29" s="38">
        <f t="shared" si="40"/>
        <v>339</v>
      </c>
      <c r="AM29" s="38">
        <f t="shared" si="40"/>
        <v>11568</v>
      </c>
      <c r="AN29" s="38">
        <f t="shared" si="40"/>
        <v>5342</v>
      </c>
      <c r="AO29" s="38">
        <f t="shared" si="40"/>
        <v>3117</v>
      </c>
      <c r="AP29" s="38">
        <f t="shared" si="40"/>
        <v>1652</v>
      </c>
      <c r="AQ29" s="38">
        <f t="shared" si="40"/>
        <v>2489</v>
      </c>
      <c r="AR29" s="38">
        <f t="shared" si="40"/>
        <v>5661</v>
      </c>
      <c r="AS29" s="38">
        <f t="shared" si="40"/>
        <v>7048</v>
      </c>
      <c r="AT29" s="38">
        <f t="shared" si="40"/>
        <v>2162</v>
      </c>
      <c r="AU29" s="38">
        <f t="shared" si="40"/>
        <v>1087</v>
      </c>
      <c r="AV29" s="38">
        <f t="shared" si="40"/>
        <v>3214</v>
      </c>
      <c r="AW29" s="38">
        <f t="shared" si="40"/>
        <v>2171</v>
      </c>
      <c r="AX29" s="38">
        <f t="shared" si="40"/>
        <v>5201</v>
      </c>
      <c r="AY29" s="38">
        <f t="shared" si="40"/>
        <v>2223</v>
      </c>
      <c r="AZ29" s="38">
        <f t="shared" si="40"/>
        <v>3720</v>
      </c>
      <c r="BA29" s="38">
        <f t="shared" si="40"/>
        <v>14195</v>
      </c>
      <c r="BB29" s="38">
        <f t="shared" si="40"/>
        <v>3776</v>
      </c>
      <c r="BC29" s="38">
        <f t="shared" si="40"/>
        <v>1216</v>
      </c>
      <c r="BD29" s="38">
        <f t="shared" si="40"/>
        <v>152</v>
      </c>
      <c r="BE29" s="38">
        <f t="shared" si="40"/>
        <v>4520</v>
      </c>
      <c r="BF29" s="38">
        <f t="shared" si="40"/>
        <v>2462</v>
      </c>
      <c r="BG29" s="38">
        <f t="shared" si="40"/>
        <v>1077</v>
      </c>
      <c r="BH29" s="38">
        <f t="shared" si="40"/>
        <v>13166</v>
      </c>
      <c r="BI29" s="38">
        <f t="shared" si="40"/>
        <v>406</v>
      </c>
      <c r="BJ29" s="38">
        <f t="shared" si="40"/>
        <v>18</v>
      </c>
      <c r="BK29" s="38">
        <f t="shared" si="40"/>
        <v>105146</v>
      </c>
      <c r="BL29" s="8">
        <f>SUM(BL21:BL28)</f>
        <v>1</v>
      </c>
      <c r="BN29" s="52" t="s">
        <v>51</v>
      </c>
      <c r="BO29" s="38">
        <f>SUM(BO21:BO28)</f>
        <v>475</v>
      </c>
      <c r="BP29" s="38">
        <f t="shared" ref="BP29:CO29" si="41">SUM(BP21:BP28)</f>
        <v>2035</v>
      </c>
      <c r="BQ29" s="38">
        <f t="shared" si="41"/>
        <v>3315</v>
      </c>
      <c r="BR29" s="38">
        <f t="shared" si="41"/>
        <v>297</v>
      </c>
      <c r="BS29" s="38">
        <f t="shared" si="41"/>
        <v>8721</v>
      </c>
      <c r="BT29" s="38">
        <f t="shared" si="41"/>
        <v>5217</v>
      </c>
      <c r="BU29" s="38">
        <f t="shared" si="41"/>
        <v>2677</v>
      </c>
      <c r="BV29" s="38">
        <f t="shared" si="41"/>
        <v>1720</v>
      </c>
      <c r="BW29" s="38">
        <f t="shared" si="41"/>
        <v>2858</v>
      </c>
      <c r="BX29" s="38">
        <f t="shared" si="41"/>
        <v>4752</v>
      </c>
      <c r="BY29" s="38">
        <f t="shared" si="41"/>
        <v>7591</v>
      </c>
      <c r="BZ29" s="38">
        <f t="shared" si="41"/>
        <v>2223</v>
      </c>
      <c r="CA29" s="38">
        <f t="shared" si="41"/>
        <v>1032</v>
      </c>
      <c r="CB29" s="38">
        <f t="shared" si="41"/>
        <v>3445</v>
      </c>
      <c r="CC29" s="38">
        <f t="shared" si="41"/>
        <v>2671</v>
      </c>
      <c r="CD29" s="38">
        <f t="shared" si="41"/>
        <v>4468</v>
      </c>
      <c r="CE29" s="38">
        <f t="shared" si="41"/>
        <v>1780</v>
      </c>
      <c r="CF29" s="38">
        <f t="shared" si="41"/>
        <v>4289</v>
      </c>
      <c r="CG29" s="38">
        <f t="shared" si="41"/>
        <v>14995</v>
      </c>
      <c r="CH29" s="38">
        <f t="shared" si="41"/>
        <v>3385</v>
      </c>
      <c r="CI29" s="38">
        <f t="shared" si="41"/>
        <v>1018</v>
      </c>
      <c r="CJ29" s="38">
        <f t="shared" si="41"/>
        <v>132</v>
      </c>
      <c r="CK29" s="38">
        <f t="shared" si="41"/>
        <v>5211</v>
      </c>
      <c r="CL29" s="38">
        <f t="shared" si="41"/>
        <v>3221</v>
      </c>
      <c r="CM29" s="38">
        <f t="shared" si="41"/>
        <v>1168</v>
      </c>
      <c r="CN29" s="38">
        <f t="shared" si="41"/>
        <v>15516</v>
      </c>
      <c r="CO29" s="38">
        <f t="shared" si="41"/>
        <v>374</v>
      </c>
      <c r="CP29" s="38">
        <f>SUM(CP21:CP28)</f>
        <v>42</v>
      </c>
      <c r="CQ29" s="38">
        <f>SUM(CQ21:CQ28)</f>
        <v>104628</v>
      </c>
      <c r="CR29" s="8">
        <f>SUM(CR21:CR28)</f>
        <v>1</v>
      </c>
      <c r="CT29" s="52" t="s">
        <v>51</v>
      </c>
      <c r="CU29" s="38">
        <f>SUM(CU21:CU28)</f>
        <v>266</v>
      </c>
      <c r="CV29" s="38">
        <f t="shared" ref="CV29:DU29" si="42">SUM(CV21:CV28)</f>
        <v>1137</v>
      </c>
      <c r="CW29" s="38">
        <f t="shared" si="42"/>
        <v>2189</v>
      </c>
      <c r="CX29" s="38">
        <f t="shared" si="42"/>
        <v>178</v>
      </c>
      <c r="CY29" s="38">
        <f t="shared" si="42"/>
        <v>5136</v>
      </c>
      <c r="CZ29" s="38">
        <f t="shared" si="42"/>
        <v>3372</v>
      </c>
      <c r="DA29" s="38">
        <f t="shared" si="42"/>
        <v>1925</v>
      </c>
      <c r="DB29" s="38">
        <f t="shared" si="42"/>
        <v>1235</v>
      </c>
      <c r="DC29" s="38">
        <f t="shared" si="42"/>
        <v>2075</v>
      </c>
      <c r="DD29" s="38">
        <f t="shared" si="42"/>
        <v>2716</v>
      </c>
      <c r="DE29" s="38">
        <f t="shared" si="42"/>
        <v>5413</v>
      </c>
      <c r="DF29" s="38">
        <f t="shared" si="42"/>
        <v>1550</v>
      </c>
      <c r="DG29" s="38">
        <f t="shared" si="42"/>
        <v>835</v>
      </c>
      <c r="DH29" s="38">
        <f t="shared" si="42"/>
        <v>2006</v>
      </c>
      <c r="DI29" s="38">
        <f t="shared" si="42"/>
        <v>1723</v>
      </c>
      <c r="DJ29" s="38">
        <f t="shared" si="42"/>
        <v>2602</v>
      </c>
      <c r="DK29" s="38">
        <f t="shared" si="42"/>
        <v>1188</v>
      </c>
      <c r="DL29" s="38">
        <f t="shared" si="42"/>
        <v>2988</v>
      </c>
      <c r="DM29" s="38">
        <f t="shared" si="42"/>
        <v>9488</v>
      </c>
      <c r="DN29" s="38">
        <f t="shared" si="42"/>
        <v>2305</v>
      </c>
      <c r="DO29" s="38">
        <f t="shared" si="42"/>
        <v>565</v>
      </c>
      <c r="DP29" s="38">
        <f t="shared" si="42"/>
        <v>66</v>
      </c>
      <c r="DQ29" s="38">
        <f t="shared" si="42"/>
        <v>4446</v>
      </c>
      <c r="DR29" s="38">
        <f t="shared" si="42"/>
        <v>2533</v>
      </c>
      <c r="DS29" s="38">
        <f t="shared" si="42"/>
        <v>727</v>
      </c>
      <c r="DT29" s="38">
        <f t="shared" si="42"/>
        <v>15030</v>
      </c>
      <c r="DU29" s="38">
        <f t="shared" si="42"/>
        <v>179</v>
      </c>
      <c r="DV29" s="38">
        <f>SUM(DV21:DV28)</f>
        <v>23</v>
      </c>
      <c r="DW29" s="38">
        <f>SUM(DW21:DW28)</f>
        <v>73896</v>
      </c>
      <c r="DX29" s="8">
        <f>SUM(DX21:DX28)</f>
        <v>1</v>
      </c>
      <c r="DZ29" s="52" t="s">
        <v>51</v>
      </c>
      <c r="EA29" s="38">
        <f>SUM(EA21:EA28)</f>
        <v>182</v>
      </c>
      <c r="EB29" s="38">
        <f t="shared" ref="EB29:FA29" si="43">SUM(EB21:EB28)</f>
        <v>816</v>
      </c>
      <c r="EC29" s="38">
        <f t="shared" si="43"/>
        <v>1840</v>
      </c>
      <c r="ED29" s="38">
        <f t="shared" si="43"/>
        <v>108</v>
      </c>
      <c r="EE29" s="38">
        <f t="shared" si="43"/>
        <v>3802</v>
      </c>
      <c r="EF29" s="38">
        <f t="shared" si="43"/>
        <v>2176</v>
      </c>
      <c r="EG29" s="38">
        <f t="shared" si="43"/>
        <v>1527</v>
      </c>
      <c r="EH29" s="38">
        <f t="shared" si="43"/>
        <v>1121</v>
      </c>
      <c r="EI29" s="38">
        <f t="shared" si="43"/>
        <v>1746</v>
      </c>
      <c r="EJ29" s="38">
        <f t="shared" si="43"/>
        <v>1987</v>
      </c>
      <c r="EK29" s="38">
        <f t="shared" si="43"/>
        <v>4531</v>
      </c>
      <c r="EL29" s="38">
        <f t="shared" si="43"/>
        <v>1240</v>
      </c>
      <c r="EM29" s="38">
        <f t="shared" si="43"/>
        <v>763</v>
      </c>
      <c r="EN29" s="38">
        <f t="shared" si="43"/>
        <v>1734</v>
      </c>
      <c r="EO29" s="38">
        <f t="shared" si="43"/>
        <v>1629</v>
      </c>
      <c r="EP29" s="38">
        <f t="shared" si="43"/>
        <v>2165</v>
      </c>
      <c r="EQ29" s="38">
        <f t="shared" si="43"/>
        <v>1067</v>
      </c>
      <c r="ER29" s="38">
        <f t="shared" si="43"/>
        <v>2443</v>
      </c>
      <c r="ES29" s="38">
        <f t="shared" si="43"/>
        <v>7693</v>
      </c>
      <c r="ET29" s="38">
        <f t="shared" si="43"/>
        <v>1414</v>
      </c>
      <c r="EU29" s="38">
        <f t="shared" si="43"/>
        <v>504</v>
      </c>
      <c r="EV29" s="38">
        <f t="shared" si="43"/>
        <v>41</v>
      </c>
      <c r="EW29" s="38">
        <f t="shared" si="43"/>
        <v>3487</v>
      </c>
      <c r="EX29" s="38">
        <f t="shared" si="43"/>
        <v>2047</v>
      </c>
      <c r="EY29" s="38">
        <f t="shared" si="43"/>
        <v>666</v>
      </c>
      <c r="EZ29" s="38">
        <f t="shared" si="43"/>
        <v>13153</v>
      </c>
      <c r="FA29" s="38">
        <f t="shared" si="43"/>
        <v>146</v>
      </c>
      <c r="FB29" s="38">
        <f>SUM(FB21:FB28)</f>
        <v>22</v>
      </c>
      <c r="FC29" s="38">
        <f>SUM(FC21:FC28)</f>
        <v>60050</v>
      </c>
      <c r="FD29" s="8">
        <f>SUM(FD21:FD28)</f>
        <v>0.99999999999999989</v>
      </c>
      <c r="FF29" s="52" t="s">
        <v>51</v>
      </c>
      <c r="FG29" s="38">
        <f>SUM(FG21:FG28)</f>
        <v>161</v>
      </c>
      <c r="FH29" s="38">
        <f t="shared" ref="FH29:GG29" si="44">SUM(FH21:FH28)</f>
        <v>686</v>
      </c>
      <c r="FI29" s="38">
        <f t="shared" si="44"/>
        <v>1931</v>
      </c>
      <c r="FJ29" s="38">
        <f t="shared" si="44"/>
        <v>123</v>
      </c>
      <c r="FK29" s="38">
        <f t="shared" si="44"/>
        <v>3513</v>
      </c>
      <c r="FL29" s="38">
        <f t="shared" si="44"/>
        <v>2072</v>
      </c>
      <c r="FM29" s="38">
        <f t="shared" si="44"/>
        <v>1309</v>
      </c>
      <c r="FN29" s="38">
        <f t="shared" si="44"/>
        <v>909</v>
      </c>
      <c r="FO29" s="38">
        <f t="shared" si="44"/>
        <v>1535</v>
      </c>
      <c r="FP29" s="38">
        <f t="shared" si="44"/>
        <v>1581</v>
      </c>
      <c r="FQ29" s="38">
        <f t="shared" si="44"/>
        <v>4862</v>
      </c>
      <c r="FR29" s="38">
        <f t="shared" si="44"/>
        <v>1137</v>
      </c>
      <c r="FS29" s="38">
        <f t="shared" si="44"/>
        <v>679</v>
      </c>
      <c r="FT29" s="38">
        <f t="shared" si="44"/>
        <v>1271</v>
      </c>
      <c r="FU29" s="38">
        <f t="shared" si="44"/>
        <v>1164</v>
      </c>
      <c r="FV29" s="38">
        <f t="shared" si="44"/>
        <v>1679</v>
      </c>
      <c r="FW29" s="38">
        <f t="shared" si="44"/>
        <v>790</v>
      </c>
      <c r="FX29" s="38">
        <f t="shared" si="44"/>
        <v>2089</v>
      </c>
      <c r="FY29" s="38">
        <f t="shared" si="44"/>
        <v>6632</v>
      </c>
      <c r="FZ29" s="38">
        <f t="shared" si="44"/>
        <v>1365</v>
      </c>
      <c r="GA29" s="38">
        <f t="shared" si="44"/>
        <v>516</v>
      </c>
      <c r="GB29" s="38">
        <f t="shared" si="44"/>
        <v>45</v>
      </c>
      <c r="GC29" s="38">
        <f t="shared" si="44"/>
        <v>2681</v>
      </c>
      <c r="GD29" s="38">
        <f t="shared" si="44"/>
        <v>1763</v>
      </c>
      <c r="GE29" s="38">
        <f t="shared" si="44"/>
        <v>615</v>
      </c>
      <c r="GF29" s="38">
        <f t="shared" si="44"/>
        <v>12624</v>
      </c>
      <c r="GG29" s="38">
        <f t="shared" si="44"/>
        <v>111</v>
      </c>
      <c r="GH29" s="38">
        <f>SUM(GH21:GH28)</f>
        <v>3</v>
      </c>
      <c r="GI29" s="38">
        <f>SUM(GI21:GI28)</f>
        <v>53846</v>
      </c>
      <c r="GJ29" s="8">
        <f>SUM(GJ21:GJ28)</f>
        <v>1</v>
      </c>
    </row>
    <row r="30" spans="2:192" ht="16.5" thickTop="1" thickBot="1" x14ac:dyDescent="0.3">
      <c r="AE30" s="13"/>
      <c r="AF30" s="13"/>
      <c r="DW30" s="20"/>
      <c r="DX30" s="20"/>
      <c r="FC30" s="20"/>
      <c r="FD30" s="20"/>
      <c r="GI30" s="20"/>
      <c r="GJ30" s="20"/>
    </row>
    <row r="31" spans="2:192" ht="15.75" thickTop="1" x14ac:dyDescent="0.25">
      <c r="B31" s="122" t="s">
        <v>209</v>
      </c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4"/>
      <c r="AH31" s="122" t="s">
        <v>208</v>
      </c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/>
      <c r="BL31" s="124"/>
      <c r="BN31" s="122" t="s">
        <v>202</v>
      </c>
      <c r="BO31" s="123"/>
      <c r="BP31" s="123"/>
      <c r="BQ31" s="123"/>
      <c r="BR31" s="123"/>
      <c r="BS31" s="123"/>
      <c r="BT31" s="123"/>
      <c r="BU31" s="123"/>
      <c r="BV31" s="123"/>
      <c r="BW31" s="123"/>
      <c r="BX31" s="123"/>
      <c r="BY31" s="123"/>
      <c r="BZ31" s="123"/>
      <c r="CA31" s="123"/>
      <c r="CB31" s="123"/>
      <c r="CC31" s="123"/>
      <c r="CD31" s="123"/>
      <c r="CE31" s="123"/>
      <c r="CF31" s="123"/>
      <c r="CG31" s="123"/>
      <c r="CH31" s="123"/>
      <c r="CI31" s="123"/>
      <c r="CJ31" s="123"/>
      <c r="CK31" s="123"/>
      <c r="CL31" s="123"/>
      <c r="CM31" s="123"/>
      <c r="CN31" s="123"/>
      <c r="CO31" s="123"/>
      <c r="CP31" s="123"/>
      <c r="CQ31" s="123"/>
      <c r="CR31" s="124"/>
      <c r="CT31" s="122" t="s">
        <v>230</v>
      </c>
      <c r="CU31" s="123"/>
      <c r="CV31" s="123"/>
      <c r="CW31" s="123"/>
      <c r="CX31" s="123"/>
      <c r="CY31" s="123"/>
      <c r="CZ31" s="123"/>
      <c r="DA31" s="123"/>
      <c r="DB31" s="123"/>
      <c r="DC31" s="123"/>
      <c r="DD31" s="123"/>
      <c r="DE31" s="123"/>
      <c r="DF31" s="123"/>
      <c r="DG31" s="123"/>
      <c r="DH31" s="123"/>
      <c r="DI31" s="123"/>
      <c r="DJ31" s="123"/>
      <c r="DK31" s="123"/>
      <c r="DL31" s="123"/>
      <c r="DM31" s="123"/>
      <c r="DN31" s="123"/>
      <c r="DO31" s="123"/>
      <c r="DP31" s="123"/>
      <c r="DQ31" s="123"/>
      <c r="DR31" s="123"/>
      <c r="DS31" s="123"/>
      <c r="DT31" s="123"/>
      <c r="DU31" s="123"/>
      <c r="DV31" s="123"/>
      <c r="DW31" s="123"/>
      <c r="DX31" s="124"/>
      <c r="DZ31" s="122" t="s">
        <v>255</v>
      </c>
      <c r="EA31" s="123"/>
      <c r="EB31" s="123"/>
      <c r="EC31" s="123"/>
      <c r="ED31" s="123"/>
      <c r="EE31" s="123"/>
      <c r="EF31" s="123"/>
      <c r="EG31" s="123"/>
      <c r="EH31" s="123"/>
      <c r="EI31" s="123"/>
      <c r="EJ31" s="123"/>
      <c r="EK31" s="123"/>
      <c r="EL31" s="123"/>
      <c r="EM31" s="123"/>
      <c r="EN31" s="123"/>
      <c r="EO31" s="123"/>
      <c r="EP31" s="123"/>
      <c r="EQ31" s="123"/>
      <c r="ER31" s="123"/>
      <c r="ES31" s="123"/>
      <c r="ET31" s="123"/>
      <c r="EU31" s="123"/>
      <c r="EV31" s="123"/>
      <c r="EW31" s="123"/>
      <c r="EX31" s="123"/>
      <c r="EY31" s="123"/>
      <c r="EZ31" s="123"/>
      <c r="FA31" s="123"/>
      <c r="FB31" s="123"/>
      <c r="FC31" s="123"/>
      <c r="FD31" s="124"/>
      <c r="FF31" s="122" t="s">
        <v>274</v>
      </c>
      <c r="FG31" s="123"/>
      <c r="FH31" s="123"/>
      <c r="FI31" s="123"/>
      <c r="FJ31" s="123"/>
      <c r="FK31" s="123"/>
      <c r="FL31" s="123"/>
      <c r="FM31" s="123"/>
      <c r="FN31" s="123"/>
      <c r="FO31" s="123"/>
      <c r="FP31" s="123"/>
      <c r="FQ31" s="123"/>
      <c r="FR31" s="123"/>
      <c r="FS31" s="123"/>
      <c r="FT31" s="123"/>
      <c r="FU31" s="123"/>
      <c r="FV31" s="123"/>
      <c r="FW31" s="123"/>
      <c r="FX31" s="123"/>
      <c r="FY31" s="123"/>
      <c r="FZ31" s="123"/>
      <c r="GA31" s="123"/>
      <c r="GB31" s="123"/>
      <c r="GC31" s="123"/>
      <c r="GD31" s="123"/>
      <c r="GE31" s="123"/>
      <c r="GF31" s="123"/>
      <c r="GG31" s="123"/>
      <c r="GH31" s="123"/>
      <c r="GI31" s="123"/>
      <c r="GJ31" s="124"/>
    </row>
    <row r="32" spans="2:192" x14ac:dyDescent="0.25">
      <c r="B32" s="35" t="s">
        <v>76</v>
      </c>
      <c r="C32" s="39" t="s">
        <v>16</v>
      </c>
      <c r="D32" s="39" t="s">
        <v>17</v>
      </c>
      <c r="E32" s="39" t="s">
        <v>18</v>
      </c>
      <c r="F32" s="39" t="s">
        <v>19</v>
      </c>
      <c r="G32" s="39" t="s">
        <v>20</v>
      </c>
      <c r="H32" s="39" t="s">
        <v>21</v>
      </c>
      <c r="I32" s="39" t="s">
        <v>22</v>
      </c>
      <c r="J32" s="39" t="s">
        <v>23</v>
      </c>
      <c r="K32" s="39" t="s">
        <v>24</v>
      </c>
      <c r="L32" s="39" t="s">
        <v>25</v>
      </c>
      <c r="M32" s="39" t="s">
        <v>26</v>
      </c>
      <c r="N32" s="39" t="s">
        <v>27</v>
      </c>
      <c r="O32" s="39" t="s">
        <v>28</v>
      </c>
      <c r="P32" s="39" t="s">
        <v>29</v>
      </c>
      <c r="Q32" s="39" t="s">
        <v>30</v>
      </c>
      <c r="R32" s="39" t="s">
        <v>31</v>
      </c>
      <c r="S32" s="39" t="s">
        <v>32</v>
      </c>
      <c r="T32" s="39" t="s">
        <v>33</v>
      </c>
      <c r="U32" s="39" t="s">
        <v>34</v>
      </c>
      <c r="V32" s="39" t="s">
        <v>35</v>
      </c>
      <c r="W32" s="39" t="s">
        <v>36</v>
      </c>
      <c r="X32" s="39" t="s">
        <v>37</v>
      </c>
      <c r="Y32" s="39" t="s">
        <v>38</v>
      </c>
      <c r="Z32" s="39" t="s">
        <v>39</v>
      </c>
      <c r="AA32" s="39" t="s">
        <v>40</v>
      </c>
      <c r="AB32" s="39" t="s">
        <v>41</v>
      </c>
      <c r="AC32" s="39" t="s">
        <v>42</v>
      </c>
      <c r="AD32" s="39" t="s">
        <v>157</v>
      </c>
      <c r="AE32" s="39" t="s">
        <v>14</v>
      </c>
      <c r="AF32" s="4" t="s">
        <v>15</v>
      </c>
      <c r="AH32" s="35" t="s">
        <v>76</v>
      </c>
      <c r="AI32" s="39" t="s">
        <v>16</v>
      </c>
      <c r="AJ32" s="39" t="s">
        <v>17</v>
      </c>
      <c r="AK32" s="39" t="s">
        <v>18</v>
      </c>
      <c r="AL32" s="39" t="s">
        <v>19</v>
      </c>
      <c r="AM32" s="39" t="s">
        <v>20</v>
      </c>
      <c r="AN32" s="39" t="s">
        <v>21</v>
      </c>
      <c r="AO32" s="39" t="s">
        <v>22</v>
      </c>
      <c r="AP32" s="39" t="s">
        <v>23</v>
      </c>
      <c r="AQ32" s="39" t="s">
        <v>24</v>
      </c>
      <c r="AR32" s="39" t="s">
        <v>25</v>
      </c>
      <c r="AS32" s="39" t="s">
        <v>26</v>
      </c>
      <c r="AT32" s="39" t="s">
        <v>27</v>
      </c>
      <c r="AU32" s="39" t="s">
        <v>28</v>
      </c>
      <c r="AV32" s="39" t="s">
        <v>29</v>
      </c>
      <c r="AW32" s="39" t="s">
        <v>30</v>
      </c>
      <c r="AX32" s="39" t="s">
        <v>31</v>
      </c>
      <c r="AY32" s="39" t="s">
        <v>32</v>
      </c>
      <c r="AZ32" s="39" t="s">
        <v>33</v>
      </c>
      <c r="BA32" s="39" t="s">
        <v>34</v>
      </c>
      <c r="BB32" s="39" t="s">
        <v>35</v>
      </c>
      <c r="BC32" s="39" t="s">
        <v>36</v>
      </c>
      <c r="BD32" s="39" t="s">
        <v>37</v>
      </c>
      <c r="BE32" s="39" t="s">
        <v>38</v>
      </c>
      <c r="BF32" s="39" t="s">
        <v>39</v>
      </c>
      <c r="BG32" s="39" t="s">
        <v>40</v>
      </c>
      <c r="BH32" s="39" t="s">
        <v>41</v>
      </c>
      <c r="BI32" s="39" t="s">
        <v>42</v>
      </c>
      <c r="BJ32" s="39" t="s">
        <v>157</v>
      </c>
      <c r="BK32" s="39" t="s">
        <v>14</v>
      </c>
      <c r="BL32" s="4" t="s">
        <v>15</v>
      </c>
      <c r="BN32" s="35" t="s">
        <v>76</v>
      </c>
      <c r="BO32" s="39" t="s">
        <v>16</v>
      </c>
      <c r="BP32" s="39" t="s">
        <v>17</v>
      </c>
      <c r="BQ32" s="39" t="s">
        <v>18</v>
      </c>
      <c r="BR32" s="39" t="s">
        <v>19</v>
      </c>
      <c r="BS32" s="39" t="s">
        <v>20</v>
      </c>
      <c r="BT32" s="39" t="s">
        <v>21</v>
      </c>
      <c r="BU32" s="39" t="s">
        <v>22</v>
      </c>
      <c r="BV32" s="39" t="s">
        <v>23</v>
      </c>
      <c r="BW32" s="39" t="s">
        <v>24</v>
      </c>
      <c r="BX32" s="39" t="s">
        <v>25</v>
      </c>
      <c r="BY32" s="39" t="s">
        <v>26</v>
      </c>
      <c r="BZ32" s="39" t="s">
        <v>27</v>
      </c>
      <c r="CA32" s="39" t="s">
        <v>28</v>
      </c>
      <c r="CB32" s="39" t="s">
        <v>29</v>
      </c>
      <c r="CC32" s="39" t="s">
        <v>30</v>
      </c>
      <c r="CD32" s="39" t="s">
        <v>31</v>
      </c>
      <c r="CE32" s="39" t="s">
        <v>32</v>
      </c>
      <c r="CF32" s="39" t="s">
        <v>33</v>
      </c>
      <c r="CG32" s="39" t="s">
        <v>34</v>
      </c>
      <c r="CH32" s="39" t="s">
        <v>35</v>
      </c>
      <c r="CI32" s="39" t="s">
        <v>36</v>
      </c>
      <c r="CJ32" s="39" t="s">
        <v>37</v>
      </c>
      <c r="CK32" s="39" t="s">
        <v>38</v>
      </c>
      <c r="CL32" s="39" t="s">
        <v>39</v>
      </c>
      <c r="CM32" s="39" t="s">
        <v>40</v>
      </c>
      <c r="CN32" s="39" t="s">
        <v>41</v>
      </c>
      <c r="CO32" s="39" t="s">
        <v>42</v>
      </c>
      <c r="CP32" s="39" t="s">
        <v>157</v>
      </c>
      <c r="CQ32" s="39" t="s">
        <v>14</v>
      </c>
      <c r="CR32" s="4" t="s">
        <v>15</v>
      </c>
      <c r="CT32" s="35" t="s">
        <v>76</v>
      </c>
      <c r="CU32" s="39" t="s">
        <v>16</v>
      </c>
      <c r="CV32" s="39" t="s">
        <v>17</v>
      </c>
      <c r="CW32" s="39" t="s">
        <v>18</v>
      </c>
      <c r="CX32" s="39" t="s">
        <v>19</v>
      </c>
      <c r="CY32" s="39" t="s">
        <v>20</v>
      </c>
      <c r="CZ32" s="39" t="s">
        <v>21</v>
      </c>
      <c r="DA32" s="39" t="s">
        <v>22</v>
      </c>
      <c r="DB32" s="39" t="s">
        <v>23</v>
      </c>
      <c r="DC32" s="39" t="s">
        <v>24</v>
      </c>
      <c r="DD32" s="39" t="s">
        <v>25</v>
      </c>
      <c r="DE32" s="39" t="s">
        <v>26</v>
      </c>
      <c r="DF32" s="39" t="s">
        <v>27</v>
      </c>
      <c r="DG32" s="39" t="s">
        <v>28</v>
      </c>
      <c r="DH32" s="39" t="s">
        <v>29</v>
      </c>
      <c r="DI32" s="39" t="s">
        <v>30</v>
      </c>
      <c r="DJ32" s="39" t="s">
        <v>31</v>
      </c>
      <c r="DK32" s="39" t="s">
        <v>32</v>
      </c>
      <c r="DL32" s="39" t="s">
        <v>33</v>
      </c>
      <c r="DM32" s="39" t="s">
        <v>34</v>
      </c>
      <c r="DN32" s="39" t="s">
        <v>35</v>
      </c>
      <c r="DO32" s="39" t="s">
        <v>36</v>
      </c>
      <c r="DP32" s="39" t="s">
        <v>37</v>
      </c>
      <c r="DQ32" s="39" t="s">
        <v>38</v>
      </c>
      <c r="DR32" s="39" t="s">
        <v>39</v>
      </c>
      <c r="DS32" s="39" t="s">
        <v>40</v>
      </c>
      <c r="DT32" s="39" t="s">
        <v>41</v>
      </c>
      <c r="DU32" s="39" t="s">
        <v>42</v>
      </c>
      <c r="DV32" s="39" t="s">
        <v>157</v>
      </c>
      <c r="DW32" s="39" t="s">
        <v>14</v>
      </c>
      <c r="DX32" s="4" t="s">
        <v>15</v>
      </c>
      <c r="DZ32" s="35" t="s">
        <v>76</v>
      </c>
      <c r="EA32" s="39" t="s">
        <v>16</v>
      </c>
      <c r="EB32" s="39" t="s">
        <v>17</v>
      </c>
      <c r="EC32" s="39" t="s">
        <v>18</v>
      </c>
      <c r="ED32" s="39" t="s">
        <v>19</v>
      </c>
      <c r="EE32" s="39" t="s">
        <v>20</v>
      </c>
      <c r="EF32" s="39" t="s">
        <v>21</v>
      </c>
      <c r="EG32" s="39" t="s">
        <v>22</v>
      </c>
      <c r="EH32" s="39" t="s">
        <v>23</v>
      </c>
      <c r="EI32" s="39" t="s">
        <v>24</v>
      </c>
      <c r="EJ32" s="39" t="s">
        <v>25</v>
      </c>
      <c r="EK32" s="39" t="s">
        <v>26</v>
      </c>
      <c r="EL32" s="39" t="s">
        <v>27</v>
      </c>
      <c r="EM32" s="39" t="s">
        <v>28</v>
      </c>
      <c r="EN32" s="39" t="s">
        <v>29</v>
      </c>
      <c r="EO32" s="39" t="s">
        <v>30</v>
      </c>
      <c r="EP32" s="39" t="s">
        <v>31</v>
      </c>
      <c r="EQ32" s="39" t="s">
        <v>32</v>
      </c>
      <c r="ER32" s="39" t="s">
        <v>33</v>
      </c>
      <c r="ES32" s="39" t="s">
        <v>34</v>
      </c>
      <c r="ET32" s="39" t="s">
        <v>35</v>
      </c>
      <c r="EU32" s="39" t="s">
        <v>36</v>
      </c>
      <c r="EV32" s="39" t="s">
        <v>37</v>
      </c>
      <c r="EW32" s="39" t="s">
        <v>38</v>
      </c>
      <c r="EX32" s="39" t="s">
        <v>39</v>
      </c>
      <c r="EY32" s="39" t="s">
        <v>40</v>
      </c>
      <c r="EZ32" s="39" t="s">
        <v>41</v>
      </c>
      <c r="FA32" s="39" t="s">
        <v>42</v>
      </c>
      <c r="FB32" s="39" t="s">
        <v>157</v>
      </c>
      <c r="FC32" s="39" t="s">
        <v>14</v>
      </c>
      <c r="FD32" s="4" t="s">
        <v>15</v>
      </c>
      <c r="FF32" s="35" t="s">
        <v>76</v>
      </c>
      <c r="FG32" s="39" t="s">
        <v>16</v>
      </c>
      <c r="FH32" s="39" t="s">
        <v>17</v>
      </c>
      <c r="FI32" s="39" t="s">
        <v>18</v>
      </c>
      <c r="FJ32" s="39" t="s">
        <v>19</v>
      </c>
      <c r="FK32" s="39" t="s">
        <v>20</v>
      </c>
      <c r="FL32" s="39" t="s">
        <v>21</v>
      </c>
      <c r="FM32" s="39" t="s">
        <v>22</v>
      </c>
      <c r="FN32" s="39" t="s">
        <v>23</v>
      </c>
      <c r="FO32" s="39" t="s">
        <v>24</v>
      </c>
      <c r="FP32" s="39" t="s">
        <v>25</v>
      </c>
      <c r="FQ32" s="39" t="s">
        <v>26</v>
      </c>
      <c r="FR32" s="39" t="s">
        <v>27</v>
      </c>
      <c r="FS32" s="39" t="s">
        <v>28</v>
      </c>
      <c r="FT32" s="39" t="s">
        <v>29</v>
      </c>
      <c r="FU32" s="39" t="s">
        <v>30</v>
      </c>
      <c r="FV32" s="39" t="s">
        <v>31</v>
      </c>
      <c r="FW32" s="39" t="s">
        <v>32</v>
      </c>
      <c r="FX32" s="39" t="s">
        <v>33</v>
      </c>
      <c r="FY32" s="39" t="s">
        <v>34</v>
      </c>
      <c r="FZ32" s="39" t="s">
        <v>35</v>
      </c>
      <c r="GA32" s="39" t="s">
        <v>36</v>
      </c>
      <c r="GB32" s="39" t="s">
        <v>37</v>
      </c>
      <c r="GC32" s="39" t="s">
        <v>38</v>
      </c>
      <c r="GD32" s="39" t="s">
        <v>39</v>
      </c>
      <c r="GE32" s="39" t="s">
        <v>40</v>
      </c>
      <c r="GF32" s="39" t="s">
        <v>41</v>
      </c>
      <c r="GG32" s="39" t="s">
        <v>42</v>
      </c>
      <c r="GH32" s="39" t="s">
        <v>157</v>
      </c>
      <c r="GI32" s="39" t="s">
        <v>14</v>
      </c>
      <c r="GJ32" s="4" t="s">
        <v>15</v>
      </c>
    </row>
    <row r="33" spans="2:192" x14ac:dyDescent="0.25">
      <c r="B33" s="51" t="s">
        <v>80</v>
      </c>
      <c r="C33" s="10"/>
      <c r="D33" s="10">
        <v>1</v>
      </c>
      <c r="E33" s="10">
        <v>2</v>
      </c>
      <c r="F33" s="10"/>
      <c r="G33" s="10">
        <v>9</v>
      </c>
      <c r="H33" s="10">
        <v>3</v>
      </c>
      <c r="I33" s="10">
        <v>3</v>
      </c>
      <c r="J33" s="10"/>
      <c r="K33" s="10">
        <v>2</v>
      </c>
      <c r="L33" s="10">
        <v>13</v>
      </c>
      <c r="M33" s="10">
        <v>7</v>
      </c>
      <c r="N33" s="10">
        <v>2</v>
      </c>
      <c r="O33" s="10">
        <v>2</v>
      </c>
      <c r="P33" s="10">
        <v>2</v>
      </c>
      <c r="Q33" s="10">
        <v>1</v>
      </c>
      <c r="R33" s="10">
        <v>7</v>
      </c>
      <c r="S33" s="10">
        <v>3</v>
      </c>
      <c r="T33" s="10">
        <v>5</v>
      </c>
      <c r="U33" s="10">
        <v>10</v>
      </c>
      <c r="V33" s="10">
        <v>2</v>
      </c>
      <c r="W33" s="10"/>
      <c r="X33" s="10">
        <v>1</v>
      </c>
      <c r="Y33" s="10">
        <v>4</v>
      </c>
      <c r="Z33" s="10"/>
      <c r="AA33" s="10">
        <v>3</v>
      </c>
      <c r="AB33" s="10">
        <v>9</v>
      </c>
      <c r="AC33" s="10">
        <v>1</v>
      </c>
      <c r="AD33" s="10"/>
      <c r="AE33" s="40">
        <f t="shared" ref="AE33:AE38" si="45">SUM(C33:AD33)</f>
        <v>92</v>
      </c>
      <c r="AF33" s="56">
        <f t="shared" ref="AF33:AF38" si="46">AE33/$AE$39</f>
        <v>3.7221345632560588E-3</v>
      </c>
      <c r="AH33" s="51" t="s">
        <v>80</v>
      </c>
      <c r="AI33" s="10">
        <v>1</v>
      </c>
      <c r="AJ33" s="10">
        <v>4</v>
      </c>
      <c r="AK33" s="10">
        <v>16</v>
      </c>
      <c r="AL33" s="10">
        <v>2</v>
      </c>
      <c r="AM33" s="10">
        <v>44</v>
      </c>
      <c r="AN33" s="10">
        <v>17</v>
      </c>
      <c r="AO33" s="10">
        <v>6</v>
      </c>
      <c r="AP33" s="10">
        <v>3</v>
      </c>
      <c r="AQ33" s="10">
        <v>6</v>
      </c>
      <c r="AR33" s="10">
        <v>13</v>
      </c>
      <c r="AS33" s="10">
        <v>28</v>
      </c>
      <c r="AT33" s="10">
        <v>8</v>
      </c>
      <c r="AU33" s="10">
        <v>5</v>
      </c>
      <c r="AV33" s="10">
        <v>4</v>
      </c>
      <c r="AW33" s="10">
        <v>8</v>
      </c>
      <c r="AX33" s="10">
        <v>15</v>
      </c>
      <c r="AY33" s="10">
        <v>11</v>
      </c>
      <c r="AZ33" s="10">
        <v>19</v>
      </c>
      <c r="BA33" s="10">
        <v>42</v>
      </c>
      <c r="BB33" s="10">
        <v>8</v>
      </c>
      <c r="BC33" s="10">
        <v>6</v>
      </c>
      <c r="BD33" s="10">
        <v>1</v>
      </c>
      <c r="BE33" s="10">
        <v>16</v>
      </c>
      <c r="BF33" s="10">
        <v>9</v>
      </c>
      <c r="BG33" s="10">
        <v>2</v>
      </c>
      <c r="BH33" s="10">
        <v>38</v>
      </c>
      <c r="BI33" s="10">
        <v>1</v>
      </c>
      <c r="BJ33" s="10"/>
      <c r="BK33" s="40">
        <f t="shared" ref="BK33:BK38" si="47">SUM(AI33:BJ33)</f>
        <v>333</v>
      </c>
      <c r="BL33" s="56">
        <f t="shared" ref="BL33:BL38" si="48">BK33/$BK$39</f>
        <v>3.1670248987122666E-3</v>
      </c>
      <c r="BN33" s="51" t="s">
        <v>80</v>
      </c>
      <c r="BO33" s="10">
        <v>2</v>
      </c>
      <c r="BP33" s="10">
        <v>2</v>
      </c>
      <c r="BQ33" s="10">
        <v>8</v>
      </c>
      <c r="BR33" s="10"/>
      <c r="BS33" s="10">
        <v>19</v>
      </c>
      <c r="BT33" s="10">
        <v>25</v>
      </c>
      <c r="BU33" s="10">
        <v>11</v>
      </c>
      <c r="BV33" s="10">
        <v>6</v>
      </c>
      <c r="BW33" s="10">
        <v>16</v>
      </c>
      <c r="BX33" s="10">
        <v>18</v>
      </c>
      <c r="BY33" s="10">
        <v>33</v>
      </c>
      <c r="BZ33" s="10">
        <v>8</v>
      </c>
      <c r="CA33" s="10">
        <v>1</v>
      </c>
      <c r="CB33" s="10">
        <v>10</v>
      </c>
      <c r="CC33" s="10">
        <v>7</v>
      </c>
      <c r="CD33" s="10">
        <v>8</v>
      </c>
      <c r="CE33" s="10">
        <v>21</v>
      </c>
      <c r="CF33" s="10">
        <v>10</v>
      </c>
      <c r="CG33" s="10">
        <v>40</v>
      </c>
      <c r="CH33" s="10">
        <v>13</v>
      </c>
      <c r="CI33" s="10">
        <v>3</v>
      </c>
      <c r="CJ33" s="10"/>
      <c r="CK33" s="10">
        <v>10</v>
      </c>
      <c r="CL33" s="10">
        <v>11</v>
      </c>
      <c r="CM33" s="10">
        <v>11</v>
      </c>
      <c r="CN33" s="10">
        <v>44</v>
      </c>
      <c r="CO33" s="10">
        <v>4</v>
      </c>
      <c r="CP33" s="10"/>
      <c r="CQ33" s="40">
        <f t="shared" ref="CQ33:CQ38" si="49">SUM(BO33:CP33)</f>
        <v>341</v>
      </c>
      <c r="CR33" s="56">
        <f t="shared" ref="CR33:CR38" si="50">CQ33/$CQ$39</f>
        <v>3.2591658064762778E-3</v>
      </c>
      <c r="CT33" s="51" t="s">
        <v>80</v>
      </c>
      <c r="CU33" s="10">
        <v>1</v>
      </c>
      <c r="CV33" s="10">
        <v>2</v>
      </c>
      <c r="CW33" s="10">
        <v>10</v>
      </c>
      <c r="CX33" s="10">
        <v>1</v>
      </c>
      <c r="CY33" s="10">
        <v>13</v>
      </c>
      <c r="CZ33" s="10">
        <v>19</v>
      </c>
      <c r="DA33" s="10">
        <v>15</v>
      </c>
      <c r="DB33" s="10">
        <v>7</v>
      </c>
      <c r="DC33" s="10">
        <v>11</v>
      </c>
      <c r="DD33" s="10">
        <v>11</v>
      </c>
      <c r="DE33" s="10">
        <v>12</v>
      </c>
      <c r="DF33" s="10">
        <v>1</v>
      </c>
      <c r="DG33" s="10">
        <v>8</v>
      </c>
      <c r="DH33" s="10">
        <v>11</v>
      </c>
      <c r="DI33" s="10">
        <v>4</v>
      </c>
      <c r="DJ33" s="10">
        <v>3</v>
      </c>
      <c r="DK33" s="10">
        <v>3</v>
      </c>
      <c r="DL33" s="10">
        <v>5</v>
      </c>
      <c r="DM33" s="10">
        <v>29</v>
      </c>
      <c r="DN33" s="10">
        <v>5</v>
      </c>
      <c r="DO33" s="10">
        <v>1</v>
      </c>
      <c r="DP33" s="10"/>
      <c r="DQ33" s="10">
        <v>13</v>
      </c>
      <c r="DR33" s="10">
        <v>2</v>
      </c>
      <c r="DS33" s="10">
        <v>2</v>
      </c>
      <c r="DT33" s="10">
        <v>47</v>
      </c>
      <c r="DU33" s="10">
        <v>3</v>
      </c>
      <c r="DV33" s="10"/>
      <c r="DW33" s="40">
        <f t="shared" ref="DW33:DW38" si="51">SUM(CU33:DV33)</f>
        <v>239</v>
      </c>
      <c r="DX33" s="56">
        <f>DW33/$DW$39</f>
        <v>3.2342751975749703E-3</v>
      </c>
      <c r="DZ33" s="51" t="s">
        <v>80</v>
      </c>
      <c r="EA33" s="10">
        <v>3</v>
      </c>
      <c r="EB33" s="10"/>
      <c r="EC33" s="10">
        <v>7</v>
      </c>
      <c r="ED33" s="10">
        <v>4</v>
      </c>
      <c r="EE33" s="10">
        <v>11</v>
      </c>
      <c r="EF33" s="10">
        <v>12</v>
      </c>
      <c r="EG33" s="10">
        <v>9</v>
      </c>
      <c r="EH33" s="10">
        <v>4</v>
      </c>
      <c r="EI33" s="10">
        <v>5</v>
      </c>
      <c r="EJ33" s="10">
        <v>7</v>
      </c>
      <c r="EK33" s="10">
        <v>17</v>
      </c>
      <c r="EL33" s="10">
        <v>5</v>
      </c>
      <c r="EM33" s="10">
        <v>3</v>
      </c>
      <c r="EN33" s="10">
        <v>5</v>
      </c>
      <c r="EO33" s="10">
        <v>7</v>
      </c>
      <c r="EP33" s="10">
        <v>5</v>
      </c>
      <c r="EQ33" s="10">
        <v>6</v>
      </c>
      <c r="ER33" s="10">
        <v>6</v>
      </c>
      <c r="ES33" s="10">
        <v>23</v>
      </c>
      <c r="ET33" s="10">
        <v>2</v>
      </c>
      <c r="EU33" s="10">
        <v>5</v>
      </c>
      <c r="EV33" s="10"/>
      <c r="EW33" s="10">
        <v>9</v>
      </c>
      <c r="EX33" s="10">
        <v>4</v>
      </c>
      <c r="EY33" s="10">
        <v>4</v>
      </c>
      <c r="EZ33" s="10">
        <v>44</v>
      </c>
      <c r="FA33" s="10"/>
      <c r="FB33" s="10"/>
      <c r="FC33" s="40">
        <f t="shared" ref="FC33:FC38" si="52">SUM(EA33:FB33)</f>
        <v>207</v>
      </c>
      <c r="FD33" s="56">
        <f>FC33/$FC$39</f>
        <v>3.4471273938384678E-3</v>
      </c>
      <c r="FF33" s="51" t="s">
        <v>80</v>
      </c>
      <c r="FG33" s="10">
        <v>1</v>
      </c>
      <c r="FH33" s="10">
        <v>5</v>
      </c>
      <c r="FI33" s="10">
        <v>17</v>
      </c>
      <c r="FJ33" s="10"/>
      <c r="FK33" s="10">
        <v>11</v>
      </c>
      <c r="FL33" s="10">
        <v>13</v>
      </c>
      <c r="FM33" s="10">
        <v>5</v>
      </c>
      <c r="FN33" s="10">
        <v>7</v>
      </c>
      <c r="FO33" s="10">
        <v>5</v>
      </c>
      <c r="FP33" s="10">
        <v>4</v>
      </c>
      <c r="FQ33" s="10">
        <v>20</v>
      </c>
      <c r="FR33" s="10">
        <v>2</v>
      </c>
      <c r="FS33" s="10">
        <v>3</v>
      </c>
      <c r="FT33" s="10">
        <v>2</v>
      </c>
      <c r="FU33" s="10">
        <v>4</v>
      </c>
      <c r="FV33" s="10">
        <v>9</v>
      </c>
      <c r="FW33" s="10">
        <v>12</v>
      </c>
      <c r="FX33" s="10">
        <v>7</v>
      </c>
      <c r="FY33" s="10">
        <v>20</v>
      </c>
      <c r="FZ33" s="10">
        <v>5</v>
      </c>
      <c r="GA33" s="10">
        <v>2</v>
      </c>
      <c r="GB33" s="10"/>
      <c r="GC33" s="10">
        <v>16</v>
      </c>
      <c r="GD33" s="10">
        <v>4</v>
      </c>
      <c r="GE33" s="10">
        <v>3</v>
      </c>
      <c r="GF33" s="10">
        <v>37</v>
      </c>
      <c r="GG33" s="10"/>
      <c r="GH33" s="10"/>
      <c r="GI33" s="40">
        <f t="shared" ref="GI33:GI38" si="53">SUM(FG33:GH33)</f>
        <v>214</v>
      </c>
      <c r="GJ33" s="56">
        <f>GI33/$GI$39</f>
        <v>3.9742970694201987E-3</v>
      </c>
    </row>
    <row r="34" spans="2:192" x14ac:dyDescent="0.25">
      <c r="B34" s="51" t="s">
        <v>78</v>
      </c>
      <c r="C34" s="10">
        <v>18</v>
      </c>
      <c r="D34" s="10">
        <v>118</v>
      </c>
      <c r="E34" s="10">
        <v>227</v>
      </c>
      <c r="F34" s="10">
        <v>8</v>
      </c>
      <c r="G34" s="10">
        <v>519</v>
      </c>
      <c r="H34" s="10">
        <v>319</v>
      </c>
      <c r="I34" s="10">
        <v>148</v>
      </c>
      <c r="J34" s="10">
        <v>127</v>
      </c>
      <c r="K34" s="10">
        <v>159</v>
      </c>
      <c r="L34" s="10">
        <v>322</v>
      </c>
      <c r="M34" s="10">
        <v>436</v>
      </c>
      <c r="N34" s="10">
        <v>124</v>
      </c>
      <c r="O34" s="10">
        <v>68</v>
      </c>
      <c r="P34" s="10">
        <v>232</v>
      </c>
      <c r="Q34" s="10">
        <v>228</v>
      </c>
      <c r="R34" s="10">
        <v>332</v>
      </c>
      <c r="S34" s="10">
        <v>87</v>
      </c>
      <c r="T34" s="10">
        <v>365</v>
      </c>
      <c r="U34" s="10">
        <v>879</v>
      </c>
      <c r="V34" s="10">
        <v>238</v>
      </c>
      <c r="W34" s="10">
        <v>53</v>
      </c>
      <c r="X34" s="10">
        <v>9</v>
      </c>
      <c r="Y34" s="10">
        <v>438</v>
      </c>
      <c r="Z34" s="10">
        <v>272</v>
      </c>
      <c r="AA34" s="10">
        <v>49</v>
      </c>
      <c r="AB34" s="10">
        <v>1197</v>
      </c>
      <c r="AC34" s="10">
        <v>22</v>
      </c>
      <c r="AD34" s="10"/>
      <c r="AE34" s="40">
        <f t="shared" si="45"/>
        <v>6994</v>
      </c>
      <c r="AF34" s="56">
        <f t="shared" si="46"/>
        <v>0.28296314277622686</v>
      </c>
      <c r="AH34" s="51" t="s">
        <v>78</v>
      </c>
      <c r="AI34" s="10">
        <v>109</v>
      </c>
      <c r="AJ34" s="10">
        <v>571</v>
      </c>
      <c r="AK34" s="10">
        <v>845</v>
      </c>
      <c r="AL34" s="10">
        <v>87</v>
      </c>
      <c r="AM34" s="10">
        <v>1903</v>
      </c>
      <c r="AN34" s="10">
        <v>1340</v>
      </c>
      <c r="AO34" s="10">
        <v>764</v>
      </c>
      <c r="AP34" s="10">
        <v>410</v>
      </c>
      <c r="AQ34" s="10">
        <v>578</v>
      </c>
      <c r="AR34" s="10">
        <v>1140</v>
      </c>
      <c r="AS34" s="10">
        <v>1700</v>
      </c>
      <c r="AT34" s="10">
        <v>579</v>
      </c>
      <c r="AU34" s="10">
        <v>247</v>
      </c>
      <c r="AV34" s="10">
        <v>642</v>
      </c>
      <c r="AW34" s="10">
        <v>630</v>
      </c>
      <c r="AX34" s="10">
        <v>1309</v>
      </c>
      <c r="AY34" s="10">
        <v>521</v>
      </c>
      <c r="AZ34" s="10">
        <v>1378</v>
      </c>
      <c r="BA34" s="10">
        <v>3375</v>
      </c>
      <c r="BB34" s="10">
        <v>1027</v>
      </c>
      <c r="BC34" s="10">
        <v>280</v>
      </c>
      <c r="BD34" s="10">
        <v>13</v>
      </c>
      <c r="BE34" s="10">
        <v>1822</v>
      </c>
      <c r="BF34" s="10">
        <v>1038</v>
      </c>
      <c r="BG34" s="10">
        <v>196</v>
      </c>
      <c r="BH34" s="10">
        <v>4235</v>
      </c>
      <c r="BI34" s="10">
        <v>57</v>
      </c>
      <c r="BJ34" s="10"/>
      <c r="BK34" s="40">
        <f t="shared" si="47"/>
        <v>26796</v>
      </c>
      <c r="BL34" s="56">
        <f t="shared" si="48"/>
        <v>0.2548456432008826</v>
      </c>
      <c r="BN34" s="51" t="s">
        <v>78</v>
      </c>
      <c r="BO34" s="10">
        <v>111</v>
      </c>
      <c r="BP34" s="10">
        <v>481</v>
      </c>
      <c r="BQ34" s="10">
        <v>768</v>
      </c>
      <c r="BR34" s="10">
        <v>57</v>
      </c>
      <c r="BS34" s="10">
        <v>1585</v>
      </c>
      <c r="BT34" s="10">
        <v>1385</v>
      </c>
      <c r="BU34" s="10">
        <v>723</v>
      </c>
      <c r="BV34" s="10">
        <v>359</v>
      </c>
      <c r="BW34" s="10">
        <v>702</v>
      </c>
      <c r="BX34" s="10">
        <v>1036</v>
      </c>
      <c r="BY34" s="10">
        <v>1950</v>
      </c>
      <c r="BZ34" s="10">
        <v>605</v>
      </c>
      <c r="CA34" s="10">
        <v>272</v>
      </c>
      <c r="CB34" s="10">
        <v>689</v>
      </c>
      <c r="CC34" s="10">
        <v>666</v>
      </c>
      <c r="CD34" s="10">
        <v>1152</v>
      </c>
      <c r="CE34" s="10">
        <v>363</v>
      </c>
      <c r="CF34" s="10">
        <v>1605</v>
      </c>
      <c r="CG34" s="10">
        <v>3766</v>
      </c>
      <c r="CH34" s="10">
        <v>981</v>
      </c>
      <c r="CI34" s="10">
        <v>254</v>
      </c>
      <c r="CJ34" s="10">
        <v>16</v>
      </c>
      <c r="CK34" s="10">
        <v>2309</v>
      </c>
      <c r="CL34" s="10">
        <v>1388</v>
      </c>
      <c r="CM34" s="10">
        <v>265</v>
      </c>
      <c r="CN34" s="10">
        <v>5239</v>
      </c>
      <c r="CO34" s="10">
        <v>79</v>
      </c>
      <c r="CP34" s="10">
        <v>3</v>
      </c>
      <c r="CQ34" s="40">
        <f t="shared" si="49"/>
        <v>28809</v>
      </c>
      <c r="CR34" s="56">
        <f t="shared" si="50"/>
        <v>0.27534694345681843</v>
      </c>
      <c r="CT34" s="51" t="s">
        <v>78</v>
      </c>
      <c r="CU34" s="10">
        <v>59</v>
      </c>
      <c r="CV34" s="10">
        <v>295</v>
      </c>
      <c r="CW34" s="10">
        <v>451</v>
      </c>
      <c r="CX34" s="10">
        <v>46</v>
      </c>
      <c r="CY34" s="10">
        <v>928</v>
      </c>
      <c r="CZ34" s="10">
        <v>998</v>
      </c>
      <c r="DA34" s="10">
        <v>520</v>
      </c>
      <c r="DB34" s="10">
        <v>325</v>
      </c>
      <c r="DC34" s="10">
        <v>539</v>
      </c>
      <c r="DD34" s="10">
        <v>573</v>
      </c>
      <c r="DE34" s="10">
        <v>1443</v>
      </c>
      <c r="DF34" s="10">
        <v>441</v>
      </c>
      <c r="DG34" s="10">
        <v>212</v>
      </c>
      <c r="DH34" s="10">
        <v>457</v>
      </c>
      <c r="DI34" s="10">
        <v>480</v>
      </c>
      <c r="DJ34" s="10">
        <v>672</v>
      </c>
      <c r="DK34" s="10">
        <v>263</v>
      </c>
      <c r="DL34" s="10">
        <v>1171</v>
      </c>
      <c r="DM34" s="10">
        <v>2499</v>
      </c>
      <c r="DN34" s="10">
        <v>654</v>
      </c>
      <c r="DO34" s="10">
        <v>149</v>
      </c>
      <c r="DP34" s="10">
        <v>10</v>
      </c>
      <c r="DQ34" s="10">
        <v>2010</v>
      </c>
      <c r="DR34" s="10">
        <v>1134</v>
      </c>
      <c r="DS34" s="10">
        <v>170</v>
      </c>
      <c r="DT34" s="10">
        <v>5246</v>
      </c>
      <c r="DU34" s="10">
        <v>35</v>
      </c>
      <c r="DV34" s="10">
        <v>3</v>
      </c>
      <c r="DW34" s="40">
        <f t="shared" si="51"/>
        <v>21783</v>
      </c>
      <c r="DX34" s="56">
        <f t="shared" ref="DX34:DX38" si="54">DW34/$DW$39</f>
        <v>0.2947791490743748</v>
      </c>
      <c r="DZ34" s="51" t="s">
        <v>78</v>
      </c>
      <c r="EA34" s="10">
        <v>33</v>
      </c>
      <c r="EB34" s="10">
        <v>196</v>
      </c>
      <c r="EC34" s="10">
        <v>373</v>
      </c>
      <c r="ED34" s="10">
        <v>27</v>
      </c>
      <c r="EE34" s="10">
        <v>657</v>
      </c>
      <c r="EF34" s="10">
        <v>605</v>
      </c>
      <c r="EG34" s="10">
        <v>406</v>
      </c>
      <c r="EH34" s="10">
        <v>242</v>
      </c>
      <c r="EI34" s="10">
        <v>383</v>
      </c>
      <c r="EJ34" s="10">
        <v>403</v>
      </c>
      <c r="EK34" s="10">
        <v>1180</v>
      </c>
      <c r="EL34" s="10">
        <v>358</v>
      </c>
      <c r="EM34" s="10">
        <v>160</v>
      </c>
      <c r="EN34" s="10">
        <v>362</v>
      </c>
      <c r="EO34" s="10">
        <v>442</v>
      </c>
      <c r="EP34" s="10">
        <v>500</v>
      </c>
      <c r="EQ34" s="10">
        <v>197</v>
      </c>
      <c r="ER34" s="10">
        <v>922</v>
      </c>
      <c r="ES34" s="10">
        <v>2002</v>
      </c>
      <c r="ET34" s="10">
        <v>392</v>
      </c>
      <c r="EU34" s="10">
        <v>121</v>
      </c>
      <c r="EV34" s="10">
        <v>11</v>
      </c>
      <c r="EW34" s="10">
        <v>1501</v>
      </c>
      <c r="EX34" s="10">
        <v>867</v>
      </c>
      <c r="EY34" s="10">
        <v>144</v>
      </c>
      <c r="EZ34" s="10">
        <v>4301</v>
      </c>
      <c r="FA34" s="10">
        <v>32</v>
      </c>
      <c r="FB34" s="10">
        <v>6</v>
      </c>
      <c r="FC34" s="40">
        <f t="shared" si="52"/>
        <v>16823</v>
      </c>
      <c r="FD34" s="56">
        <f t="shared" ref="FD34:FD38" si="55">FC34/$FC$39</f>
        <v>0.28014987510407996</v>
      </c>
      <c r="FF34" s="51" t="s">
        <v>78</v>
      </c>
      <c r="FG34" s="10">
        <v>31</v>
      </c>
      <c r="FH34" s="10">
        <v>166</v>
      </c>
      <c r="FI34" s="10">
        <v>397</v>
      </c>
      <c r="FJ34" s="10">
        <v>13</v>
      </c>
      <c r="FK34" s="10">
        <v>618</v>
      </c>
      <c r="FL34" s="10">
        <v>527</v>
      </c>
      <c r="FM34" s="10">
        <v>356</v>
      </c>
      <c r="FN34" s="10">
        <v>210</v>
      </c>
      <c r="FO34" s="10">
        <v>375</v>
      </c>
      <c r="FP34" s="10">
        <v>278</v>
      </c>
      <c r="FQ34" s="10">
        <v>1321</v>
      </c>
      <c r="FR34" s="10">
        <v>293</v>
      </c>
      <c r="FS34" s="10">
        <v>152</v>
      </c>
      <c r="FT34" s="10">
        <v>261</v>
      </c>
      <c r="FU34" s="10">
        <v>336</v>
      </c>
      <c r="FV34" s="10">
        <v>446</v>
      </c>
      <c r="FW34" s="10">
        <v>169</v>
      </c>
      <c r="FX34" s="10">
        <v>833</v>
      </c>
      <c r="FY34" s="10">
        <v>1779</v>
      </c>
      <c r="FZ34" s="10">
        <v>358</v>
      </c>
      <c r="GA34" s="10">
        <v>119</v>
      </c>
      <c r="GB34" s="10">
        <v>10</v>
      </c>
      <c r="GC34" s="10">
        <v>1143</v>
      </c>
      <c r="GD34" s="10">
        <v>740</v>
      </c>
      <c r="GE34" s="10">
        <v>126</v>
      </c>
      <c r="GF34" s="10">
        <v>4367</v>
      </c>
      <c r="GG34" s="10">
        <v>14</v>
      </c>
      <c r="GH34" s="10"/>
      <c r="GI34" s="40">
        <f t="shared" si="53"/>
        <v>15438</v>
      </c>
      <c r="GJ34" s="56">
        <f t="shared" ref="GJ34:GJ38" si="56">GI34/$GI$39</f>
        <v>0.2867065334472384</v>
      </c>
    </row>
    <row r="35" spans="2:192" x14ac:dyDescent="0.25">
      <c r="B35" s="51" t="s">
        <v>81</v>
      </c>
      <c r="C35" s="10"/>
      <c r="D35" s="10"/>
      <c r="E35" s="10">
        <v>1</v>
      </c>
      <c r="F35" s="10"/>
      <c r="G35" s="10">
        <v>3</v>
      </c>
      <c r="H35" s="10">
        <v>1</v>
      </c>
      <c r="I35" s="10"/>
      <c r="J35" s="10">
        <v>1</v>
      </c>
      <c r="K35" s="10">
        <v>2</v>
      </c>
      <c r="L35" s="10"/>
      <c r="M35" s="10">
        <v>2</v>
      </c>
      <c r="N35" s="10">
        <v>2</v>
      </c>
      <c r="O35" s="10"/>
      <c r="P35" s="10">
        <v>1</v>
      </c>
      <c r="Q35" s="10">
        <v>1</v>
      </c>
      <c r="R35" s="10">
        <v>2</v>
      </c>
      <c r="S35" s="10"/>
      <c r="T35" s="10">
        <v>1</v>
      </c>
      <c r="U35" s="10">
        <v>3</v>
      </c>
      <c r="V35" s="10"/>
      <c r="W35" s="10"/>
      <c r="X35" s="10"/>
      <c r="Y35" s="10">
        <v>1</v>
      </c>
      <c r="Z35" s="10">
        <v>2</v>
      </c>
      <c r="AA35" s="10"/>
      <c r="AB35" s="10">
        <v>5</v>
      </c>
      <c r="AC35" s="10"/>
      <c r="AD35" s="10"/>
      <c r="AE35" s="40">
        <f t="shared" si="45"/>
        <v>28</v>
      </c>
      <c r="AF35" s="56">
        <f t="shared" si="46"/>
        <v>1.1328235627301047E-3</v>
      </c>
      <c r="AH35" s="51" t="s">
        <v>81</v>
      </c>
      <c r="AI35" s="10"/>
      <c r="AJ35" s="10">
        <v>7</v>
      </c>
      <c r="AK35" s="10">
        <v>11</v>
      </c>
      <c r="AL35" s="10"/>
      <c r="AM35" s="10">
        <v>9</v>
      </c>
      <c r="AN35" s="10">
        <v>6</v>
      </c>
      <c r="AO35" s="10">
        <v>4</v>
      </c>
      <c r="AP35" s="10">
        <v>1</v>
      </c>
      <c r="AQ35" s="10">
        <v>5</v>
      </c>
      <c r="AR35" s="10">
        <v>5</v>
      </c>
      <c r="AS35" s="10">
        <v>11</v>
      </c>
      <c r="AT35" s="10">
        <v>18</v>
      </c>
      <c r="AU35" s="10">
        <v>3</v>
      </c>
      <c r="AV35" s="10">
        <v>3</v>
      </c>
      <c r="AW35" s="10"/>
      <c r="AX35" s="10">
        <v>3</v>
      </c>
      <c r="AY35" s="10">
        <v>1</v>
      </c>
      <c r="AZ35" s="10">
        <v>8</v>
      </c>
      <c r="BA35" s="10">
        <v>19</v>
      </c>
      <c r="BB35" s="10">
        <v>3</v>
      </c>
      <c r="BC35" s="10">
        <v>7</v>
      </c>
      <c r="BD35" s="10">
        <v>4</v>
      </c>
      <c r="BE35" s="10">
        <v>11</v>
      </c>
      <c r="BF35" s="10">
        <v>3</v>
      </c>
      <c r="BG35" s="10">
        <v>1</v>
      </c>
      <c r="BH35" s="10">
        <v>14</v>
      </c>
      <c r="BI35" s="10"/>
      <c r="BJ35" s="10"/>
      <c r="BK35" s="40">
        <f t="shared" si="47"/>
        <v>157</v>
      </c>
      <c r="BL35" s="56">
        <f t="shared" si="48"/>
        <v>1.4931618891826602E-3</v>
      </c>
      <c r="BN35" s="51" t="s">
        <v>81</v>
      </c>
      <c r="BO35" s="10"/>
      <c r="BP35" s="10">
        <v>1</v>
      </c>
      <c r="BQ35" s="10">
        <v>5</v>
      </c>
      <c r="BR35" s="10">
        <v>1</v>
      </c>
      <c r="BS35" s="10">
        <v>13</v>
      </c>
      <c r="BT35" s="10">
        <v>7</v>
      </c>
      <c r="BU35" s="10">
        <v>2</v>
      </c>
      <c r="BV35" s="10">
        <v>1</v>
      </c>
      <c r="BW35" s="10">
        <v>8</v>
      </c>
      <c r="BX35" s="10">
        <v>5</v>
      </c>
      <c r="BY35" s="10">
        <v>8</v>
      </c>
      <c r="BZ35" s="10">
        <v>8</v>
      </c>
      <c r="CA35" s="10">
        <v>1</v>
      </c>
      <c r="CB35" s="10">
        <v>4</v>
      </c>
      <c r="CC35" s="10">
        <v>4</v>
      </c>
      <c r="CD35" s="10">
        <v>6</v>
      </c>
      <c r="CE35" s="10"/>
      <c r="CF35" s="10">
        <v>5</v>
      </c>
      <c r="CG35" s="10">
        <v>24</v>
      </c>
      <c r="CH35" s="10">
        <v>5</v>
      </c>
      <c r="CI35" s="10">
        <v>4</v>
      </c>
      <c r="CJ35" s="10">
        <v>1</v>
      </c>
      <c r="CK35" s="10">
        <v>18</v>
      </c>
      <c r="CL35" s="10">
        <v>7</v>
      </c>
      <c r="CM35" s="10"/>
      <c r="CN35" s="10">
        <v>28</v>
      </c>
      <c r="CO35" s="10">
        <v>1</v>
      </c>
      <c r="CP35" s="10"/>
      <c r="CQ35" s="40">
        <f t="shared" si="49"/>
        <v>167</v>
      </c>
      <c r="CR35" s="56">
        <f t="shared" si="50"/>
        <v>1.5961310547845701E-3</v>
      </c>
      <c r="CT35" s="51" t="s">
        <v>81</v>
      </c>
      <c r="CU35" s="10"/>
      <c r="CV35" s="10">
        <v>1</v>
      </c>
      <c r="CW35" s="10">
        <v>9</v>
      </c>
      <c r="CX35" s="10"/>
      <c r="CY35" s="10">
        <v>6</v>
      </c>
      <c r="CZ35" s="10">
        <v>2</v>
      </c>
      <c r="DA35" s="10"/>
      <c r="DB35" s="10">
        <v>2</v>
      </c>
      <c r="DC35" s="10"/>
      <c r="DD35" s="10">
        <v>7</v>
      </c>
      <c r="DE35" s="10">
        <v>3</v>
      </c>
      <c r="DF35" s="10">
        <v>10</v>
      </c>
      <c r="DG35" s="10">
        <v>1</v>
      </c>
      <c r="DH35" s="10">
        <v>6</v>
      </c>
      <c r="DI35" s="10">
        <v>1</v>
      </c>
      <c r="DJ35" s="10">
        <v>3</v>
      </c>
      <c r="DK35" s="10">
        <v>1</v>
      </c>
      <c r="DL35" s="10">
        <v>12</v>
      </c>
      <c r="DM35" s="10">
        <v>15</v>
      </c>
      <c r="DN35" s="10">
        <v>1</v>
      </c>
      <c r="DO35" s="10">
        <v>1</v>
      </c>
      <c r="DP35" s="10">
        <v>4</v>
      </c>
      <c r="DQ35" s="10">
        <v>17</v>
      </c>
      <c r="DR35" s="10">
        <v>3</v>
      </c>
      <c r="DS35" s="10"/>
      <c r="DT35" s="10">
        <v>10</v>
      </c>
      <c r="DU35" s="10"/>
      <c r="DV35" s="10"/>
      <c r="DW35" s="40">
        <f t="shared" si="51"/>
        <v>115</v>
      </c>
      <c r="DX35" s="56">
        <f t="shared" si="54"/>
        <v>1.5562412038540652E-3</v>
      </c>
      <c r="DZ35" s="51" t="s">
        <v>81</v>
      </c>
      <c r="EA35" s="10"/>
      <c r="EB35" s="10">
        <v>2</v>
      </c>
      <c r="EC35" s="10">
        <v>4</v>
      </c>
      <c r="ED35" s="10"/>
      <c r="EE35" s="10">
        <v>5</v>
      </c>
      <c r="EF35" s="10">
        <v>2</v>
      </c>
      <c r="EG35" s="10">
        <v>1</v>
      </c>
      <c r="EH35" s="10">
        <v>6</v>
      </c>
      <c r="EI35" s="10"/>
      <c r="EJ35" s="10">
        <v>6</v>
      </c>
      <c r="EK35" s="10">
        <v>8</v>
      </c>
      <c r="EL35" s="10">
        <v>5</v>
      </c>
      <c r="EM35" s="10">
        <v>1</v>
      </c>
      <c r="EN35" s="10">
        <v>3</v>
      </c>
      <c r="EO35" s="10"/>
      <c r="EP35" s="10">
        <v>6</v>
      </c>
      <c r="EQ35" s="10"/>
      <c r="ER35" s="10">
        <v>6</v>
      </c>
      <c r="ES35" s="10">
        <v>12</v>
      </c>
      <c r="ET35" s="10">
        <v>1</v>
      </c>
      <c r="EU35" s="10">
        <v>5</v>
      </c>
      <c r="EV35" s="10"/>
      <c r="EW35" s="10">
        <v>11</v>
      </c>
      <c r="EX35" s="10">
        <v>8</v>
      </c>
      <c r="EY35" s="10"/>
      <c r="EZ35" s="10">
        <v>8</v>
      </c>
      <c r="FA35" s="10"/>
      <c r="FB35" s="10">
        <v>1</v>
      </c>
      <c r="FC35" s="40">
        <f t="shared" si="52"/>
        <v>101</v>
      </c>
      <c r="FD35" s="56">
        <f t="shared" si="55"/>
        <v>1.6819317235636968E-3</v>
      </c>
      <c r="FF35" s="51" t="s">
        <v>81</v>
      </c>
      <c r="FG35" s="10"/>
      <c r="FH35" s="10"/>
      <c r="FI35" s="10">
        <v>14</v>
      </c>
      <c r="FJ35" s="10"/>
      <c r="FK35" s="10">
        <v>13</v>
      </c>
      <c r="FL35" s="10"/>
      <c r="FM35" s="10">
        <v>1</v>
      </c>
      <c r="FN35" s="10">
        <v>1</v>
      </c>
      <c r="FO35" s="10">
        <v>3</v>
      </c>
      <c r="FP35" s="10">
        <v>1</v>
      </c>
      <c r="FQ35" s="10">
        <v>9</v>
      </c>
      <c r="FR35" s="10">
        <v>6</v>
      </c>
      <c r="FS35" s="10">
        <v>8</v>
      </c>
      <c r="FT35" s="10">
        <v>5</v>
      </c>
      <c r="FU35" s="10"/>
      <c r="FV35" s="10">
        <v>5</v>
      </c>
      <c r="FW35" s="10">
        <v>1</v>
      </c>
      <c r="FX35" s="10">
        <v>6</v>
      </c>
      <c r="FY35" s="10">
        <v>16</v>
      </c>
      <c r="FZ35" s="10"/>
      <c r="GA35" s="10">
        <v>1</v>
      </c>
      <c r="GB35" s="10"/>
      <c r="GC35" s="10">
        <v>5</v>
      </c>
      <c r="GD35" s="10">
        <v>6</v>
      </c>
      <c r="GE35" s="10"/>
      <c r="GF35" s="10">
        <v>18</v>
      </c>
      <c r="GG35" s="10"/>
      <c r="GH35" s="10"/>
      <c r="GI35" s="40">
        <f t="shared" si="53"/>
        <v>119</v>
      </c>
      <c r="GJ35" s="56">
        <f t="shared" si="56"/>
        <v>2.2100063143037554E-3</v>
      </c>
    </row>
    <row r="36" spans="2:192" x14ac:dyDescent="0.25">
      <c r="B36" s="51" t="s">
        <v>74</v>
      </c>
      <c r="C36" s="10">
        <v>34</v>
      </c>
      <c r="D36" s="10">
        <v>143</v>
      </c>
      <c r="E36" s="10">
        <v>326</v>
      </c>
      <c r="F36" s="10">
        <v>14</v>
      </c>
      <c r="G36" s="10">
        <v>747</v>
      </c>
      <c r="H36" s="10">
        <v>352</v>
      </c>
      <c r="I36" s="10">
        <v>163</v>
      </c>
      <c r="J36" s="10">
        <v>122</v>
      </c>
      <c r="K36" s="10">
        <v>188</v>
      </c>
      <c r="L36" s="10">
        <v>409</v>
      </c>
      <c r="M36" s="10">
        <v>467</v>
      </c>
      <c r="N36" s="10">
        <v>92</v>
      </c>
      <c r="O36" s="10">
        <v>101</v>
      </c>
      <c r="P36" s="10">
        <v>267</v>
      </c>
      <c r="Q36" s="10">
        <v>223</v>
      </c>
      <c r="R36" s="10">
        <v>329</v>
      </c>
      <c r="S36" s="10">
        <v>153</v>
      </c>
      <c r="T36" s="10">
        <v>292</v>
      </c>
      <c r="U36" s="10">
        <v>779</v>
      </c>
      <c r="V36" s="10">
        <v>219</v>
      </c>
      <c r="W36" s="10">
        <v>114</v>
      </c>
      <c r="X36" s="10">
        <v>13</v>
      </c>
      <c r="Y36" s="10">
        <v>286</v>
      </c>
      <c r="Z36" s="10">
        <v>166</v>
      </c>
      <c r="AA36" s="10">
        <v>77</v>
      </c>
      <c r="AB36" s="10">
        <v>850</v>
      </c>
      <c r="AC36" s="10">
        <v>52</v>
      </c>
      <c r="AD36" s="10"/>
      <c r="AE36" s="40">
        <f t="shared" si="45"/>
        <v>6978</v>
      </c>
      <c r="AF36" s="56">
        <f t="shared" si="46"/>
        <v>0.28231581502609537</v>
      </c>
      <c r="AH36" s="51" t="s">
        <v>74</v>
      </c>
      <c r="AI36" s="10">
        <v>181</v>
      </c>
      <c r="AJ36" s="10">
        <v>828</v>
      </c>
      <c r="AK36" s="10">
        <v>1427</v>
      </c>
      <c r="AL36" s="10">
        <v>102</v>
      </c>
      <c r="AM36" s="10">
        <v>3835</v>
      </c>
      <c r="AN36" s="10">
        <v>1789</v>
      </c>
      <c r="AO36" s="10">
        <v>1074</v>
      </c>
      <c r="AP36" s="10">
        <v>532</v>
      </c>
      <c r="AQ36" s="10">
        <v>814</v>
      </c>
      <c r="AR36" s="10">
        <v>1797</v>
      </c>
      <c r="AS36" s="10">
        <v>2332</v>
      </c>
      <c r="AT36" s="10">
        <v>682</v>
      </c>
      <c r="AU36" s="10">
        <v>359</v>
      </c>
      <c r="AV36" s="10">
        <v>1037</v>
      </c>
      <c r="AW36" s="10">
        <v>717</v>
      </c>
      <c r="AX36" s="10">
        <v>1724</v>
      </c>
      <c r="AY36" s="10">
        <v>754</v>
      </c>
      <c r="AZ36" s="10">
        <v>1240</v>
      </c>
      <c r="BA36" s="10">
        <v>4673</v>
      </c>
      <c r="BB36" s="10">
        <v>1178</v>
      </c>
      <c r="BC36" s="10">
        <v>373</v>
      </c>
      <c r="BD36" s="10">
        <v>60</v>
      </c>
      <c r="BE36" s="10">
        <v>1484</v>
      </c>
      <c r="BF36" s="10">
        <v>822</v>
      </c>
      <c r="BG36" s="10">
        <v>400</v>
      </c>
      <c r="BH36" s="10">
        <v>4417</v>
      </c>
      <c r="BI36" s="10">
        <v>171</v>
      </c>
      <c r="BJ36" s="10">
        <v>15</v>
      </c>
      <c r="BK36" s="40">
        <f t="shared" si="47"/>
        <v>34817</v>
      </c>
      <c r="BL36" s="56">
        <f t="shared" si="48"/>
        <v>0.33113004774313809</v>
      </c>
      <c r="BN36" s="51" t="s">
        <v>74</v>
      </c>
      <c r="BO36" s="10">
        <v>112</v>
      </c>
      <c r="BP36" s="10">
        <v>671</v>
      </c>
      <c r="BQ36" s="10">
        <v>983</v>
      </c>
      <c r="BR36" s="10">
        <v>79</v>
      </c>
      <c r="BS36" s="10">
        <v>2676</v>
      </c>
      <c r="BT36" s="10">
        <v>1559</v>
      </c>
      <c r="BU36" s="10">
        <v>788</v>
      </c>
      <c r="BV36" s="10">
        <v>526</v>
      </c>
      <c r="BW36" s="10">
        <v>921</v>
      </c>
      <c r="BX36" s="10">
        <v>1422</v>
      </c>
      <c r="BY36" s="10">
        <v>2247</v>
      </c>
      <c r="BZ36" s="10">
        <v>674</v>
      </c>
      <c r="CA36" s="10">
        <v>344</v>
      </c>
      <c r="CB36" s="10">
        <v>1011</v>
      </c>
      <c r="CC36" s="10">
        <v>803</v>
      </c>
      <c r="CD36" s="10">
        <v>1418</v>
      </c>
      <c r="CE36" s="10">
        <v>529</v>
      </c>
      <c r="CF36" s="10">
        <v>1342</v>
      </c>
      <c r="CG36" s="10">
        <v>4555</v>
      </c>
      <c r="CH36" s="10">
        <v>1007</v>
      </c>
      <c r="CI36" s="10">
        <v>293</v>
      </c>
      <c r="CJ36" s="10">
        <v>31</v>
      </c>
      <c r="CK36" s="10">
        <v>1563</v>
      </c>
      <c r="CL36" s="10">
        <v>934</v>
      </c>
      <c r="CM36" s="10">
        <v>359</v>
      </c>
      <c r="CN36" s="10">
        <v>4545</v>
      </c>
      <c r="CO36" s="10">
        <v>127</v>
      </c>
      <c r="CP36" s="10">
        <v>32</v>
      </c>
      <c r="CQ36" s="40">
        <f t="shared" si="49"/>
        <v>31551</v>
      </c>
      <c r="CR36" s="56">
        <f t="shared" si="50"/>
        <v>0.30155407730244294</v>
      </c>
      <c r="CT36" s="51" t="s">
        <v>74</v>
      </c>
      <c r="CU36" s="10">
        <v>65</v>
      </c>
      <c r="CV36" s="10">
        <v>331</v>
      </c>
      <c r="CW36" s="10">
        <v>687</v>
      </c>
      <c r="CX36" s="10">
        <v>48</v>
      </c>
      <c r="CY36" s="10">
        <v>1574</v>
      </c>
      <c r="CZ36" s="10">
        <v>891</v>
      </c>
      <c r="DA36" s="10">
        <v>574</v>
      </c>
      <c r="DB36" s="10">
        <v>343</v>
      </c>
      <c r="DC36" s="10">
        <v>657</v>
      </c>
      <c r="DD36" s="10">
        <v>813</v>
      </c>
      <c r="DE36" s="10">
        <v>1713</v>
      </c>
      <c r="DF36" s="10">
        <v>461</v>
      </c>
      <c r="DG36" s="10">
        <v>203</v>
      </c>
      <c r="DH36" s="10">
        <v>577</v>
      </c>
      <c r="DI36" s="10">
        <v>516</v>
      </c>
      <c r="DJ36" s="10">
        <v>785</v>
      </c>
      <c r="DK36" s="10">
        <v>359</v>
      </c>
      <c r="DL36" s="10">
        <v>882</v>
      </c>
      <c r="DM36" s="10">
        <v>2646</v>
      </c>
      <c r="DN36" s="10">
        <v>726</v>
      </c>
      <c r="DO36" s="10">
        <v>170</v>
      </c>
      <c r="DP36" s="10">
        <v>15</v>
      </c>
      <c r="DQ36" s="10">
        <v>1252</v>
      </c>
      <c r="DR36" s="10">
        <v>694</v>
      </c>
      <c r="DS36" s="10">
        <v>231</v>
      </c>
      <c r="DT36" s="10">
        <v>4671</v>
      </c>
      <c r="DU36" s="10">
        <v>62</v>
      </c>
      <c r="DV36" s="10">
        <v>15</v>
      </c>
      <c r="DW36" s="40">
        <f t="shared" si="51"/>
        <v>21961</v>
      </c>
      <c r="DX36" s="56">
        <f t="shared" si="54"/>
        <v>0.29718793980729674</v>
      </c>
      <c r="DZ36" s="51" t="s">
        <v>74</v>
      </c>
      <c r="EA36" s="10">
        <v>68</v>
      </c>
      <c r="EB36" s="10">
        <v>293</v>
      </c>
      <c r="EC36" s="10">
        <v>668</v>
      </c>
      <c r="ED36" s="10">
        <v>42</v>
      </c>
      <c r="EE36" s="10">
        <v>1317</v>
      </c>
      <c r="EF36" s="10">
        <v>717</v>
      </c>
      <c r="EG36" s="10">
        <v>499</v>
      </c>
      <c r="EH36" s="10">
        <v>391</v>
      </c>
      <c r="EI36" s="10">
        <v>643</v>
      </c>
      <c r="EJ36" s="10">
        <v>701</v>
      </c>
      <c r="EK36" s="10">
        <v>1575</v>
      </c>
      <c r="EL36" s="10">
        <v>381</v>
      </c>
      <c r="EM36" s="10">
        <v>270</v>
      </c>
      <c r="EN36" s="10">
        <v>590</v>
      </c>
      <c r="EO36" s="10">
        <v>583</v>
      </c>
      <c r="EP36" s="10">
        <v>777</v>
      </c>
      <c r="EQ36" s="10">
        <v>354</v>
      </c>
      <c r="ER36" s="10">
        <v>858</v>
      </c>
      <c r="ES36" s="10">
        <v>2562</v>
      </c>
      <c r="ET36" s="10">
        <v>478</v>
      </c>
      <c r="EU36" s="10">
        <v>181</v>
      </c>
      <c r="EV36" s="10">
        <v>12</v>
      </c>
      <c r="EW36" s="10">
        <v>1301</v>
      </c>
      <c r="EX36" s="10">
        <v>706</v>
      </c>
      <c r="EY36" s="10">
        <v>218</v>
      </c>
      <c r="EZ36" s="10">
        <v>4758</v>
      </c>
      <c r="FA36" s="10">
        <v>50</v>
      </c>
      <c r="FB36" s="10">
        <v>12</v>
      </c>
      <c r="FC36" s="40">
        <f t="shared" si="52"/>
        <v>21005</v>
      </c>
      <c r="FD36" s="56">
        <f t="shared" si="55"/>
        <v>0.34979184013322229</v>
      </c>
      <c r="FF36" s="51" t="s">
        <v>74</v>
      </c>
      <c r="FG36" s="10">
        <v>51</v>
      </c>
      <c r="FH36" s="10">
        <v>218</v>
      </c>
      <c r="FI36" s="10">
        <v>610</v>
      </c>
      <c r="FJ36" s="10">
        <v>45</v>
      </c>
      <c r="FK36" s="10">
        <v>1083</v>
      </c>
      <c r="FL36" s="10">
        <v>650</v>
      </c>
      <c r="FM36" s="10">
        <v>412</v>
      </c>
      <c r="FN36" s="10">
        <v>308</v>
      </c>
      <c r="FO36" s="10">
        <v>507</v>
      </c>
      <c r="FP36" s="10">
        <v>546</v>
      </c>
      <c r="FQ36" s="10">
        <v>1489</v>
      </c>
      <c r="FR36" s="10">
        <v>377</v>
      </c>
      <c r="FS36" s="10">
        <v>216</v>
      </c>
      <c r="FT36" s="10">
        <v>389</v>
      </c>
      <c r="FU36" s="10">
        <v>377</v>
      </c>
      <c r="FV36" s="10">
        <v>513</v>
      </c>
      <c r="FW36" s="10">
        <v>251</v>
      </c>
      <c r="FX36" s="10">
        <v>660</v>
      </c>
      <c r="FY36" s="10">
        <v>2054</v>
      </c>
      <c r="FZ36" s="10">
        <v>443</v>
      </c>
      <c r="GA36" s="10">
        <v>151</v>
      </c>
      <c r="GB36" s="10">
        <v>14</v>
      </c>
      <c r="GC36" s="10">
        <v>885</v>
      </c>
      <c r="GD36" s="10">
        <v>599</v>
      </c>
      <c r="GE36" s="10">
        <v>216</v>
      </c>
      <c r="GF36" s="10">
        <v>4161</v>
      </c>
      <c r="GG36" s="10">
        <v>37</v>
      </c>
      <c r="GH36" s="10">
        <v>3</v>
      </c>
      <c r="GI36" s="40">
        <f t="shared" si="53"/>
        <v>17265</v>
      </c>
      <c r="GJ36" s="56">
        <f t="shared" si="56"/>
        <v>0.32063663039037255</v>
      </c>
    </row>
    <row r="37" spans="2:192" x14ac:dyDescent="0.25">
      <c r="B37" s="51" t="s">
        <v>77</v>
      </c>
      <c r="C37" s="10">
        <v>39</v>
      </c>
      <c r="D37" s="10">
        <v>191</v>
      </c>
      <c r="E37" s="10">
        <v>488</v>
      </c>
      <c r="F37" s="10">
        <v>27</v>
      </c>
      <c r="G37" s="10">
        <v>965</v>
      </c>
      <c r="H37" s="10">
        <v>453</v>
      </c>
      <c r="I37" s="10">
        <v>206</v>
      </c>
      <c r="J37" s="10">
        <v>159</v>
      </c>
      <c r="K37" s="10">
        <v>225</v>
      </c>
      <c r="L37" s="10">
        <v>552</v>
      </c>
      <c r="M37" s="10">
        <v>642</v>
      </c>
      <c r="N37" s="10">
        <v>153</v>
      </c>
      <c r="O37" s="10">
        <v>108</v>
      </c>
      <c r="P37" s="10">
        <v>390</v>
      </c>
      <c r="Q37" s="10">
        <v>202</v>
      </c>
      <c r="R37" s="10">
        <v>501</v>
      </c>
      <c r="S37" s="10">
        <v>184</v>
      </c>
      <c r="T37" s="10">
        <v>265</v>
      </c>
      <c r="U37" s="10">
        <v>1079</v>
      </c>
      <c r="V37" s="10">
        <v>310</v>
      </c>
      <c r="W37" s="10">
        <v>126</v>
      </c>
      <c r="X37" s="10">
        <v>19</v>
      </c>
      <c r="Y37" s="10">
        <v>223</v>
      </c>
      <c r="Z37" s="10">
        <v>118</v>
      </c>
      <c r="AA37" s="10">
        <v>84</v>
      </c>
      <c r="AB37" s="10">
        <v>953</v>
      </c>
      <c r="AC37" s="10">
        <v>37</v>
      </c>
      <c r="AD37" s="10"/>
      <c r="AE37" s="40">
        <f t="shared" si="45"/>
        <v>8699</v>
      </c>
      <c r="AF37" s="56">
        <f t="shared" si="46"/>
        <v>0.35194400614961363</v>
      </c>
      <c r="AH37" s="51" t="s">
        <v>77</v>
      </c>
      <c r="AI37" s="10">
        <v>234</v>
      </c>
      <c r="AJ37" s="10">
        <v>865</v>
      </c>
      <c r="AK37" s="10">
        <v>1737</v>
      </c>
      <c r="AL37" s="10">
        <v>127</v>
      </c>
      <c r="AM37" s="10">
        <v>4437</v>
      </c>
      <c r="AN37" s="10">
        <v>1952</v>
      </c>
      <c r="AO37" s="10">
        <v>1040</v>
      </c>
      <c r="AP37" s="10">
        <v>560</v>
      </c>
      <c r="AQ37" s="10">
        <v>885</v>
      </c>
      <c r="AR37" s="10">
        <v>2318</v>
      </c>
      <c r="AS37" s="10">
        <v>2459</v>
      </c>
      <c r="AT37" s="10">
        <v>782</v>
      </c>
      <c r="AU37" s="10">
        <v>407</v>
      </c>
      <c r="AV37" s="10">
        <v>1345</v>
      </c>
      <c r="AW37" s="10">
        <v>693</v>
      </c>
      <c r="AX37" s="10">
        <v>1848</v>
      </c>
      <c r="AY37" s="10">
        <v>809</v>
      </c>
      <c r="AZ37" s="10">
        <v>948</v>
      </c>
      <c r="BA37" s="10">
        <v>4658</v>
      </c>
      <c r="BB37" s="10">
        <v>1354</v>
      </c>
      <c r="BC37" s="10">
        <v>475</v>
      </c>
      <c r="BD37" s="10">
        <v>67</v>
      </c>
      <c r="BE37" s="10">
        <v>929</v>
      </c>
      <c r="BF37" s="10">
        <v>503</v>
      </c>
      <c r="BG37" s="10">
        <v>412</v>
      </c>
      <c r="BH37" s="10">
        <v>3697</v>
      </c>
      <c r="BI37" s="10">
        <v>155</v>
      </c>
      <c r="BJ37" s="10">
        <v>3</v>
      </c>
      <c r="BK37" s="40">
        <f>SUM(AI37:BJ37)</f>
        <v>35699</v>
      </c>
      <c r="BL37" s="56">
        <f t="shared" si="48"/>
        <v>0.33951838396134898</v>
      </c>
      <c r="BN37" s="51" t="s">
        <v>77</v>
      </c>
      <c r="BO37" s="10">
        <v>225</v>
      </c>
      <c r="BP37" s="10">
        <v>795</v>
      </c>
      <c r="BQ37" s="10">
        <v>1418</v>
      </c>
      <c r="BR37" s="10">
        <v>148</v>
      </c>
      <c r="BS37" s="10">
        <v>3504</v>
      </c>
      <c r="BT37" s="10">
        <v>1982</v>
      </c>
      <c r="BU37" s="10">
        <v>1000</v>
      </c>
      <c r="BV37" s="10">
        <v>685</v>
      </c>
      <c r="BW37" s="10">
        <v>978</v>
      </c>
      <c r="BX37" s="10">
        <v>1927</v>
      </c>
      <c r="BY37" s="10">
        <v>2733</v>
      </c>
      <c r="BZ37" s="10">
        <v>798</v>
      </c>
      <c r="CA37" s="10">
        <v>348</v>
      </c>
      <c r="CB37" s="10">
        <v>1565</v>
      </c>
      <c r="CC37" s="10">
        <v>1057</v>
      </c>
      <c r="CD37" s="10">
        <v>1666</v>
      </c>
      <c r="CE37" s="10">
        <v>740</v>
      </c>
      <c r="CF37" s="10">
        <v>1185</v>
      </c>
      <c r="CG37" s="10">
        <v>5150</v>
      </c>
      <c r="CH37" s="10">
        <v>1222</v>
      </c>
      <c r="CI37" s="10">
        <v>403</v>
      </c>
      <c r="CJ37" s="10">
        <v>72</v>
      </c>
      <c r="CK37" s="10">
        <v>1067</v>
      </c>
      <c r="CL37" s="10">
        <v>771</v>
      </c>
      <c r="CM37" s="10">
        <v>469</v>
      </c>
      <c r="CN37" s="10">
        <v>4798</v>
      </c>
      <c r="CO37" s="10">
        <v>141</v>
      </c>
      <c r="CP37" s="10">
        <v>6</v>
      </c>
      <c r="CQ37" s="40">
        <f t="shared" si="49"/>
        <v>36853</v>
      </c>
      <c r="CR37" s="56">
        <f t="shared" si="50"/>
        <v>0.35222884887410638</v>
      </c>
      <c r="CT37" s="51" t="s">
        <v>77</v>
      </c>
      <c r="CU37" s="10">
        <v>127</v>
      </c>
      <c r="CV37" s="10">
        <v>441</v>
      </c>
      <c r="CW37" s="10">
        <v>930</v>
      </c>
      <c r="CX37" s="10">
        <v>74</v>
      </c>
      <c r="CY37" s="10">
        <v>2057</v>
      </c>
      <c r="CZ37" s="10">
        <v>1317</v>
      </c>
      <c r="DA37" s="10">
        <v>711</v>
      </c>
      <c r="DB37" s="10">
        <v>464</v>
      </c>
      <c r="DC37" s="10">
        <v>732</v>
      </c>
      <c r="DD37" s="10">
        <v>1078</v>
      </c>
      <c r="DE37" s="10">
        <v>1864</v>
      </c>
      <c r="DF37" s="10">
        <v>554</v>
      </c>
      <c r="DG37" s="10">
        <v>369</v>
      </c>
      <c r="DH37" s="10">
        <v>846</v>
      </c>
      <c r="DI37" s="10">
        <v>645</v>
      </c>
      <c r="DJ37" s="10">
        <v>952</v>
      </c>
      <c r="DK37" s="10">
        <v>476</v>
      </c>
      <c r="DL37" s="10">
        <v>832</v>
      </c>
      <c r="DM37" s="10">
        <v>3374</v>
      </c>
      <c r="DN37" s="10">
        <v>803</v>
      </c>
      <c r="DO37" s="10">
        <v>207</v>
      </c>
      <c r="DP37" s="10">
        <v>35</v>
      </c>
      <c r="DQ37" s="10">
        <v>912</v>
      </c>
      <c r="DR37" s="10">
        <v>599</v>
      </c>
      <c r="DS37" s="10">
        <v>290</v>
      </c>
      <c r="DT37" s="10">
        <v>4237</v>
      </c>
      <c r="DU37" s="10">
        <v>71</v>
      </c>
      <c r="DV37" s="10">
        <v>5</v>
      </c>
      <c r="DW37" s="40">
        <f t="shared" si="51"/>
        <v>25002</v>
      </c>
      <c r="DX37" s="56">
        <f t="shared" si="54"/>
        <v>0.33834037025008118</v>
      </c>
      <c r="DZ37" s="51" t="s">
        <v>77</v>
      </c>
      <c r="EA37" s="10">
        <v>66</v>
      </c>
      <c r="EB37" s="10">
        <v>286</v>
      </c>
      <c r="EC37" s="10">
        <v>713</v>
      </c>
      <c r="ED37" s="10">
        <v>29</v>
      </c>
      <c r="EE37" s="10">
        <v>1390</v>
      </c>
      <c r="EF37" s="10">
        <v>763</v>
      </c>
      <c r="EG37" s="10">
        <v>512</v>
      </c>
      <c r="EH37" s="10">
        <v>394</v>
      </c>
      <c r="EI37" s="10">
        <v>603</v>
      </c>
      <c r="EJ37" s="10">
        <v>736</v>
      </c>
      <c r="EK37" s="10">
        <v>1409</v>
      </c>
      <c r="EL37" s="10">
        <v>426</v>
      </c>
      <c r="EM37" s="10">
        <v>275</v>
      </c>
      <c r="EN37" s="10">
        <v>680</v>
      </c>
      <c r="EO37" s="10">
        <v>551</v>
      </c>
      <c r="EP37" s="10">
        <v>770</v>
      </c>
      <c r="EQ37" s="10">
        <v>433</v>
      </c>
      <c r="ER37" s="10">
        <v>584</v>
      </c>
      <c r="ES37" s="10">
        <v>2349</v>
      </c>
      <c r="ET37" s="10">
        <v>479</v>
      </c>
      <c r="EU37" s="10">
        <v>162</v>
      </c>
      <c r="EV37" s="10">
        <v>17</v>
      </c>
      <c r="EW37" s="10">
        <v>539</v>
      </c>
      <c r="EX37" s="10">
        <v>411</v>
      </c>
      <c r="EY37" s="10">
        <v>254</v>
      </c>
      <c r="EZ37" s="10">
        <v>3362</v>
      </c>
      <c r="FA37" s="10">
        <v>56</v>
      </c>
      <c r="FB37" s="10">
        <v>2</v>
      </c>
      <c r="FC37" s="40">
        <f t="shared" si="52"/>
        <v>18251</v>
      </c>
      <c r="FD37" s="56">
        <f t="shared" si="55"/>
        <v>0.30393005828476272</v>
      </c>
      <c r="FF37" s="51" t="s">
        <v>77</v>
      </c>
      <c r="FG37" s="10">
        <v>68</v>
      </c>
      <c r="FH37" s="10">
        <v>260</v>
      </c>
      <c r="FI37" s="10">
        <v>781</v>
      </c>
      <c r="FJ37" s="10">
        <v>50</v>
      </c>
      <c r="FK37" s="10">
        <v>1307</v>
      </c>
      <c r="FL37" s="10">
        <v>779</v>
      </c>
      <c r="FM37" s="10">
        <v>445</v>
      </c>
      <c r="FN37" s="10">
        <v>301</v>
      </c>
      <c r="FO37" s="10">
        <v>536</v>
      </c>
      <c r="FP37" s="10">
        <v>607</v>
      </c>
      <c r="FQ37" s="10">
        <v>1599</v>
      </c>
      <c r="FR37" s="10">
        <v>396</v>
      </c>
      <c r="FS37" s="10">
        <v>249</v>
      </c>
      <c r="FT37" s="10">
        <v>524</v>
      </c>
      <c r="FU37" s="10">
        <v>369</v>
      </c>
      <c r="FV37" s="10">
        <v>584</v>
      </c>
      <c r="FW37" s="10">
        <v>289</v>
      </c>
      <c r="FX37" s="10">
        <v>469</v>
      </c>
      <c r="FY37" s="10">
        <v>2017</v>
      </c>
      <c r="FZ37" s="10">
        <v>479</v>
      </c>
      <c r="GA37" s="10">
        <v>206</v>
      </c>
      <c r="GB37" s="10">
        <v>20</v>
      </c>
      <c r="GC37" s="10">
        <v>482</v>
      </c>
      <c r="GD37" s="10">
        <v>361</v>
      </c>
      <c r="GE37" s="10">
        <v>223</v>
      </c>
      <c r="GF37" s="10">
        <v>3242</v>
      </c>
      <c r="GG37" s="10">
        <v>52</v>
      </c>
      <c r="GH37" s="10"/>
      <c r="GI37" s="40">
        <f t="shared" si="53"/>
        <v>16695</v>
      </c>
      <c r="GJ37" s="56">
        <f t="shared" si="56"/>
        <v>0.31005088585967389</v>
      </c>
    </row>
    <row r="38" spans="2:192" x14ac:dyDescent="0.25">
      <c r="B38" s="51" t="s">
        <v>79</v>
      </c>
      <c r="C38" s="10">
        <v>6</v>
      </c>
      <c r="D38" s="10">
        <v>39</v>
      </c>
      <c r="E38" s="10">
        <v>67</v>
      </c>
      <c r="F38" s="10">
        <v>9</v>
      </c>
      <c r="G38" s="10">
        <v>304</v>
      </c>
      <c r="H38" s="10">
        <v>39</v>
      </c>
      <c r="I38" s="10">
        <v>38</v>
      </c>
      <c r="J38" s="10">
        <v>40</v>
      </c>
      <c r="K38" s="10">
        <v>34</v>
      </c>
      <c r="L38" s="10">
        <v>139</v>
      </c>
      <c r="M38" s="10">
        <v>165</v>
      </c>
      <c r="N38" s="10">
        <v>10</v>
      </c>
      <c r="O38" s="10">
        <v>20</v>
      </c>
      <c r="P38" s="10">
        <v>86</v>
      </c>
      <c r="Q38" s="10">
        <v>49</v>
      </c>
      <c r="R38" s="10">
        <v>88</v>
      </c>
      <c r="S38" s="10">
        <v>36</v>
      </c>
      <c r="T38" s="10">
        <v>26</v>
      </c>
      <c r="U38" s="10">
        <v>340</v>
      </c>
      <c r="V38" s="10">
        <v>38</v>
      </c>
      <c r="W38" s="10">
        <v>8</v>
      </c>
      <c r="X38" s="10">
        <v>4</v>
      </c>
      <c r="Y38" s="10">
        <v>60</v>
      </c>
      <c r="Z38" s="10">
        <v>33</v>
      </c>
      <c r="AA38" s="10">
        <v>29</v>
      </c>
      <c r="AB38" s="10">
        <v>208</v>
      </c>
      <c r="AC38" s="10">
        <v>11</v>
      </c>
      <c r="AD38" s="10"/>
      <c r="AE38" s="40">
        <f t="shared" si="45"/>
        <v>1926</v>
      </c>
      <c r="AF38" s="56">
        <f t="shared" si="46"/>
        <v>7.792207792207792E-2</v>
      </c>
      <c r="AH38" s="51" t="s">
        <v>79</v>
      </c>
      <c r="AI38" s="10">
        <v>28</v>
      </c>
      <c r="AJ38" s="10">
        <v>131</v>
      </c>
      <c r="AK38" s="10">
        <v>169</v>
      </c>
      <c r="AL38" s="10">
        <v>21</v>
      </c>
      <c r="AM38" s="10">
        <v>1340</v>
      </c>
      <c r="AN38" s="10">
        <v>238</v>
      </c>
      <c r="AO38" s="10">
        <v>229</v>
      </c>
      <c r="AP38" s="10">
        <v>146</v>
      </c>
      <c r="AQ38" s="10">
        <v>201</v>
      </c>
      <c r="AR38" s="10">
        <v>388</v>
      </c>
      <c r="AS38" s="10">
        <v>518</v>
      </c>
      <c r="AT38" s="10">
        <v>93</v>
      </c>
      <c r="AU38" s="10">
        <v>66</v>
      </c>
      <c r="AV38" s="10">
        <v>183</v>
      </c>
      <c r="AW38" s="10">
        <v>123</v>
      </c>
      <c r="AX38" s="10">
        <v>302</v>
      </c>
      <c r="AY38" s="10">
        <v>127</v>
      </c>
      <c r="AZ38" s="10">
        <v>127</v>
      </c>
      <c r="BA38" s="10">
        <v>1428</v>
      </c>
      <c r="BB38" s="10">
        <v>206</v>
      </c>
      <c r="BC38" s="10">
        <v>75</v>
      </c>
      <c r="BD38" s="10">
        <v>7</v>
      </c>
      <c r="BE38" s="10">
        <v>258</v>
      </c>
      <c r="BF38" s="10">
        <v>87</v>
      </c>
      <c r="BG38" s="10">
        <v>66</v>
      </c>
      <c r="BH38" s="10">
        <v>765</v>
      </c>
      <c r="BI38" s="10">
        <v>22</v>
      </c>
      <c r="BJ38" s="10"/>
      <c r="BK38" s="40">
        <f t="shared" si="47"/>
        <v>7344</v>
      </c>
      <c r="BL38" s="56">
        <f t="shared" si="48"/>
        <v>6.9845738306735392E-2</v>
      </c>
      <c r="BN38" s="51" t="s">
        <v>79</v>
      </c>
      <c r="BO38" s="10">
        <v>25</v>
      </c>
      <c r="BP38" s="10">
        <v>85</v>
      </c>
      <c r="BQ38" s="10">
        <v>133</v>
      </c>
      <c r="BR38" s="10">
        <v>12</v>
      </c>
      <c r="BS38" s="10">
        <v>924</v>
      </c>
      <c r="BT38" s="10">
        <v>259</v>
      </c>
      <c r="BU38" s="10">
        <v>153</v>
      </c>
      <c r="BV38" s="10">
        <v>143</v>
      </c>
      <c r="BW38" s="10">
        <v>233</v>
      </c>
      <c r="BX38" s="10">
        <v>344</v>
      </c>
      <c r="BY38" s="10">
        <v>620</v>
      </c>
      <c r="BZ38" s="10">
        <v>130</v>
      </c>
      <c r="CA38" s="10">
        <v>66</v>
      </c>
      <c r="CB38" s="10">
        <v>166</v>
      </c>
      <c r="CC38" s="10">
        <v>134</v>
      </c>
      <c r="CD38" s="10">
        <v>218</v>
      </c>
      <c r="CE38" s="10">
        <v>127</v>
      </c>
      <c r="CF38" s="10">
        <v>142</v>
      </c>
      <c r="CG38" s="10">
        <v>1460</v>
      </c>
      <c r="CH38" s="10">
        <v>157</v>
      </c>
      <c r="CI38" s="10">
        <v>61</v>
      </c>
      <c r="CJ38" s="10">
        <v>12</v>
      </c>
      <c r="CK38" s="10">
        <v>244</v>
      </c>
      <c r="CL38" s="10">
        <v>110</v>
      </c>
      <c r="CM38" s="10">
        <v>64</v>
      </c>
      <c r="CN38" s="10">
        <v>862</v>
      </c>
      <c r="CO38" s="10">
        <v>22</v>
      </c>
      <c r="CP38" s="10">
        <v>1</v>
      </c>
      <c r="CQ38" s="40">
        <f t="shared" si="49"/>
        <v>6907</v>
      </c>
      <c r="CR38" s="56">
        <f t="shared" si="50"/>
        <v>6.6014833505371406E-2</v>
      </c>
      <c r="CT38" s="51" t="s">
        <v>79</v>
      </c>
      <c r="CU38" s="10">
        <v>14</v>
      </c>
      <c r="CV38" s="10">
        <v>67</v>
      </c>
      <c r="CW38" s="10">
        <v>102</v>
      </c>
      <c r="CX38" s="10">
        <v>9</v>
      </c>
      <c r="CY38" s="10">
        <v>558</v>
      </c>
      <c r="CZ38" s="10">
        <v>145</v>
      </c>
      <c r="DA38" s="10">
        <v>105</v>
      </c>
      <c r="DB38" s="10">
        <v>94</v>
      </c>
      <c r="DC38" s="10">
        <v>136</v>
      </c>
      <c r="DD38" s="10">
        <v>234</v>
      </c>
      <c r="DE38" s="10">
        <v>378</v>
      </c>
      <c r="DF38" s="10">
        <v>83</v>
      </c>
      <c r="DG38" s="10">
        <v>42</v>
      </c>
      <c r="DH38" s="10">
        <v>109</v>
      </c>
      <c r="DI38" s="10">
        <v>77</v>
      </c>
      <c r="DJ38" s="10">
        <v>187</v>
      </c>
      <c r="DK38" s="10">
        <v>86</v>
      </c>
      <c r="DL38" s="10">
        <v>86</v>
      </c>
      <c r="DM38" s="10">
        <v>925</v>
      </c>
      <c r="DN38" s="10">
        <v>116</v>
      </c>
      <c r="DO38" s="10">
        <v>37</v>
      </c>
      <c r="DP38" s="10">
        <v>2</v>
      </c>
      <c r="DQ38" s="10">
        <v>242</v>
      </c>
      <c r="DR38" s="10">
        <v>101</v>
      </c>
      <c r="DS38" s="10">
        <v>34</v>
      </c>
      <c r="DT38" s="10">
        <v>819</v>
      </c>
      <c r="DU38" s="10">
        <v>8</v>
      </c>
      <c r="DV38" s="10"/>
      <c r="DW38" s="40">
        <f t="shared" si="51"/>
        <v>4796</v>
      </c>
      <c r="DX38" s="56">
        <f t="shared" si="54"/>
        <v>6.4902024466818226E-2</v>
      </c>
      <c r="DZ38" s="51" t="s">
        <v>79</v>
      </c>
      <c r="EA38" s="10">
        <v>12</v>
      </c>
      <c r="EB38" s="10">
        <v>39</v>
      </c>
      <c r="EC38" s="10">
        <v>75</v>
      </c>
      <c r="ED38" s="10">
        <v>6</v>
      </c>
      <c r="EE38" s="10">
        <v>422</v>
      </c>
      <c r="EF38" s="10">
        <v>77</v>
      </c>
      <c r="EG38" s="10">
        <v>100</v>
      </c>
      <c r="EH38" s="10">
        <v>84</v>
      </c>
      <c r="EI38" s="10">
        <v>112</v>
      </c>
      <c r="EJ38" s="10">
        <v>134</v>
      </c>
      <c r="EK38" s="10">
        <v>342</v>
      </c>
      <c r="EL38" s="10">
        <v>65</v>
      </c>
      <c r="EM38" s="10">
        <v>54</v>
      </c>
      <c r="EN38" s="10">
        <v>94</v>
      </c>
      <c r="EO38" s="10">
        <v>46</v>
      </c>
      <c r="EP38" s="10">
        <v>107</v>
      </c>
      <c r="EQ38" s="10">
        <v>77</v>
      </c>
      <c r="ER38" s="10">
        <v>67</v>
      </c>
      <c r="ES38" s="10">
        <v>745</v>
      </c>
      <c r="ET38" s="10">
        <v>62</v>
      </c>
      <c r="EU38" s="10">
        <v>30</v>
      </c>
      <c r="EV38" s="10">
        <v>1</v>
      </c>
      <c r="EW38" s="10">
        <v>126</v>
      </c>
      <c r="EX38" s="10">
        <v>51</v>
      </c>
      <c r="EY38" s="10">
        <v>46</v>
      </c>
      <c r="EZ38" s="10">
        <v>680</v>
      </c>
      <c r="FA38" s="10">
        <v>8</v>
      </c>
      <c r="FB38" s="10">
        <v>1</v>
      </c>
      <c r="FC38" s="40">
        <f t="shared" si="52"/>
        <v>3663</v>
      </c>
      <c r="FD38" s="56">
        <f t="shared" si="55"/>
        <v>6.0999167360532888E-2</v>
      </c>
      <c r="FF38" s="51" t="s">
        <v>79</v>
      </c>
      <c r="FG38" s="10">
        <v>10</v>
      </c>
      <c r="FH38" s="10">
        <v>37</v>
      </c>
      <c r="FI38" s="10">
        <v>112</v>
      </c>
      <c r="FJ38" s="10">
        <v>15</v>
      </c>
      <c r="FK38" s="10">
        <v>481</v>
      </c>
      <c r="FL38" s="10">
        <v>103</v>
      </c>
      <c r="FM38" s="10">
        <v>90</v>
      </c>
      <c r="FN38" s="10">
        <v>82</v>
      </c>
      <c r="FO38" s="10">
        <v>109</v>
      </c>
      <c r="FP38" s="10">
        <v>145</v>
      </c>
      <c r="FQ38" s="10">
        <v>424</v>
      </c>
      <c r="FR38" s="10">
        <v>63</v>
      </c>
      <c r="FS38" s="10">
        <v>51</v>
      </c>
      <c r="FT38" s="10">
        <v>90</v>
      </c>
      <c r="FU38" s="10">
        <v>78</v>
      </c>
      <c r="FV38" s="10">
        <v>122</v>
      </c>
      <c r="FW38" s="10">
        <v>68</v>
      </c>
      <c r="FX38" s="10">
        <v>114</v>
      </c>
      <c r="FY38" s="10">
        <v>746</v>
      </c>
      <c r="FZ38" s="10">
        <v>80</v>
      </c>
      <c r="GA38" s="10">
        <v>37</v>
      </c>
      <c r="GB38" s="10">
        <v>1</v>
      </c>
      <c r="GC38" s="10">
        <v>150</v>
      </c>
      <c r="GD38" s="10">
        <v>53</v>
      </c>
      <c r="GE38" s="10">
        <v>47</v>
      </c>
      <c r="GF38" s="10">
        <v>799</v>
      </c>
      <c r="GG38" s="10">
        <v>8</v>
      </c>
      <c r="GH38" s="10"/>
      <c r="GI38" s="40">
        <f t="shared" si="53"/>
        <v>4115</v>
      </c>
      <c r="GJ38" s="56">
        <f t="shared" si="56"/>
        <v>7.6421646918991198E-2</v>
      </c>
    </row>
    <row r="39" spans="2:192" ht="15.75" thickBot="1" x14ac:dyDescent="0.3">
      <c r="B39" s="52" t="s">
        <v>51</v>
      </c>
      <c r="C39" s="38">
        <f>SUM(C33:C38)</f>
        <v>97</v>
      </c>
      <c r="D39" s="38">
        <f t="shared" ref="D39:AD39" si="57">SUM(D33:D38)</f>
        <v>492</v>
      </c>
      <c r="E39" s="38">
        <f t="shared" si="57"/>
        <v>1111</v>
      </c>
      <c r="F39" s="38">
        <f t="shared" si="57"/>
        <v>58</v>
      </c>
      <c r="G39" s="38">
        <f t="shared" si="57"/>
        <v>2547</v>
      </c>
      <c r="H39" s="38">
        <f t="shared" si="57"/>
        <v>1167</v>
      </c>
      <c r="I39" s="38">
        <f t="shared" si="57"/>
        <v>558</v>
      </c>
      <c r="J39" s="38">
        <f t="shared" si="57"/>
        <v>449</v>
      </c>
      <c r="K39" s="38">
        <f t="shared" si="57"/>
        <v>610</v>
      </c>
      <c r="L39" s="38">
        <f t="shared" si="57"/>
        <v>1435</v>
      </c>
      <c r="M39" s="38">
        <f t="shared" si="57"/>
        <v>1719</v>
      </c>
      <c r="N39" s="38">
        <f t="shared" si="57"/>
        <v>383</v>
      </c>
      <c r="O39" s="38">
        <f t="shared" si="57"/>
        <v>299</v>
      </c>
      <c r="P39" s="38">
        <f t="shared" si="57"/>
        <v>978</v>
      </c>
      <c r="Q39" s="38">
        <f t="shared" si="57"/>
        <v>704</v>
      </c>
      <c r="R39" s="38">
        <f t="shared" si="57"/>
        <v>1259</v>
      </c>
      <c r="S39" s="38">
        <f t="shared" si="57"/>
        <v>463</v>
      </c>
      <c r="T39" s="38">
        <f t="shared" si="57"/>
        <v>954</v>
      </c>
      <c r="U39" s="38">
        <f t="shared" si="57"/>
        <v>3090</v>
      </c>
      <c r="V39" s="38">
        <f t="shared" si="57"/>
        <v>807</v>
      </c>
      <c r="W39" s="38">
        <f t="shared" si="57"/>
        <v>301</v>
      </c>
      <c r="X39" s="38">
        <f t="shared" si="57"/>
        <v>46</v>
      </c>
      <c r="Y39" s="38">
        <f t="shared" si="57"/>
        <v>1012</v>
      </c>
      <c r="Z39" s="38">
        <f t="shared" si="57"/>
        <v>591</v>
      </c>
      <c r="AA39" s="38">
        <f t="shared" si="57"/>
        <v>242</v>
      </c>
      <c r="AB39" s="38">
        <f t="shared" si="57"/>
        <v>3222</v>
      </c>
      <c r="AC39" s="38">
        <f t="shared" si="57"/>
        <v>123</v>
      </c>
      <c r="AD39" s="38">
        <f t="shared" si="57"/>
        <v>0</v>
      </c>
      <c r="AE39" s="38">
        <f>SUM(AE33:AE38)</f>
        <v>24717</v>
      </c>
      <c r="AF39" s="8">
        <f>SUM(AF33:AF38)</f>
        <v>0.99999999999999989</v>
      </c>
      <c r="AH39" s="52" t="s">
        <v>51</v>
      </c>
      <c r="AI39" s="38">
        <f>SUM(AI33:AI38)</f>
        <v>553</v>
      </c>
      <c r="AJ39" s="38">
        <f t="shared" ref="AJ39:BK39" si="58">SUM(AJ33:AJ38)</f>
        <v>2406</v>
      </c>
      <c r="AK39" s="38">
        <f t="shared" si="58"/>
        <v>4205</v>
      </c>
      <c r="AL39" s="38">
        <f t="shared" si="58"/>
        <v>339</v>
      </c>
      <c r="AM39" s="38">
        <f t="shared" si="58"/>
        <v>11568</v>
      </c>
      <c r="AN39" s="38">
        <f t="shared" si="58"/>
        <v>5342</v>
      </c>
      <c r="AO39" s="38">
        <f t="shared" si="58"/>
        <v>3117</v>
      </c>
      <c r="AP39" s="38">
        <f t="shared" si="58"/>
        <v>1652</v>
      </c>
      <c r="AQ39" s="38">
        <f t="shared" si="58"/>
        <v>2489</v>
      </c>
      <c r="AR39" s="38">
        <f t="shared" si="58"/>
        <v>5661</v>
      </c>
      <c r="AS39" s="38">
        <f t="shared" si="58"/>
        <v>7048</v>
      </c>
      <c r="AT39" s="38">
        <f t="shared" si="58"/>
        <v>2162</v>
      </c>
      <c r="AU39" s="38">
        <f t="shared" si="58"/>
        <v>1087</v>
      </c>
      <c r="AV39" s="38">
        <f t="shared" si="58"/>
        <v>3214</v>
      </c>
      <c r="AW39" s="38">
        <f t="shared" si="58"/>
        <v>2171</v>
      </c>
      <c r="AX39" s="38">
        <f t="shared" si="58"/>
        <v>5201</v>
      </c>
      <c r="AY39" s="38">
        <f t="shared" si="58"/>
        <v>2223</v>
      </c>
      <c r="AZ39" s="38">
        <f t="shared" si="58"/>
        <v>3720</v>
      </c>
      <c r="BA39" s="38">
        <f t="shared" si="58"/>
        <v>14195</v>
      </c>
      <c r="BB39" s="38">
        <f t="shared" si="58"/>
        <v>3776</v>
      </c>
      <c r="BC39" s="38">
        <f t="shared" si="58"/>
        <v>1216</v>
      </c>
      <c r="BD39" s="38">
        <f t="shared" si="58"/>
        <v>152</v>
      </c>
      <c r="BE39" s="38">
        <f t="shared" si="58"/>
        <v>4520</v>
      </c>
      <c r="BF39" s="38">
        <f t="shared" si="58"/>
        <v>2462</v>
      </c>
      <c r="BG39" s="38">
        <f t="shared" si="58"/>
        <v>1077</v>
      </c>
      <c r="BH39" s="38">
        <f t="shared" si="58"/>
        <v>13166</v>
      </c>
      <c r="BI39" s="38">
        <f t="shared" si="58"/>
        <v>406</v>
      </c>
      <c r="BJ39" s="38">
        <f t="shared" si="58"/>
        <v>18</v>
      </c>
      <c r="BK39" s="38">
        <f t="shared" si="58"/>
        <v>105146</v>
      </c>
      <c r="BL39" s="8">
        <f>SUM(BL33:BL38)</f>
        <v>0.99999999999999989</v>
      </c>
      <c r="BN39" s="52" t="s">
        <v>51</v>
      </c>
      <c r="BO39" s="38">
        <f>SUM(BO33:BO38)</f>
        <v>475</v>
      </c>
      <c r="BP39" s="38">
        <f t="shared" ref="BP39:CP39" si="59">SUM(BP33:BP38)</f>
        <v>2035</v>
      </c>
      <c r="BQ39" s="38">
        <f t="shared" si="59"/>
        <v>3315</v>
      </c>
      <c r="BR39" s="38">
        <f t="shared" si="59"/>
        <v>297</v>
      </c>
      <c r="BS39" s="38">
        <f t="shared" si="59"/>
        <v>8721</v>
      </c>
      <c r="BT39" s="38">
        <f t="shared" si="59"/>
        <v>5217</v>
      </c>
      <c r="BU39" s="38">
        <f t="shared" si="59"/>
        <v>2677</v>
      </c>
      <c r="BV39" s="38">
        <f t="shared" si="59"/>
        <v>1720</v>
      </c>
      <c r="BW39" s="38">
        <f t="shared" si="59"/>
        <v>2858</v>
      </c>
      <c r="BX39" s="38">
        <f t="shared" si="59"/>
        <v>4752</v>
      </c>
      <c r="BY39" s="38">
        <f t="shared" si="59"/>
        <v>7591</v>
      </c>
      <c r="BZ39" s="38">
        <f t="shared" si="59"/>
        <v>2223</v>
      </c>
      <c r="CA39" s="38">
        <f t="shared" si="59"/>
        <v>1032</v>
      </c>
      <c r="CB39" s="38">
        <f t="shared" si="59"/>
        <v>3445</v>
      </c>
      <c r="CC39" s="38">
        <f t="shared" si="59"/>
        <v>2671</v>
      </c>
      <c r="CD39" s="38">
        <f t="shared" si="59"/>
        <v>4468</v>
      </c>
      <c r="CE39" s="38">
        <f t="shared" si="59"/>
        <v>1780</v>
      </c>
      <c r="CF39" s="38">
        <f t="shared" si="59"/>
        <v>4289</v>
      </c>
      <c r="CG39" s="38">
        <f t="shared" si="59"/>
        <v>14995</v>
      </c>
      <c r="CH39" s="38">
        <f t="shared" si="59"/>
        <v>3385</v>
      </c>
      <c r="CI39" s="38">
        <f t="shared" si="59"/>
        <v>1018</v>
      </c>
      <c r="CJ39" s="38">
        <f t="shared" si="59"/>
        <v>132</v>
      </c>
      <c r="CK39" s="38">
        <f t="shared" si="59"/>
        <v>5211</v>
      </c>
      <c r="CL39" s="38">
        <f t="shared" si="59"/>
        <v>3221</v>
      </c>
      <c r="CM39" s="38">
        <f t="shared" si="59"/>
        <v>1168</v>
      </c>
      <c r="CN39" s="38">
        <f t="shared" si="59"/>
        <v>15516</v>
      </c>
      <c r="CO39" s="38">
        <f t="shared" si="59"/>
        <v>374</v>
      </c>
      <c r="CP39" s="38">
        <f t="shared" si="59"/>
        <v>42</v>
      </c>
      <c r="CQ39" s="38">
        <f>SUM(CQ33:CQ38)</f>
        <v>104628</v>
      </c>
      <c r="CR39" s="8">
        <f>SUM(CR33:CR38)</f>
        <v>1</v>
      </c>
      <c r="CT39" s="52" t="s">
        <v>51</v>
      </c>
      <c r="CU39" s="38">
        <f>SUM(CU33:CU38)</f>
        <v>266</v>
      </c>
      <c r="CV39" s="38">
        <f t="shared" ref="CV39:DV39" si="60">SUM(CV33:CV38)</f>
        <v>1137</v>
      </c>
      <c r="CW39" s="38">
        <f t="shared" si="60"/>
        <v>2189</v>
      </c>
      <c r="CX39" s="38">
        <f t="shared" si="60"/>
        <v>178</v>
      </c>
      <c r="CY39" s="38">
        <f t="shared" si="60"/>
        <v>5136</v>
      </c>
      <c r="CZ39" s="38">
        <f t="shared" si="60"/>
        <v>3372</v>
      </c>
      <c r="DA39" s="38">
        <f t="shared" si="60"/>
        <v>1925</v>
      </c>
      <c r="DB39" s="38">
        <f t="shared" si="60"/>
        <v>1235</v>
      </c>
      <c r="DC39" s="38">
        <f t="shared" si="60"/>
        <v>2075</v>
      </c>
      <c r="DD39" s="38">
        <f t="shared" si="60"/>
        <v>2716</v>
      </c>
      <c r="DE39" s="38">
        <f t="shared" si="60"/>
        <v>5413</v>
      </c>
      <c r="DF39" s="38">
        <f t="shared" si="60"/>
        <v>1550</v>
      </c>
      <c r="DG39" s="38">
        <f t="shared" si="60"/>
        <v>835</v>
      </c>
      <c r="DH39" s="38">
        <f t="shared" si="60"/>
        <v>2006</v>
      </c>
      <c r="DI39" s="38">
        <f t="shared" si="60"/>
        <v>1723</v>
      </c>
      <c r="DJ39" s="38">
        <f t="shared" si="60"/>
        <v>2602</v>
      </c>
      <c r="DK39" s="38">
        <f t="shared" si="60"/>
        <v>1188</v>
      </c>
      <c r="DL39" s="38">
        <f t="shared" si="60"/>
        <v>2988</v>
      </c>
      <c r="DM39" s="38">
        <f t="shared" si="60"/>
        <v>9488</v>
      </c>
      <c r="DN39" s="38">
        <f t="shared" si="60"/>
        <v>2305</v>
      </c>
      <c r="DO39" s="38">
        <f t="shared" si="60"/>
        <v>565</v>
      </c>
      <c r="DP39" s="38">
        <f t="shared" si="60"/>
        <v>66</v>
      </c>
      <c r="DQ39" s="38">
        <f t="shared" si="60"/>
        <v>4446</v>
      </c>
      <c r="DR39" s="38">
        <f t="shared" si="60"/>
        <v>2533</v>
      </c>
      <c r="DS39" s="38">
        <f t="shared" si="60"/>
        <v>727</v>
      </c>
      <c r="DT39" s="38">
        <f t="shared" si="60"/>
        <v>15030</v>
      </c>
      <c r="DU39" s="38">
        <f t="shared" si="60"/>
        <v>179</v>
      </c>
      <c r="DV39" s="38">
        <f t="shared" si="60"/>
        <v>23</v>
      </c>
      <c r="DW39" s="38">
        <f>SUM(DW33:DW38)</f>
        <v>73896</v>
      </c>
      <c r="DX39" s="8">
        <f>SUM(DX33:DX38)</f>
        <v>0.99999999999999989</v>
      </c>
      <c r="DZ39" s="52" t="s">
        <v>51</v>
      </c>
      <c r="EA39" s="38">
        <f>SUM(EA33:EA38)</f>
        <v>182</v>
      </c>
      <c r="EB39" s="38">
        <f t="shared" ref="EB39:FB39" si="61">SUM(EB33:EB38)</f>
        <v>816</v>
      </c>
      <c r="EC39" s="38">
        <f t="shared" si="61"/>
        <v>1840</v>
      </c>
      <c r="ED39" s="38">
        <f t="shared" si="61"/>
        <v>108</v>
      </c>
      <c r="EE39" s="38">
        <f t="shared" si="61"/>
        <v>3802</v>
      </c>
      <c r="EF39" s="38">
        <f t="shared" si="61"/>
        <v>2176</v>
      </c>
      <c r="EG39" s="38">
        <f t="shared" si="61"/>
        <v>1527</v>
      </c>
      <c r="EH39" s="38">
        <f t="shared" si="61"/>
        <v>1121</v>
      </c>
      <c r="EI39" s="38">
        <f t="shared" si="61"/>
        <v>1746</v>
      </c>
      <c r="EJ39" s="38">
        <f t="shared" si="61"/>
        <v>1987</v>
      </c>
      <c r="EK39" s="38">
        <f t="shared" si="61"/>
        <v>4531</v>
      </c>
      <c r="EL39" s="38">
        <f t="shared" si="61"/>
        <v>1240</v>
      </c>
      <c r="EM39" s="38">
        <f t="shared" si="61"/>
        <v>763</v>
      </c>
      <c r="EN39" s="38">
        <f t="shared" si="61"/>
        <v>1734</v>
      </c>
      <c r="EO39" s="38">
        <f t="shared" si="61"/>
        <v>1629</v>
      </c>
      <c r="EP39" s="38">
        <f t="shared" si="61"/>
        <v>2165</v>
      </c>
      <c r="EQ39" s="38">
        <f t="shared" si="61"/>
        <v>1067</v>
      </c>
      <c r="ER39" s="38">
        <f t="shared" si="61"/>
        <v>2443</v>
      </c>
      <c r="ES39" s="38">
        <f t="shared" si="61"/>
        <v>7693</v>
      </c>
      <c r="ET39" s="38">
        <f t="shared" si="61"/>
        <v>1414</v>
      </c>
      <c r="EU39" s="38">
        <f t="shared" si="61"/>
        <v>504</v>
      </c>
      <c r="EV39" s="38">
        <f t="shared" si="61"/>
        <v>41</v>
      </c>
      <c r="EW39" s="38">
        <f t="shared" si="61"/>
        <v>3487</v>
      </c>
      <c r="EX39" s="38">
        <f t="shared" si="61"/>
        <v>2047</v>
      </c>
      <c r="EY39" s="38">
        <f t="shared" si="61"/>
        <v>666</v>
      </c>
      <c r="EZ39" s="38">
        <f t="shared" si="61"/>
        <v>13153</v>
      </c>
      <c r="FA39" s="38">
        <f t="shared" si="61"/>
        <v>146</v>
      </c>
      <c r="FB39" s="38">
        <f t="shared" si="61"/>
        <v>22</v>
      </c>
      <c r="FC39" s="38">
        <f>SUM(FC33:FC38)</f>
        <v>60050</v>
      </c>
      <c r="FD39" s="8">
        <f>SUM(FD33:FD38)</f>
        <v>1</v>
      </c>
      <c r="FF39" s="52" t="s">
        <v>51</v>
      </c>
      <c r="FG39" s="38">
        <f>SUM(FG33:FG38)</f>
        <v>161</v>
      </c>
      <c r="FH39" s="38">
        <f t="shared" ref="FH39:GH39" si="62">SUM(FH33:FH38)</f>
        <v>686</v>
      </c>
      <c r="FI39" s="38">
        <f t="shared" si="62"/>
        <v>1931</v>
      </c>
      <c r="FJ39" s="38">
        <f t="shared" si="62"/>
        <v>123</v>
      </c>
      <c r="FK39" s="38">
        <f t="shared" si="62"/>
        <v>3513</v>
      </c>
      <c r="FL39" s="38">
        <f t="shared" si="62"/>
        <v>2072</v>
      </c>
      <c r="FM39" s="38">
        <f t="shared" si="62"/>
        <v>1309</v>
      </c>
      <c r="FN39" s="38">
        <f t="shared" si="62"/>
        <v>909</v>
      </c>
      <c r="FO39" s="38">
        <f t="shared" si="62"/>
        <v>1535</v>
      </c>
      <c r="FP39" s="38">
        <f t="shared" si="62"/>
        <v>1581</v>
      </c>
      <c r="FQ39" s="38">
        <f t="shared" si="62"/>
        <v>4862</v>
      </c>
      <c r="FR39" s="38">
        <f t="shared" si="62"/>
        <v>1137</v>
      </c>
      <c r="FS39" s="38">
        <f t="shared" si="62"/>
        <v>679</v>
      </c>
      <c r="FT39" s="38">
        <f t="shared" si="62"/>
        <v>1271</v>
      </c>
      <c r="FU39" s="38">
        <f t="shared" si="62"/>
        <v>1164</v>
      </c>
      <c r="FV39" s="38">
        <f t="shared" si="62"/>
        <v>1679</v>
      </c>
      <c r="FW39" s="38">
        <f t="shared" si="62"/>
        <v>790</v>
      </c>
      <c r="FX39" s="38">
        <f t="shared" si="62"/>
        <v>2089</v>
      </c>
      <c r="FY39" s="38">
        <f t="shared" si="62"/>
        <v>6632</v>
      </c>
      <c r="FZ39" s="38">
        <f t="shared" si="62"/>
        <v>1365</v>
      </c>
      <c r="GA39" s="38">
        <f t="shared" si="62"/>
        <v>516</v>
      </c>
      <c r="GB39" s="38">
        <f t="shared" si="62"/>
        <v>45</v>
      </c>
      <c r="GC39" s="38">
        <f t="shared" si="62"/>
        <v>2681</v>
      </c>
      <c r="GD39" s="38">
        <f t="shared" si="62"/>
        <v>1763</v>
      </c>
      <c r="GE39" s="38">
        <f t="shared" si="62"/>
        <v>615</v>
      </c>
      <c r="GF39" s="38">
        <f t="shared" si="62"/>
        <v>12624</v>
      </c>
      <c r="GG39" s="38">
        <f t="shared" si="62"/>
        <v>111</v>
      </c>
      <c r="GH39" s="38">
        <f t="shared" si="62"/>
        <v>3</v>
      </c>
      <c r="GI39" s="38">
        <f>SUM(GI33:GI38)</f>
        <v>53846</v>
      </c>
      <c r="GJ39" s="8">
        <f>SUM(GJ33:GJ38)</f>
        <v>1</v>
      </c>
    </row>
    <row r="40" spans="2:192" ht="15.75" thickTop="1" x14ac:dyDescent="0.25"/>
  </sheetData>
  <sortState ref="CT11:CT16">
    <sortCondition ref="CT10"/>
  </sortState>
  <mergeCells count="25">
    <mergeCell ref="FF2:GJ2"/>
    <mergeCell ref="FF9:GJ9"/>
    <mergeCell ref="FF19:GJ19"/>
    <mergeCell ref="FF31:GJ31"/>
    <mergeCell ref="DZ2:FD2"/>
    <mergeCell ref="DZ9:FD9"/>
    <mergeCell ref="DZ19:FD19"/>
    <mergeCell ref="DZ31:FD31"/>
    <mergeCell ref="CT31:DX31"/>
    <mergeCell ref="CT2:DX2"/>
    <mergeCell ref="CT9:DX9"/>
    <mergeCell ref="CT19:DX19"/>
    <mergeCell ref="B31:AF31"/>
    <mergeCell ref="AH31:BL31"/>
    <mergeCell ref="BN31:CR31"/>
    <mergeCell ref="B18:AF18"/>
    <mergeCell ref="B2:AF2"/>
    <mergeCell ref="B9:AF9"/>
    <mergeCell ref="B19:AF19"/>
    <mergeCell ref="BN2:CR2"/>
    <mergeCell ref="BN9:CR9"/>
    <mergeCell ref="AH2:BL2"/>
    <mergeCell ref="AH9:BL9"/>
    <mergeCell ref="AH19:BL19"/>
    <mergeCell ref="BN19:CR19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CR40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7109375" style="13" customWidth="1"/>
    <col min="2" max="2" width="15" style="13" bestFit="1" customWidth="1"/>
    <col min="3" max="3" width="4.42578125" style="13" bestFit="1" customWidth="1"/>
    <col min="4" max="4" width="4.28515625" style="13" bestFit="1" customWidth="1"/>
    <col min="5" max="5" width="5.28515625" style="13" bestFit="1" customWidth="1"/>
    <col min="6" max="6" width="4.5703125" style="13" bestFit="1" customWidth="1"/>
    <col min="7" max="7" width="4.7109375" style="13" bestFit="1" customWidth="1"/>
    <col min="8" max="8" width="4.5703125" style="13" bestFit="1" customWidth="1"/>
    <col min="9" max="9" width="4" style="13" bestFit="1" customWidth="1"/>
    <col min="10" max="10" width="5.140625" style="13" bestFit="1" customWidth="1"/>
    <col min="11" max="12" width="5" style="13" bestFit="1" customWidth="1"/>
    <col min="13" max="13" width="5.140625" style="13" bestFit="1" customWidth="1"/>
    <col min="14" max="14" width="5" style="13" bestFit="1" customWidth="1"/>
    <col min="15" max="15" width="6.5703125" style="20" bestFit="1" customWidth="1"/>
    <col min="16" max="16" width="8.140625" style="20" bestFit="1" customWidth="1"/>
    <col min="17" max="17" width="1.7109375" style="13" customWidth="1"/>
    <col min="18" max="18" width="15" style="13" bestFit="1" customWidth="1"/>
    <col min="19" max="20" width="5" style="13" bestFit="1" customWidth="1"/>
    <col min="21" max="21" width="5.28515625" style="13" bestFit="1" customWidth="1"/>
    <col min="22" max="25" width="5" style="13" bestFit="1" customWidth="1"/>
    <col min="26" max="26" width="5.140625" style="13" bestFit="1" customWidth="1"/>
    <col min="27" max="28" width="5" style="13" bestFit="1" customWidth="1"/>
    <col min="29" max="29" width="5.140625" style="13" bestFit="1" customWidth="1"/>
    <col min="30" max="30" width="5" style="13" bestFit="1" customWidth="1"/>
    <col min="31" max="31" width="6.5703125" style="20" bestFit="1" customWidth="1"/>
    <col min="32" max="32" width="8.140625" style="20" bestFit="1" customWidth="1"/>
    <col min="33" max="33" width="1.5703125" style="13" customWidth="1"/>
    <col min="34" max="34" width="15" style="13" bestFit="1" customWidth="1"/>
    <col min="35" max="36" width="5" style="13" bestFit="1" customWidth="1"/>
    <col min="37" max="37" width="5.28515625" style="13" bestFit="1" customWidth="1"/>
    <col min="38" max="41" width="5" style="13" bestFit="1" customWidth="1"/>
    <col min="42" max="42" width="5.140625" style="13" bestFit="1" customWidth="1"/>
    <col min="43" max="44" width="5" style="13" bestFit="1" customWidth="1"/>
    <col min="45" max="45" width="5.140625" style="13" bestFit="1" customWidth="1"/>
    <col min="46" max="46" width="5" style="13" bestFit="1" customWidth="1"/>
    <col min="47" max="47" width="6.5703125" style="20" bestFit="1" customWidth="1"/>
    <col min="48" max="48" width="8.140625" style="20" bestFit="1" customWidth="1"/>
    <col min="49" max="49" width="2.140625" style="13" customWidth="1"/>
    <col min="50" max="50" width="15" style="13" bestFit="1" customWidth="1"/>
    <col min="51" max="52" width="5" style="13" bestFit="1" customWidth="1"/>
    <col min="53" max="53" width="5.28515625" style="13" bestFit="1" customWidth="1"/>
    <col min="54" max="57" width="5" style="13" bestFit="1" customWidth="1"/>
    <col min="58" max="58" width="5.140625" style="13" bestFit="1" customWidth="1"/>
    <col min="59" max="60" width="5" style="13" bestFit="1" customWidth="1"/>
    <col min="61" max="61" width="5.140625" style="13" bestFit="1" customWidth="1"/>
    <col min="62" max="62" width="5" style="13" bestFit="1" customWidth="1"/>
    <col min="63" max="63" width="6.5703125" style="13" bestFit="1" customWidth="1"/>
    <col min="64" max="64" width="8.140625" style="13" bestFit="1" customWidth="1"/>
    <col min="65" max="65" width="2.140625" style="13" customWidth="1"/>
    <col min="66" max="66" width="15" style="13" bestFit="1" customWidth="1"/>
    <col min="67" max="68" width="5" style="13" bestFit="1" customWidth="1"/>
    <col min="69" max="69" width="5.28515625" style="13" bestFit="1" customWidth="1"/>
    <col min="70" max="73" width="5" style="13" bestFit="1" customWidth="1"/>
    <col min="74" max="74" width="5.140625" style="13" bestFit="1" customWidth="1"/>
    <col min="75" max="76" width="5" style="13" bestFit="1" customWidth="1"/>
    <col min="77" max="77" width="5.140625" style="13" bestFit="1" customWidth="1"/>
    <col min="78" max="78" width="5" style="13" bestFit="1" customWidth="1"/>
    <col min="79" max="79" width="6.5703125" style="13" bestFit="1" customWidth="1"/>
    <col min="80" max="80" width="8.140625" style="13" bestFit="1" customWidth="1"/>
    <col min="81" max="81" width="1.5703125" style="13" customWidth="1"/>
    <col min="82" max="82" width="15" style="13" bestFit="1" customWidth="1"/>
    <col min="83" max="94" width="7" style="13" customWidth="1"/>
    <col min="95" max="16384" width="9.140625" style="13"/>
  </cols>
  <sheetData>
    <row r="1" spans="2:96" ht="15.75" thickBot="1" x14ac:dyDescent="0.3"/>
    <row r="2" spans="2:96" ht="15.75" thickTop="1" x14ac:dyDescent="0.25">
      <c r="B2" s="125" t="s">
        <v>95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7"/>
      <c r="R2" s="125" t="s">
        <v>100</v>
      </c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7"/>
      <c r="AH2" s="125" t="s">
        <v>196</v>
      </c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7"/>
      <c r="AX2" s="125" t="s">
        <v>232</v>
      </c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7"/>
      <c r="BN2" s="125" t="s">
        <v>257</v>
      </c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7"/>
      <c r="CD2" s="125" t="s">
        <v>277</v>
      </c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7"/>
    </row>
    <row r="3" spans="2:96" x14ac:dyDescent="0.25">
      <c r="B3" s="35" t="s">
        <v>48</v>
      </c>
      <c r="C3" s="39" t="s">
        <v>0</v>
      </c>
      <c r="D3" s="39" t="s">
        <v>3</v>
      </c>
      <c r="E3" s="39" t="s">
        <v>4</v>
      </c>
      <c r="F3" s="39" t="s">
        <v>5</v>
      </c>
      <c r="G3" s="39" t="s">
        <v>6</v>
      </c>
      <c r="H3" s="39" t="s">
        <v>7</v>
      </c>
      <c r="I3" s="39" t="s">
        <v>8</v>
      </c>
      <c r="J3" s="39" t="s">
        <v>9</v>
      </c>
      <c r="K3" s="39" t="s">
        <v>10</v>
      </c>
      <c r="L3" s="39" t="s">
        <v>11</v>
      </c>
      <c r="M3" s="39" t="s">
        <v>12</v>
      </c>
      <c r="N3" s="39" t="s">
        <v>13</v>
      </c>
      <c r="O3" s="39" t="s">
        <v>14</v>
      </c>
      <c r="P3" s="4" t="s">
        <v>15</v>
      </c>
      <c r="R3" s="35" t="s">
        <v>48</v>
      </c>
      <c r="S3" s="39" t="s">
        <v>0</v>
      </c>
      <c r="T3" s="39" t="s">
        <v>3</v>
      </c>
      <c r="U3" s="39" t="s">
        <v>4</v>
      </c>
      <c r="V3" s="39" t="s">
        <v>5</v>
      </c>
      <c r="W3" s="39" t="s">
        <v>6</v>
      </c>
      <c r="X3" s="39" t="s">
        <v>7</v>
      </c>
      <c r="Y3" s="39" t="s">
        <v>8</v>
      </c>
      <c r="Z3" s="39" t="s">
        <v>9</v>
      </c>
      <c r="AA3" s="39" t="s">
        <v>10</v>
      </c>
      <c r="AB3" s="39" t="s">
        <v>11</v>
      </c>
      <c r="AC3" s="39" t="s">
        <v>12</v>
      </c>
      <c r="AD3" s="39" t="s">
        <v>13</v>
      </c>
      <c r="AE3" s="39" t="s">
        <v>14</v>
      </c>
      <c r="AF3" s="4" t="s">
        <v>15</v>
      </c>
      <c r="AH3" s="35" t="s">
        <v>48</v>
      </c>
      <c r="AI3" s="39" t="s">
        <v>0</v>
      </c>
      <c r="AJ3" s="39" t="s">
        <v>3</v>
      </c>
      <c r="AK3" s="39" t="s">
        <v>4</v>
      </c>
      <c r="AL3" s="39" t="s">
        <v>5</v>
      </c>
      <c r="AM3" s="39" t="s">
        <v>6</v>
      </c>
      <c r="AN3" s="39" t="s">
        <v>7</v>
      </c>
      <c r="AO3" s="39" t="s">
        <v>8</v>
      </c>
      <c r="AP3" s="39" t="s">
        <v>9</v>
      </c>
      <c r="AQ3" s="39" t="s">
        <v>10</v>
      </c>
      <c r="AR3" s="39" t="s">
        <v>11</v>
      </c>
      <c r="AS3" s="39" t="s">
        <v>12</v>
      </c>
      <c r="AT3" s="39" t="s">
        <v>13</v>
      </c>
      <c r="AU3" s="39" t="s">
        <v>14</v>
      </c>
      <c r="AV3" s="4" t="s">
        <v>15</v>
      </c>
      <c r="AX3" s="35" t="s">
        <v>48</v>
      </c>
      <c r="AY3" s="39" t="s">
        <v>0</v>
      </c>
      <c r="AZ3" s="39" t="s">
        <v>3</v>
      </c>
      <c r="BA3" s="39" t="s">
        <v>4</v>
      </c>
      <c r="BB3" s="39" t="s">
        <v>5</v>
      </c>
      <c r="BC3" s="39" t="s">
        <v>6</v>
      </c>
      <c r="BD3" s="39" t="s">
        <v>7</v>
      </c>
      <c r="BE3" s="39" t="s">
        <v>8</v>
      </c>
      <c r="BF3" s="39" t="s">
        <v>9</v>
      </c>
      <c r="BG3" s="39" t="s">
        <v>10</v>
      </c>
      <c r="BH3" s="39" t="s">
        <v>11</v>
      </c>
      <c r="BI3" s="39" t="s">
        <v>12</v>
      </c>
      <c r="BJ3" s="39" t="s">
        <v>13</v>
      </c>
      <c r="BK3" s="39" t="s">
        <v>14</v>
      </c>
      <c r="BL3" s="4" t="s">
        <v>15</v>
      </c>
      <c r="BN3" s="35" t="s">
        <v>48</v>
      </c>
      <c r="BO3" s="39" t="s">
        <v>0</v>
      </c>
      <c r="BP3" s="39" t="s">
        <v>3</v>
      </c>
      <c r="BQ3" s="39" t="s">
        <v>4</v>
      </c>
      <c r="BR3" s="39" t="s">
        <v>5</v>
      </c>
      <c r="BS3" s="39" t="s">
        <v>6</v>
      </c>
      <c r="BT3" s="39" t="s">
        <v>7</v>
      </c>
      <c r="BU3" s="39" t="s">
        <v>8</v>
      </c>
      <c r="BV3" s="39" t="s">
        <v>9</v>
      </c>
      <c r="BW3" s="39" t="s">
        <v>10</v>
      </c>
      <c r="BX3" s="39" t="s">
        <v>11</v>
      </c>
      <c r="BY3" s="39" t="s">
        <v>12</v>
      </c>
      <c r="BZ3" s="39" t="s">
        <v>13</v>
      </c>
      <c r="CA3" s="39" t="s">
        <v>14</v>
      </c>
      <c r="CB3" s="4" t="s">
        <v>15</v>
      </c>
      <c r="CD3" s="35" t="s">
        <v>48</v>
      </c>
      <c r="CE3" s="39" t="s">
        <v>0</v>
      </c>
      <c r="CF3" s="39" t="s">
        <v>3</v>
      </c>
      <c r="CG3" s="39" t="s">
        <v>4</v>
      </c>
      <c r="CH3" s="39" t="s">
        <v>5</v>
      </c>
      <c r="CI3" s="39" t="s">
        <v>6</v>
      </c>
      <c r="CJ3" s="39" t="s">
        <v>7</v>
      </c>
      <c r="CK3" s="39" t="s">
        <v>8</v>
      </c>
      <c r="CL3" s="39" t="s">
        <v>9</v>
      </c>
      <c r="CM3" s="39" t="s">
        <v>10</v>
      </c>
      <c r="CN3" s="39" t="s">
        <v>11</v>
      </c>
      <c r="CO3" s="39" t="s">
        <v>12</v>
      </c>
      <c r="CP3" s="39" t="s">
        <v>13</v>
      </c>
      <c r="CQ3" s="39" t="s">
        <v>14</v>
      </c>
      <c r="CR3" s="4" t="s">
        <v>15</v>
      </c>
    </row>
    <row r="4" spans="2:96" x14ac:dyDescent="0.25">
      <c r="B4" s="51" t="s">
        <v>49</v>
      </c>
      <c r="C4" s="10"/>
      <c r="D4" s="10"/>
      <c r="E4" s="10"/>
      <c r="F4" s="10"/>
      <c r="G4" s="10">
        <v>1</v>
      </c>
      <c r="H4" s="10"/>
      <c r="I4" s="10">
        <v>1</v>
      </c>
      <c r="J4" s="10">
        <v>1</v>
      </c>
      <c r="K4" s="10">
        <v>2272</v>
      </c>
      <c r="L4" s="10">
        <v>2620</v>
      </c>
      <c r="M4" s="10">
        <v>2702</v>
      </c>
      <c r="N4" s="10">
        <v>2230</v>
      </c>
      <c r="O4" s="40">
        <f>SUM(C4:N4)</f>
        <v>9827</v>
      </c>
      <c r="P4" s="7">
        <f>O4/$O$7</f>
        <v>0.51118393674573448</v>
      </c>
      <c r="R4" s="51" t="s">
        <v>49</v>
      </c>
      <c r="S4" s="10">
        <v>2356</v>
      </c>
      <c r="T4" s="10">
        <v>2662</v>
      </c>
      <c r="U4" s="10">
        <v>3494</v>
      </c>
      <c r="V4" s="10">
        <v>2770</v>
      </c>
      <c r="W4" s="10">
        <v>3069</v>
      </c>
      <c r="X4" s="10">
        <v>3790</v>
      </c>
      <c r="Y4" s="10">
        <v>4074</v>
      </c>
      <c r="Z4" s="10">
        <v>4624</v>
      </c>
      <c r="AA4" s="10">
        <v>3817</v>
      </c>
      <c r="AB4" s="10">
        <v>4497</v>
      </c>
      <c r="AC4" s="10">
        <v>3885</v>
      </c>
      <c r="AD4" s="10">
        <v>3232</v>
      </c>
      <c r="AE4" s="40">
        <f>SUM(S4:AD4)</f>
        <v>42270</v>
      </c>
      <c r="AF4" s="7">
        <f>AE4/$AE$7</f>
        <v>0.51114926961400797</v>
      </c>
      <c r="AH4" s="51" t="s">
        <v>49</v>
      </c>
      <c r="AI4" s="10">
        <v>3398</v>
      </c>
      <c r="AJ4" s="10">
        <v>3751</v>
      </c>
      <c r="AK4" s="10">
        <v>4408</v>
      </c>
      <c r="AL4" s="10">
        <v>4084</v>
      </c>
      <c r="AM4" s="10">
        <v>4203</v>
      </c>
      <c r="AN4" s="10">
        <v>3740</v>
      </c>
      <c r="AO4" s="10">
        <v>3405</v>
      </c>
      <c r="AP4" s="10">
        <v>3908</v>
      </c>
      <c r="AQ4" s="10">
        <v>3281</v>
      </c>
      <c r="AR4" s="10">
        <v>3270</v>
      </c>
      <c r="AS4" s="10">
        <v>3265</v>
      </c>
      <c r="AT4" s="10">
        <v>2962</v>
      </c>
      <c r="AU4" s="40">
        <f>SUM(AI4:AT4)</f>
        <v>43675</v>
      </c>
      <c r="AV4" s="7">
        <f>AU4/$AU$7</f>
        <v>0.53194728636850819</v>
      </c>
      <c r="AX4" s="51" t="s">
        <v>49</v>
      </c>
      <c r="AY4" s="10">
        <v>2663</v>
      </c>
      <c r="AZ4" s="10">
        <v>2266</v>
      </c>
      <c r="BA4" s="10">
        <v>2684</v>
      </c>
      <c r="BB4" s="10">
        <v>2868</v>
      </c>
      <c r="BC4" s="10">
        <v>3002</v>
      </c>
      <c r="BD4" s="10">
        <v>3556</v>
      </c>
      <c r="BE4" s="10">
        <v>3466</v>
      </c>
      <c r="BF4" s="10">
        <v>2592</v>
      </c>
      <c r="BG4" s="10">
        <v>2268</v>
      </c>
      <c r="BH4" s="10">
        <v>2112</v>
      </c>
      <c r="BI4" s="10">
        <v>2040</v>
      </c>
      <c r="BJ4" s="10">
        <v>1839</v>
      </c>
      <c r="BK4" s="40">
        <f>SUM(AY4:BJ4)</f>
        <v>31356</v>
      </c>
      <c r="BL4" s="7">
        <f>BK4/$BK$7</f>
        <v>0.52794100314851922</v>
      </c>
      <c r="BN4" s="51" t="s">
        <v>49</v>
      </c>
      <c r="BO4" s="10">
        <v>2155</v>
      </c>
      <c r="BP4" s="10">
        <v>2414</v>
      </c>
      <c r="BQ4" s="10">
        <v>2729</v>
      </c>
      <c r="BR4" s="10">
        <v>2392</v>
      </c>
      <c r="BS4" s="10">
        <v>2169</v>
      </c>
      <c r="BT4" s="10">
        <v>2388</v>
      </c>
      <c r="BU4" s="10">
        <v>2017</v>
      </c>
      <c r="BV4" s="10">
        <v>1635</v>
      </c>
      <c r="BW4" s="10">
        <v>1765</v>
      </c>
      <c r="BX4" s="10">
        <v>1258</v>
      </c>
      <c r="BY4" s="10">
        <v>2334</v>
      </c>
      <c r="BZ4" s="10">
        <v>2224</v>
      </c>
      <c r="CA4" s="40">
        <f>SUM(BO4:BZ4)</f>
        <v>25480</v>
      </c>
      <c r="CB4" s="7">
        <f>CA4/$CA$7</f>
        <v>0.5251226247887556</v>
      </c>
      <c r="CD4" s="51" t="s">
        <v>49</v>
      </c>
      <c r="CE4" s="10">
        <v>2059</v>
      </c>
      <c r="CF4" s="10">
        <v>2129</v>
      </c>
      <c r="CG4" s="10">
        <v>2088</v>
      </c>
      <c r="CH4" s="10">
        <v>2042</v>
      </c>
      <c r="CI4" s="10">
        <v>2119</v>
      </c>
      <c r="CJ4" s="10">
        <v>1899</v>
      </c>
      <c r="CK4" s="10">
        <v>1563</v>
      </c>
      <c r="CL4" s="10">
        <v>1475</v>
      </c>
      <c r="CM4" s="10">
        <v>1626</v>
      </c>
      <c r="CN4" s="10">
        <v>2163</v>
      </c>
      <c r="CO4" s="10">
        <v>1937</v>
      </c>
      <c r="CP4" s="10">
        <v>1696</v>
      </c>
      <c r="CQ4" s="40">
        <f>SUM(CE4:CP4)</f>
        <v>22796</v>
      </c>
      <c r="CR4" s="7">
        <f>CQ4/$CQ$7</f>
        <v>0.51685749914975632</v>
      </c>
    </row>
    <row r="5" spans="2:96" x14ac:dyDescent="0.25">
      <c r="B5" s="51" t="s">
        <v>50</v>
      </c>
      <c r="C5" s="10"/>
      <c r="D5" s="10">
        <v>1</v>
      </c>
      <c r="E5" s="10">
        <v>1</v>
      </c>
      <c r="F5" s="10"/>
      <c r="G5" s="10"/>
      <c r="H5" s="10"/>
      <c r="I5" s="10"/>
      <c r="J5" s="10">
        <v>1</v>
      </c>
      <c r="K5" s="10">
        <v>1712</v>
      </c>
      <c r="L5" s="10">
        <v>2076</v>
      </c>
      <c r="M5" s="10">
        <v>2052</v>
      </c>
      <c r="N5" s="10">
        <v>1775</v>
      </c>
      <c r="O5" s="40">
        <f>SUM(C5:N5)</f>
        <v>7618</v>
      </c>
      <c r="P5" s="7">
        <f>O5/$O$7</f>
        <v>0.39627548897211817</v>
      </c>
      <c r="R5" s="51" t="s">
        <v>50</v>
      </c>
      <c r="S5" s="10">
        <v>1774</v>
      </c>
      <c r="T5" s="10">
        <v>2096</v>
      </c>
      <c r="U5" s="10">
        <v>2452</v>
      </c>
      <c r="V5" s="10">
        <v>2075</v>
      </c>
      <c r="W5" s="10">
        <v>2454</v>
      </c>
      <c r="X5" s="10">
        <v>3005</v>
      </c>
      <c r="Y5" s="10">
        <v>3343</v>
      </c>
      <c r="Z5" s="10">
        <v>3485</v>
      </c>
      <c r="AA5" s="10">
        <v>3229</v>
      </c>
      <c r="AB5" s="10">
        <v>3694</v>
      </c>
      <c r="AC5" s="10">
        <v>3163</v>
      </c>
      <c r="AD5" s="10">
        <v>2594</v>
      </c>
      <c r="AE5" s="40">
        <f>SUM(S5:AD5)</f>
        <v>33364</v>
      </c>
      <c r="AF5" s="7">
        <f>AE5/$AE$7</f>
        <v>0.40345361323401374</v>
      </c>
      <c r="AH5" s="51" t="s">
        <v>50</v>
      </c>
      <c r="AI5" s="10">
        <v>2667</v>
      </c>
      <c r="AJ5" s="10">
        <v>3005</v>
      </c>
      <c r="AK5" s="10">
        <v>3271</v>
      </c>
      <c r="AL5" s="10">
        <v>3061</v>
      </c>
      <c r="AM5" s="10">
        <v>3087</v>
      </c>
      <c r="AN5" s="10">
        <v>2548</v>
      </c>
      <c r="AO5" s="10">
        <v>2408</v>
      </c>
      <c r="AP5" s="10">
        <v>2669</v>
      </c>
      <c r="AQ5" s="10">
        <v>2244</v>
      </c>
      <c r="AR5" s="10">
        <v>2323</v>
      </c>
      <c r="AS5" s="10">
        <v>2396</v>
      </c>
      <c r="AT5" s="10">
        <v>2143</v>
      </c>
      <c r="AU5" s="40">
        <f>SUM(AI5:AT5)</f>
        <v>31822</v>
      </c>
      <c r="AV5" s="7">
        <f>AU5/$AU$7</f>
        <v>0.38758160381954593</v>
      </c>
      <c r="AX5" s="51" t="s">
        <v>50</v>
      </c>
      <c r="AY5" s="10">
        <v>1911</v>
      </c>
      <c r="AZ5" s="10">
        <v>1498</v>
      </c>
      <c r="BA5" s="10">
        <v>1803</v>
      </c>
      <c r="BB5" s="10">
        <v>1898</v>
      </c>
      <c r="BC5" s="10">
        <v>2116</v>
      </c>
      <c r="BD5" s="10">
        <v>2614</v>
      </c>
      <c r="BE5" s="10">
        <v>2613</v>
      </c>
      <c r="BF5" s="10">
        <v>1804</v>
      </c>
      <c r="BG5" s="10">
        <v>1470</v>
      </c>
      <c r="BH5" s="10">
        <v>1392</v>
      </c>
      <c r="BI5" s="10">
        <v>1355</v>
      </c>
      <c r="BJ5" s="10">
        <v>1284</v>
      </c>
      <c r="BK5" s="40">
        <f>SUM(AY5:BJ5)</f>
        <v>21758</v>
      </c>
      <c r="BL5" s="7">
        <f t="shared" ref="BL5:BL6" si="0">BK5/$BK$7</f>
        <v>0.36633946761402858</v>
      </c>
      <c r="BN5" s="51" t="s">
        <v>50</v>
      </c>
      <c r="BO5" s="10">
        <v>1453</v>
      </c>
      <c r="BP5" s="10">
        <v>1634</v>
      </c>
      <c r="BQ5" s="10">
        <v>1739</v>
      </c>
      <c r="BR5" s="10">
        <v>1631</v>
      </c>
      <c r="BS5" s="10">
        <v>1496</v>
      </c>
      <c r="BT5" s="10">
        <v>1526</v>
      </c>
      <c r="BU5" s="10">
        <v>1257</v>
      </c>
      <c r="BV5" s="10">
        <v>1041</v>
      </c>
      <c r="BW5" s="10">
        <v>1077</v>
      </c>
      <c r="BX5" s="10">
        <v>821</v>
      </c>
      <c r="BY5" s="10">
        <v>1737</v>
      </c>
      <c r="BZ5" s="10">
        <v>1656</v>
      </c>
      <c r="CA5" s="40">
        <f>SUM(BO5:BZ5)</f>
        <v>17068</v>
      </c>
      <c r="CB5" s="7">
        <f t="shared" ref="CB5:CB6" si="1">CA5/$CA$7</f>
        <v>0.35175796545896709</v>
      </c>
      <c r="CD5" s="51" t="s">
        <v>50</v>
      </c>
      <c r="CE5" s="10">
        <v>1335</v>
      </c>
      <c r="CF5" s="10">
        <v>1331</v>
      </c>
      <c r="CG5" s="10">
        <v>1370</v>
      </c>
      <c r="CH5" s="10">
        <v>1295</v>
      </c>
      <c r="CI5" s="10">
        <v>1445</v>
      </c>
      <c r="CJ5" s="10">
        <v>1196</v>
      </c>
      <c r="CK5" s="10">
        <v>1022</v>
      </c>
      <c r="CL5" s="10">
        <v>915</v>
      </c>
      <c r="CM5" s="10">
        <v>1028</v>
      </c>
      <c r="CN5" s="10">
        <v>1427</v>
      </c>
      <c r="CO5" s="10">
        <v>1205</v>
      </c>
      <c r="CP5" s="10">
        <v>1116</v>
      </c>
      <c r="CQ5" s="40">
        <f>SUM(CE5:CP5)</f>
        <v>14685</v>
      </c>
      <c r="CR5" s="7">
        <f t="shared" ref="CR5:CR6" si="2">CQ5/$CQ$7</f>
        <v>0.33295544722820541</v>
      </c>
    </row>
    <row r="6" spans="2:96" x14ac:dyDescent="0.25">
      <c r="B6" s="51" t="s">
        <v>74</v>
      </c>
      <c r="C6" s="10"/>
      <c r="D6" s="10"/>
      <c r="E6" s="10"/>
      <c r="F6" s="10"/>
      <c r="G6" s="10"/>
      <c r="H6" s="10"/>
      <c r="I6" s="10">
        <v>1</v>
      </c>
      <c r="J6" s="10"/>
      <c r="K6" s="10">
        <v>335</v>
      </c>
      <c r="L6" s="10">
        <v>571</v>
      </c>
      <c r="M6" s="10">
        <v>442</v>
      </c>
      <c r="N6" s="10">
        <v>430</v>
      </c>
      <c r="O6" s="40">
        <f>SUM(C6:N6)</f>
        <v>1779</v>
      </c>
      <c r="P6" s="7">
        <f>O6/$O$7</f>
        <v>9.254057428214732E-2</v>
      </c>
      <c r="R6" s="51" t="s">
        <v>74</v>
      </c>
      <c r="S6" s="10">
        <v>430</v>
      </c>
      <c r="T6" s="10">
        <v>500</v>
      </c>
      <c r="U6" s="10">
        <v>585</v>
      </c>
      <c r="V6" s="10">
        <v>368</v>
      </c>
      <c r="W6" s="10">
        <v>578</v>
      </c>
      <c r="X6" s="10">
        <v>797</v>
      </c>
      <c r="Y6" s="10">
        <v>668</v>
      </c>
      <c r="Z6" s="10">
        <v>750</v>
      </c>
      <c r="AA6" s="10">
        <v>693</v>
      </c>
      <c r="AB6" s="10">
        <v>727</v>
      </c>
      <c r="AC6" s="10">
        <v>552</v>
      </c>
      <c r="AD6" s="10">
        <v>414</v>
      </c>
      <c r="AE6" s="40">
        <f>SUM(S6:AD6)</f>
        <v>7062</v>
      </c>
      <c r="AF6" s="7">
        <f>AE6/$AE$7</f>
        <v>8.5397117151978327E-2</v>
      </c>
      <c r="AH6" s="51" t="s">
        <v>74</v>
      </c>
      <c r="AI6" s="10">
        <v>439</v>
      </c>
      <c r="AJ6" s="10">
        <v>619</v>
      </c>
      <c r="AK6" s="10">
        <v>676</v>
      </c>
      <c r="AL6" s="10">
        <v>707</v>
      </c>
      <c r="AM6" s="10">
        <v>698</v>
      </c>
      <c r="AN6" s="10">
        <v>535</v>
      </c>
      <c r="AO6" s="10">
        <v>425</v>
      </c>
      <c r="AP6" s="10">
        <v>576</v>
      </c>
      <c r="AQ6" s="10">
        <v>460</v>
      </c>
      <c r="AR6" s="10">
        <v>474</v>
      </c>
      <c r="AS6" s="10">
        <v>537</v>
      </c>
      <c r="AT6" s="10">
        <v>461</v>
      </c>
      <c r="AU6" s="40">
        <f>SUM(AI6:AT6)</f>
        <v>6607</v>
      </c>
      <c r="AV6" s="7">
        <f>AU6/$AU$7</f>
        <v>8.0471109811945829E-2</v>
      </c>
      <c r="AX6" s="51" t="s">
        <v>74</v>
      </c>
      <c r="AY6" s="10">
        <v>465</v>
      </c>
      <c r="AZ6" s="10">
        <v>452</v>
      </c>
      <c r="BA6" s="10">
        <v>506</v>
      </c>
      <c r="BB6" s="10">
        <v>549</v>
      </c>
      <c r="BC6" s="10">
        <v>629</v>
      </c>
      <c r="BD6" s="10">
        <v>889</v>
      </c>
      <c r="BE6" s="10">
        <v>747</v>
      </c>
      <c r="BF6" s="10">
        <v>503</v>
      </c>
      <c r="BG6" s="10">
        <v>387</v>
      </c>
      <c r="BH6" s="10">
        <v>426</v>
      </c>
      <c r="BI6" s="10">
        <v>373</v>
      </c>
      <c r="BJ6" s="10">
        <v>353</v>
      </c>
      <c r="BK6" s="40">
        <f>SUM(AY6:BJ6)</f>
        <v>6279</v>
      </c>
      <c r="BL6" s="7">
        <f t="shared" si="0"/>
        <v>0.10571952923745223</v>
      </c>
      <c r="BN6" s="51" t="s">
        <v>74</v>
      </c>
      <c r="BO6" s="10">
        <v>381</v>
      </c>
      <c r="BP6" s="10">
        <v>474</v>
      </c>
      <c r="BQ6" s="10">
        <v>603</v>
      </c>
      <c r="BR6" s="10">
        <v>543</v>
      </c>
      <c r="BS6" s="10">
        <v>533</v>
      </c>
      <c r="BT6" s="10">
        <v>531</v>
      </c>
      <c r="BU6" s="10">
        <v>409</v>
      </c>
      <c r="BV6" s="10">
        <v>338</v>
      </c>
      <c r="BW6" s="10">
        <v>340</v>
      </c>
      <c r="BX6" s="10">
        <v>227</v>
      </c>
      <c r="BY6" s="10">
        <v>896</v>
      </c>
      <c r="BZ6" s="10">
        <v>699</v>
      </c>
      <c r="CA6" s="40">
        <f>SUM(BO6:BZ6)</f>
        <v>5974</v>
      </c>
      <c r="CB6" s="7">
        <f t="shared" si="1"/>
        <v>0.12311940975227732</v>
      </c>
      <c r="CD6" s="51" t="s">
        <v>74</v>
      </c>
      <c r="CE6" s="10">
        <v>642</v>
      </c>
      <c r="CF6" s="10">
        <v>667</v>
      </c>
      <c r="CG6" s="10">
        <v>664</v>
      </c>
      <c r="CH6" s="10">
        <v>578</v>
      </c>
      <c r="CI6" s="10">
        <v>627</v>
      </c>
      <c r="CJ6" s="10">
        <v>541</v>
      </c>
      <c r="CK6" s="10">
        <v>424</v>
      </c>
      <c r="CL6" s="10">
        <v>407</v>
      </c>
      <c r="CM6" s="10">
        <v>495</v>
      </c>
      <c r="CN6" s="10">
        <v>632</v>
      </c>
      <c r="CO6" s="10">
        <v>485</v>
      </c>
      <c r="CP6" s="10">
        <v>462</v>
      </c>
      <c r="CQ6" s="40">
        <f>SUM(CE6:CP6)</f>
        <v>6624</v>
      </c>
      <c r="CR6" s="7">
        <f t="shared" si="2"/>
        <v>0.15018705362203832</v>
      </c>
    </row>
    <row r="7" spans="2:96" ht="15.75" thickBot="1" x14ac:dyDescent="0.3">
      <c r="B7" s="52" t="s">
        <v>51</v>
      </c>
      <c r="C7" s="38">
        <f>SUM(C4:C6)</f>
        <v>0</v>
      </c>
      <c r="D7" s="38">
        <f t="shared" ref="D7:O7" si="3">SUM(D4:D6)</f>
        <v>1</v>
      </c>
      <c r="E7" s="38">
        <f t="shared" si="3"/>
        <v>1</v>
      </c>
      <c r="F7" s="38">
        <f t="shared" si="3"/>
        <v>0</v>
      </c>
      <c r="G7" s="38">
        <f t="shared" si="3"/>
        <v>1</v>
      </c>
      <c r="H7" s="38">
        <f t="shared" si="3"/>
        <v>0</v>
      </c>
      <c r="I7" s="38">
        <f t="shared" si="3"/>
        <v>2</v>
      </c>
      <c r="J7" s="38">
        <f t="shared" si="3"/>
        <v>2</v>
      </c>
      <c r="K7" s="38">
        <f t="shared" si="3"/>
        <v>4319</v>
      </c>
      <c r="L7" s="38">
        <f t="shared" si="3"/>
        <v>5267</v>
      </c>
      <c r="M7" s="38">
        <f>SUM(M4:M6)</f>
        <v>5196</v>
      </c>
      <c r="N7" s="38">
        <f t="shared" si="3"/>
        <v>4435</v>
      </c>
      <c r="O7" s="38">
        <f t="shared" si="3"/>
        <v>19224</v>
      </c>
      <c r="P7" s="8">
        <f>SUM(P4:P6)</f>
        <v>1</v>
      </c>
      <c r="R7" s="52" t="s">
        <v>51</v>
      </c>
      <c r="S7" s="38">
        <f>SUM(S4:S6)</f>
        <v>4560</v>
      </c>
      <c r="T7" s="38">
        <f t="shared" ref="T7:AE7" si="4">SUM(T4:T6)</f>
        <v>5258</v>
      </c>
      <c r="U7" s="38">
        <f t="shared" si="4"/>
        <v>6531</v>
      </c>
      <c r="V7" s="38">
        <f t="shared" si="4"/>
        <v>5213</v>
      </c>
      <c r="W7" s="38">
        <f t="shared" si="4"/>
        <v>6101</v>
      </c>
      <c r="X7" s="38">
        <f t="shared" si="4"/>
        <v>7592</v>
      </c>
      <c r="Y7" s="38">
        <f t="shared" si="4"/>
        <v>8085</v>
      </c>
      <c r="Z7" s="38">
        <f t="shared" si="4"/>
        <v>8859</v>
      </c>
      <c r="AA7" s="38">
        <f t="shared" si="4"/>
        <v>7739</v>
      </c>
      <c r="AB7" s="38">
        <f t="shared" si="4"/>
        <v>8918</v>
      </c>
      <c r="AC7" s="38">
        <f>SUM(AC4:AC6)</f>
        <v>7600</v>
      </c>
      <c r="AD7" s="38">
        <f t="shared" si="4"/>
        <v>6240</v>
      </c>
      <c r="AE7" s="38">
        <f t="shared" si="4"/>
        <v>82696</v>
      </c>
      <c r="AF7" s="8">
        <f>SUM(AF4:AF6)</f>
        <v>1</v>
      </c>
      <c r="AH7" s="52" t="s">
        <v>51</v>
      </c>
      <c r="AI7" s="38">
        <f>SUM(AI4:AI6)</f>
        <v>6504</v>
      </c>
      <c r="AJ7" s="38">
        <f t="shared" ref="AJ7:AR7" si="5">SUM(AJ4:AJ6)</f>
        <v>7375</v>
      </c>
      <c r="AK7" s="38">
        <f t="shared" si="5"/>
        <v>8355</v>
      </c>
      <c r="AL7" s="38">
        <f t="shared" si="5"/>
        <v>7852</v>
      </c>
      <c r="AM7" s="38">
        <f t="shared" si="5"/>
        <v>7988</v>
      </c>
      <c r="AN7" s="38">
        <f t="shared" si="5"/>
        <v>6823</v>
      </c>
      <c r="AO7" s="38">
        <f t="shared" si="5"/>
        <v>6238</v>
      </c>
      <c r="AP7" s="38">
        <f t="shared" si="5"/>
        <v>7153</v>
      </c>
      <c r="AQ7" s="38">
        <f t="shared" si="5"/>
        <v>5985</v>
      </c>
      <c r="AR7" s="38">
        <f t="shared" si="5"/>
        <v>6067</v>
      </c>
      <c r="AS7" s="38">
        <f>SUM(AS4:AS6)</f>
        <v>6198</v>
      </c>
      <c r="AT7" s="38">
        <f>SUM(AT4:AT6)</f>
        <v>5566</v>
      </c>
      <c r="AU7" s="38">
        <f>SUM(AU4:AU6)</f>
        <v>82104</v>
      </c>
      <c r="AV7" s="8">
        <f>SUM(AV4:AV6)</f>
        <v>0.99999999999999989</v>
      </c>
      <c r="AX7" s="52" t="s">
        <v>51</v>
      </c>
      <c r="AY7" s="38">
        <f>SUM(AY4:AY6)</f>
        <v>5039</v>
      </c>
      <c r="AZ7" s="38">
        <f t="shared" ref="AZ7:BH7" si="6">SUM(AZ4:AZ6)</f>
        <v>4216</v>
      </c>
      <c r="BA7" s="38">
        <f t="shared" si="6"/>
        <v>4993</v>
      </c>
      <c r="BB7" s="38">
        <f t="shared" si="6"/>
        <v>5315</v>
      </c>
      <c r="BC7" s="38">
        <f t="shared" si="6"/>
        <v>5747</v>
      </c>
      <c r="BD7" s="38">
        <f t="shared" si="6"/>
        <v>7059</v>
      </c>
      <c r="BE7" s="38">
        <f t="shared" si="6"/>
        <v>6826</v>
      </c>
      <c r="BF7" s="38">
        <f t="shared" si="6"/>
        <v>4899</v>
      </c>
      <c r="BG7" s="38">
        <f t="shared" si="6"/>
        <v>4125</v>
      </c>
      <c r="BH7" s="38">
        <f t="shared" si="6"/>
        <v>3930</v>
      </c>
      <c r="BI7" s="38">
        <f>SUM(BI4:BI6)</f>
        <v>3768</v>
      </c>
      <c r="BJ7" s="38">
        <f>SUM(BJ4:BJ6)</f>
        <v>3476</v>
      </c>
      <c r="BK7" s="38">
        <f>SUM(BK4:BK6)</f>
        <v>59393</v>
      </c>
      <c r="BL7" s="8">
        <f>SUM(BL4:BL6)</f>
        <v>1</v>
      </c>
      <c r="BN7" s="52" t="s">
        <v>51</v>
      </c>
      <c r="BO7" s="38">
        <f>SUM(BO4:BO6)</f>
        <v>3989</v>
      </c>
      <c r="BP7" s="38">
        <f t="shared" ref="BP7:BX7" si="7">SUM(BP4:BP6)</f>
        <v>4522</v>
      </c>
      <c r="BQ7" s="38">
        <f t="shared" si="7"/>
        <v>5071</v>
      </c>
      <c r="BR7" s="38">
        <f t="shared" si="7"/>
        <v>4566</v>
      </c>
      <c r="BS7" s="38">
        <f t="shared" si="7"/>
        <v>4198</v>
      </c>
      <c r="BT7" s="38">
        <f t="shared" si="7"/>
        <v>4445</v>
      </c>
      <c r="BU7" s="38">
        <f t="shared" si="7"/>
        <v>3683</v>
      </c>
      <c r="BV7" s="38">
        <f t="shared" si="7"/>
        <v>3014</v>
      </c>
      <c r="BW7" s="38">
        <f t="shared" si="7"/>
        <v>3182</v>
      </c>
      <c r="BX7" s="38">
        <f t="shared" si="7"/>
        <v>2306</v>
      </c>
      <c r="BY7" s="38">
        <f>SUM(BY4:BY6)</f>
        <v>4967</v>
      </c>
      <c r="BZ7" s="38">
        <f>SUM(BZ4:BZ6)</f>
        <v>4579</v>
      </c>
      <c r="CA7" s="38">
        <f>SUM(CA4:CA6)</f>
        <v>48522</v>
      </c>
      <c r="CB7" s="8">
        <f>SUM(CB4:CB6)</f>
        <v>1</v>
      </c>
      <c r="CD7" s="52" t="s">
        <v>51</v>
      </c>
      <c r="CE7" s="38">
        <f>SUM(CE4:CE6)</f>
        <v>4036</v>
      </c>
      <c r="CF7" s="38">
        <f t="shared" ref="CF7:CN7" si="8">SUM(CF4:CF6)</f>
        <v>4127</v>
      </c>
      <c r="CG7" s="38">
        <f t="shared" si="8"/>
        <v>4122</v>
      </c>
      <c r="CH7" s="38">
        <f t="shared" si="8"/>
        <v>3915</v>
      </c>
      <c r="CI7" s="38">
        <f t="shared" si="8"/>
        <v>4191</v>
      </c>
      <c r="CJ7" s="38">
        <f t="shared" si="8"/>
        <v>3636</v>
      </c>
      <c r="CK7" s="38">
        <f t="shared" si="8"/>
        <v>3009</v>
      </c>
      <c r="CL7" s="38">
        <f t="shared" si="8"/>
        <v>2797</v>
      </c>
      <c r="CM7" s="38">
        <f t="shared" si="8"/>
        <v>3149</v>
      </c>
      <c r="CN7" s="38">
        <f t="shared" si="8"/>
        <v>4222</v>
      </c>
      <c r="CO7" s="38">
        <f>SUM(CO4:CO6)</f>
        <v>3627</v>
      </c>
      <c r="CP7" s="38">
        <f>SUM(CP4:CP6)</f>
        <v>3274</v>
      </c>
      <c r="CQ7" s="38">
        <f>SUM(CQ4:CQ6)</f>
        <v>44105</v>
      </c>
      <c r="CR7" s="8">
        <f>SUM(CR4:CR6)</f>
        <v>1</v>
      </c>
    </row>
    <row r="8" spans="2:96" ht="16.5" thickTop="1" thickBot="1" x14ac:dyDescent="0.3"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R8" s="3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83"/>
      <c r="AF8" s="34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2:96" ht="15.75" thickTop="1" x14ac:dyDescent="0.25">
      <c r="B9" s="125" t="s">
        <v>96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7"/>
      <c r="R9" s="125" t="s">
        <v>98</v>
      </c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7"/>
      <c r="AH9" s="125" t="s">
        <v>197</v>
      </c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7"/>
      <c r="AX9" s="125" t="s">
        <v>233</v>
      </c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7"/>
      <c r="BN9" s="125" t="s">
        <v>258</v>
      </c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7"/>
      <c r="CD9" s="125" t="s">
        <v>278</v>
      </c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7"/>
    </row>
    <row r="10" spans="2:96" x14ac:dyDescent="0.25">
      <c r="B10" s="53" t="s">
        <v>52</v>
      </c>
      <c r="C10" s="39" t="s">
        <v>0</v>
      </c>
      <c r="D10" s="39" t="s">
        <v>3</v>
      </c>
      <c r="E10" s="39" t="s">
        <v>4</v>
      </c>
      <c r="F10" s="39" t="s">
        <v>5</v>
      </c>
      <c r="G10" s="39" t="s">
        <v>6</v>
      </c>
      <c r="H10" s="39" t="s">
        <v>7</v>
      </c>
      <c r="I10" s="39" t="s">
        <v>8</v>
      </c>
      <c r="J10" s="39" t="s">
        <v>9</v>
      </c>
      <c r="K10" s="39" t="s">
        <v>10</v>
      </c>
      <c r="L10" s="39" t="s">
        <v>11</v>
      </c>
      <c r="M10" s="39" t="s">
        <v>12</v>
      </c>
      <c r="N10" s="39" t="s">
        <v>13</v>
      </c>
      <c r="O10" s="39" t="s">
        <v>14</v>
      </c>
      <c r="P10" s="4" t="s">
        <v>15</v>
      </c>
      <c r="R10" s="53" t="s">
        <v>52</v>
      </c>
      <c r="S10" s="39" t="s">
        <v>0</v>
      </c>
      <c r="T10" s="39" t="s">
        <v>3</v>
      </c>
      <c r="U10" s="39" t="s">
        <v>4</v>
      </c>
      <c r="V10" s="39" t="s">
        <v>5</v>
      </c>
      <c r="W10" s="39" t="s">
        <v>6</v>
      </c>
      <c r="X10" s="39" t="s">
        <v>7</v>
      </c>
      <c r="Y10" s="39" t="s">
        <v>8</v>
      </c>
      <c r="Z10" s="39" t="s">
        <v>9</v>
      </c>
      <c r="AA10" s="39" t="s">
        <v>10</v>
      </c>
      <c r="AB10" s="39" t="s">
        <v>11</v>
      </c>
      <c r="AC10" s="39" t="s">
        <v>12</v>
      </c>
      <c r="AD10" s="39" t="s">
        <v>13</v>
      </c>
      <c r="AE10" s="39" t="s">
        <v>14</v>
      </c>
      <c r="AF10" s="4" t="s">
        <v>15</v>
      </c>
      <c r="AH10" s="53" t="s">
        <v>52</v>
      </c>
      <c r="AI10" s="39" t="s">
        <v>0</v>
      </c>
      <c r="AJ10" s="39" t="s">
        <v>3</v>
      </c>
      <c r="AK10" s="39" t="s">
        <v>4</v>
      </c>
      <c r="AL10" s="39" t="s">
        <v>5</v>
      </c>
      <c r="AM10" s="39" t="s">
        <v>6</v>
      </c>
      <c r="AN10" s="39" t="s">
        <v>7</v>
      </c>
      <c r="AO10" s="39" t="s">
        <v>8</v>
      </c>
      <c r="AP10" s="39" t="s">
        <v>9</v>
      </c>
      <c r="AQ10" s="39" t="s">
        <v>10</v>
      </c>
      <c r="AR10" s="39" t="s">
        <v>11</v>
      </c>
      <c r="AS10" s="39" t="s">
        <v>12</v>
      </c>
      <c r="AT10" s="39" t="s">
        <v>13</v>
      </c>
      <c r="AU10" s="39" t="s">
        <v>14</v>
      </c>
      <c r="AV10" s="4" t="s">
        <v>15</v>
      </c>
      <c r="AX10" s="53" t="s">
        <v>52</v>
      </c>
      <c r="AY10" s="39" t="s">
        <v>0</v>
      </c>
      <c r="AZ10" s="39" t="s">
        <v>3</v>
      </c>
      <c r="BA10" s="39" t="s">
        <v>4</v>
      </c>
      <c r="BB10" s="39" t="s">
        <v>5</v>
      </c>
      <c r="BC10" s="39" t="s">
        <v>6</v>
      </c>
      <c r="BD10" s="39" t="s">
        <v>7</v>
      </c>
      <c r="BE10" s="39" t="s">
        <v>8</v>
      </c>
      <c r="BF10" s="39" t="s">
        <v>9</v>
      </c>
      <c r="BG10" s="39" t="s">
        <v>10</v>
      </c>
      <c r="BH10" s="39" t="s">
        <v>11</v>
      </c>
      <c r="BI10" s="39" t="s">
        <v>12</v>
      </c>
      <c r="BJ10" s="39" t="s">
        <v>13</v>
      </c>
      <c r="BK10" s="39" t="s">
        <v>14</v>
      </c>
      <c r="BL10" s="4" t="s">
        <v>15</v>
      </c>
      <c r="BN10" s="53" t="s">
        <v>52</v>
      </c>
      <c r="BO10" s="39" t="s">
        <v>0</v>
      </c>
      <c r="BP10" s="39" t="s">
        <v>3</v>
      </c>
      <c r="BQ10" s="39" t="s">
        <v>4</v>
      </c>
      <c r="BR10" s="39" t="s">
        <v>5</v>
      </c>
      <c r="BS10" s="39" t="s">
        <v>6</v>
      </c>
      <c r="BT10" s="39" t="s">
        <v>7</v>
      </c>
      <c r="BU10" s="39" t="s">
        <v>8</v>
      </c>
      <c r="BV10" s="39" t="s">
        <v>9</v>
      </c>
      <c r="BW10" s="39" t="s">
        <v>10</v>
      </c>
      <c r="BX10" s="39" t="s">
        <v>11</v>
      </c>
      <c r="BY10" s="39" t="s">
        <v>12</v>
      </c>
      <c r="BZ10" s="39" t="s">
        <v>13</v>
      </c>
      <c r="CA10" s="39" t="s">
        <v>14</v>
      </c>
      <c r="CB10" s="4" t="s">
        <v>15</v>
      </c>
      <c r="CD10" s="53" t="s">
        <v>52</v>
      </c>
      <c r="CE10" s="39" t="s">
        <v>0</v>
      </c>
      <c r="CF10" s="39" t="s">
        <v>3</v>
      </c>
      <c r="CG10" s="39" t="s">
        <v>4</v>
      </c>
      <c r="CH10" s="39" t="s">
        <v>5</v>
      </c>
      <c r="CI10" s="39" t="s">
        <v>6</v>
      </c>
      <c r="CJ10" s="39" t="s">
        <v>7</v>
      </c>
      <c r="CK10" s="39" t="s">
        <v>8</v>
      </c>
      <c r="CL10" s="39" t="s">
        <v>9</v>
      </c>
      <c r="CM10" s="39" t="s">
        <v>10</v>
      </c>
      <c r="CN10" s="39" t="s">
        <v>11</v>
      </c>
      <c r="CO10" s="39" t="s">
        <v>12</v>
      </c>
      <c r="CP10" s="39" t="s">
        <v>13</v>
      </c>
      <c r="CQ10" s="39" t="s">
        <v>14</v>
      </c>
      <c r="CR10" s="4" t="s">
        <v>15</v>
      </c>
    </row>
    <row r="11" spans="2:96" x14ac:dyDescent="0.25">
      <c r="B11" s="51" t="s">
        <v>74</v>
      </c>
      <c r="C11" s="12"/>
      <c r="D11" s="10">
        <v>1</v>
      </c>
      <c r="E11" s="10">
        <v>1</v>
      </c>
      <c r="F11" s="10"/>
      <c r="G11" s="10">
        <v>1</v>
      </c>
      <c r="H11" s="10"/>
      <c r="I11" s="10">
        <v>2</v>
      </c>
      <c r="J11" s="10"/>
      <c r="K11" s="10">
        <v>595</v>
      </c>
      <c r="L11" s="10">
        <v>1105</v>
      </c>
      <c r="M11" s="10">
        <v>1153</v>
      </c>
      <c r="N11" s="10">
        <v>1112</v>
      </c>
      <c r="O11" s="40">
        <f>SUM(C11:N11)</f>
        <v>3970</v>
      </c>
      <c r="P11" s="7">
        <f t="shared" ref="P11:P28" si="9">O11/$O$29</f>
        <v>0.20651269246774864</v>
      </c>
      <c r="R11" s="51" t="s">
        <v>74</v>
      </c>
      <c r="S11" s="12">
        <v>1084</v>
      </c>
      <c r="T11" s="10">
        <v>1310</v>
      </c>
      <c r="U11" s="10">
        <v>1716</v>
      </c>
      <c r="V11" s="10">
        <v>1199</v>
      </c>
      <c r="W11" s="10">
        <v>1480</v>
      </c>
      <c r="X11" s="10">
        <v>2025</v>
      </c>
      <c r="Y11" s="10">
        <v>1871</v>
      </c>
      <c r="Z11" s="10">
        <v>2218</v>
      </c>
      <c r="AA11" s="10">
        <v>1981</v>
      </c>
      <c r="AB11" s="10">
        <v>2261</v>
      </c>
      <c r="AC11" s="10">
        <v>1858</v>
      </c>
      <c r="AD11" s="10">
        <v>1613</v>
      </c>
      <c r="AE11" s="40">
        <f t="shared" ref="AE11:AE28" si="10">SUM(S11:AD11)</f>
        <v>20616</v>
      </c>
      <c r="AF11" s="7">
        <f t="shared" ref="AF11:AF28" si="11">AE11/$AE$29</f>
        <v>0.24929863596788238</v>
      </c>
      <c r="AH11" s="51" t="s">
        <v>74</v>
      </c>
      <c r="AI11" s="12">
        <v>1501</v>
      </c>
      <c r="AJ11" s="10">
        <v>1842</v>
      </c>
      <c r="AK11" s="10">
        <v>2137</v>
      </c>
      <c r="AL11" s="10">
        <v>1931</v>
      </c>
      <c r="AM11" s="10">
        <v>1984</v>
      </c>
      <c r="AN11" s="10">
        <v>1614</v>
      </c>
      <c r="AO11" s="10">
        <v>1254</v>
      </c>
      <c r="AP11" s="10">
        <v>1573</v>
      </c>
      <c r="AQ11" s="10">
        <v>1236</v>
      </c>
      <c r="AR11" s="10">
        <v>1350</v>
      </c>
      <c r="AS11" s="10">
        <v>1424</v>
      </c>
      <c r="AT11" s="10">
        <v>1253</v>
      </c>
      <c r="AU11" s="40">
        <f>SUM(AI11:AT11)</f>
        <v>19099</v>
      </c>
      <c r="AV11" s="7">
        <f t="shared" ref="AV11:AV28" si="12">AU11/$AU$29</f>
        <v>0.23261960440417032</v>
      </c>
      <c r="AX11" s="51" t="s">
        <v>74</v>
      </c>
      <c r="AY11" s="12">
        <v>1102</v>
      </c>
      <c r="AZ11" s="10">
        <v>1106</v>
      </c>
      <c r="BA11" s="10">
        <v>1168</v>
      </c>
      <c r="BB11" s="10">
        <v>1169</v>
      </c>
      <c r="BC11" s="10">
        <v>1319</v>
      </c>
      <c r="BD11" s="10">
        <v>1656</v>
      </c>
      <c r="BE11" s="10">
        <v>1650</v>
      </c>
      <c r="BF11" s="10">
        <v>1314</v>
      </c>
      <c r="BG11" s="10">
        <v>1202</v>
      </c>
      <c r="BH11" s="10">
        <v>1139</v>
      </c>
      <c r="BI11" s="10">
        <v>1080</v>
      </c>
      <c r="BJ11" s="10">
        <v>1042</v>
      </c>
      <c r="BK11" s="40">
        <f>SUM(AY11:BJ11)</f>
        <v>14947</v>
      </c>
      <c r="BL11" s="7">
        <f>BK11/$BK$29</f>
        <v>0.25166265384809655</v>
      </c>
      <c r="BN11" s="51" t="s">
        <v>74</v>
      </c>
      <c r="BO11" s="12">
        <v>1053</v>
      </c>
      <c r="BP11" s="10">
        <v>1298</v>
      </c>
      <c r="BQ11" s="10">
        <v>1419</v>
      </c>
      <c r="BR11" s="10">
        <v>1261</v>
      </c>
      <c r="BS11" s="10">
        <v>1221</v>
      </c>
      <c r="BT11" s="10">
        <v>1251</v>
      </c>
      <c r="BU11" s="10">
        <v>1079</v>
      </c>
      <c r="BV11" s="10">
        <v>1017</v>
      </c>
      <c r="BW11" s="10">
        <v>1028</v>
      </c>
      <c r="BX11" s="10">
        <v>692</v>
      </c>
      <c r="BY11" s="10">
        <v>1461</v>
      </c>
      <c r="BZ11" s="10">
        <v>1131</v>
      </c>
      <c r="CA11" s="40">
        <f>SUM(BO11:BZ11)</f>
        <v>13911</v>
      </c>
      <c r="CB11" s="7">
        <f>CA11/$CA$29</f>
        <v>0.28670060386224522</v>
      </c>
      <c r="CD11" s="51" t="s">
        <v>74</v>
      </c>
      <c r="CE11" s="12">
        <v>1019</v>
      </c>
      <c r="CF11" s="10">
        <v>1003</v>
      </c>
      <c r="CG11" s="10">
        <v>1067</v>
      </c>
      <c r="CH11" s="10">
        <v>947</v>
      </c>
      <c r="CI11" s="10">
        <v>1149</v>
      </c>
      <c r="CJ11" s="10">
        <v>994</v>
      </c>
      <c r="CK11" s="10">
        <v>785</v>
      </c>
      <c r="CL11" s="10">
        <v>741</v>
      </c>
      <c r="CM11" s="10">
        <v>930</v>
      </c>
      <c r="CN11" s="10">
        <v>1409</v>
      </c>
      <c r="CO11" s="10">
        <v>1126</v>
      </c>
      <c r="CP11" s="10">
        <v>935</v>
      </c>
      <c r="CQ11" s="40">
        <f>SUM(CE11:CP11)</f>
        <v>12105</v>
      </c>
      <c r="CR11" s="7">
        <f>CQ11/$CQ$29</f>
        <v>0.27445867815440428</v>
      </c>
    </row>
    <row r="12" spans="2:96" x14ac:dyDescent="0.25">
      <c r="B12" s="51" t="s">
        <v>53</v>
      </c>
      <c r="C12" s="12"/>
      <c r="D12" s="10"/>
      <c r="E12" s="10"/>
      <c r="F12" s="10"/>
      <c r="G12" s="10"/>
      <c r="H12" s="10"/>
      <c r="I12" s="10"/>
      <c r="J12" s="10"/>
      <c r="K12" s="10">
        <v>64</v>
      </c>
      <c r="L12" s="10">
        <v>80</v>
      </c>
      <c r="M12" s="10">
        <v>57</v>
      </c>
      <c r="N12" s="10">
        <v>63</v>
      </c>
      <c r="O12" s="40">
        <f t="shared" ref="O12:O28" si="13">SUM(C12:N12)</f>
        <v>264</v>
      </c>
      <c r="P12" s="7">
        <f t="shared" si="9"/>
        <v>1.3732833957553059E-2</v>
      </c>
      <c r="R12" s="51" t="s">
        <v>53</v>
      </c>
      <c r="S12" s="12">
        <v>25</v>
      </c>
      <c r="T12" s="10">
        <v>31</v>
      </c>
      <c r="U12" s="10">
        <v>65</v>
      </c>
      <c r="V12" s="10">
        <v>54</v>
      </c>
      <c r="W12" s="10">
        <v>98</v>
      </c>
      <c r="X12" s="10">
        <v>96</v>
      </c>
      <c r="Y12" s="10">
        <v>136</v>
      </c>
      <c r="Z12" s="10">
        <v>185</v>
      </c>
      <c r="AA12" s="10">
        <v>193</v>
      </c>
      <c r="AB12" s="10">
        <v>188</v>
      </c>
      <c r="AC12" s="10">
        <v>144</v>
      </c>
      <c r="AD12" s="10">
        <v>90</v>
      </c>
      <c r="AE12" s="40">
        <f t="shared" si="10"/>
        <v>1305</v>
      </c>
      <c r="AF12" s="7">
        <f t="shared" si="11"/>
        <v>1.5780690722646804E-2</v>
      </c>
      <c r="AH12" s="51" t="s">
        <v>53</v>
      </c>
      <c r="AI12" s="12">
        <v>45</v>
      </c>
      <c r="AJ12" s="10">
        <v>71</v>
      </c>
      <c r="AK12" s="10">
        <v>101</v>
      </c>
      <c r="AL12" s="10">
        <v>82</v>
      </c>
      <c r="AM12" s="10">
        <v>104</v>
      </c>
      <c r="AN12" s="10">
        <v>72</v>
      </c>
      <c r="AO12" s="10">
        <v>52</v>
      </c>
      <c r="AP12" s="10">
        <v>65</v>
      </c>
      <c r="AQ12" s="10">
        <v>74</v>
      </c>
      <c r="AR12" s="10">
        <v>68</v>
      </c>
      <c r="AS12" s="10">
        <v>61</v>
      </c>
      <c r="AT12" s="10">
        <v>59</v>
      </c>
      <c r="AU12" s="40">
        <f t="shared" ref="AU12:AU28" si="14">SUM(AI12:AT12)</f>
        <v>854</v>
      </c>
      <c r="AV12" s="7">
        <f t="shared" si="12"/>
        <v>1.0401442073467796E-2</v>
      </c>
      <c r="AX12" s="51" t="s">
        <v>53</v>
      </c>
      <c r="AY12" s="12">
        <v>45</v>
      </c>
      <c r="AZ12" s="10">
        <v>47</v>
      </c>
      <c r="BA12" s="10">
        <v>47</v>
      </c>
      <c r="BB12" s="10">
        <v>72</v>
      </c>
      <c r="BC12" s="10">
        <v>62</v>
      </c>
      <c r="BD12" s="10">
        <v>83</v>
      </c>
      <c r="BE12" s="10">
        <v>84</v>
      </c>
      <c r="BF12" s="10">
        <v>43</v>
      </c>
      <c r="BG12" s="10">
        <v>52</v>
      </c>
      <c r="BH12" s="10">
        <v>41</v>
      </c>
      <c r="BI12" s="10">
        <v>31</v>
      </c>
      <c r="BJ12" s="10">
        <v>30</v>
      </c>
      <c r="BK12" s="40">
        <f t="shared" ref="BK12:BK28" si="15">SUM(AY12:BJ12)</f>
        <v>637</v>
      </c>
      <c r="BL12" s="7">
        <f t="shared" ref="BL12:BL28" si="16">BK12/$BK$29</f>
        <v>1.0725169632785008E-2</v>
      </c>
      <c r="BN12" s="51" t="s">
        <v>53</v>
      </c>
      <c r="BO12" s="12">
        <v>22</v>
      </c>
      <c r="BP12" s="10">
        <v>26</v>
      </c>
      <c r="BQ12" s="10">
        <v>41</v>
      </c>
      <c r="BR12" s="10">
        <v>42</v>
      </c>
      <c r="BS12" s="10">
        <v>38</v>
      </c>
      <c r="BT12" s="10">
        <v>41</v>
      </c>
      <c r="BU12" s="10">
        <v>23</v>
      </c>
      <c r="BV12" s="10">
        <v>28</v>
      </c>
      <c r="BW12" s="10">
        <v>29</v>
      </c>
      <c r="BX12" s="10">
        <v>21</v>
      </c>
      <c r="BY12" s="10">
        <v>39</v>
      </c>
      <c r="BZ12" s="10">
        <v>55</v>
      </c>
      <c r="CA12" s="40">
        <f t="shared" ref="CA12:CA28" si="17">SUM(BO12:BZ12)</f>
        <v>405</v>
      </c>
      <c r="CB12" s="7">
        <f t="shared" ref="CB12:CB28" si="18">CA12/$CA$29</f>
        <v>8.3469013416871043E-3</v>
      </c>
      <c r="CD12" s="51" t="s">
        <v>53</v>
      </c>
      <c r="CE12" s="12">
        <v>20</v>
      </c>
      <c r="CF12" s="10">
        <v>26</v>
      </c>
      <c r="CG12" s="10">
        <v>27</v>
      </c>
      <c r="CH12" s="10">
        <v>30</v>
      </c>
      <c r="CI12" s="10">
        <v>33</v>
      </c>
      <c r="CJ12" s="10">
        <v>43</v>
      </c>
      <c r="CK12" s="10">
        <v>21</v>
      </c>
      <c r="CL12" s="10">
        <v>25</v>
      </c>
      <c r="CM12" s="10">
        <v>45</v>
      </c>
      <c r="CN12" s="10">
        <v>23</v>
      </c>
      <c r="CO12" s="10">
        <v>34</v>
      </c>
      <c r="CP12" s="10">
        <v>23</v>
      </c>
      <c r="CQ12" s="40">
        <f t="shared" ref="CQ12:CQ28" si="19">SUM(CE12:CP12)</f>
        <v>350</v>
      </c>
      <c r="CR12" s="7">
        <f t="shared" ref="CR12:CR28" si="20">CQ12/$CQ$29</f>
        <v>7.9356082076862035E-3</v>
      </c>
    </row>
    <row r="13" spans="2:96" x14ac:dyDescent="0.25">
      <c r="B13" s="51" t="s">
        <v>55</v>
      </c>
      <c r="C13" s="12"/>
      <c r="D13" s="10"/>
      <c r="E13" s="10"/>
      <c r="F13" s="10"/>
      <c r="G13" s="10"/>
      <c r="H13" s="10"/>
      <c r="I13" s="10"/>
      <c r="J13" s="10"/>
      <c r="K13" s="10">
        <v>102</v>
      </c>
      <c r="L13" s="10">
        <v>162</v>
      </c>
      <c r="M13" s="10">
        <v>146</v>
      </c>
      <c r="N13" s="10">
        <v>125</v>
      </c>
      <c r="O13" s="40">
        <f t="shared" si="13"/>
        <v>535</v>
      </c>
      <c r="P13" s="7">
        <f t="shared" si="9"/>
        <v>2.7829796088223054E-2</v>
      </c>
      <c r="R13" s="51" t="s">
        <v>55</v>
      </c>
      <c r="S13" s="12">
        <v>90</v>
      </c>
      <c r="T13" s="10">
        <v>108</v>
      </c>
      <c r="U13" s="10">
        <v>144</v>
      </c>
      <c r="V13" s="10">
        <v>106</v>
      </c>
      <c r="W13" s="10">
        <v>150</v>
      </c>
      <c r="X13" s="10">
        <v>177</v>
      </c>
      <c r="Y13" s="10">
        <v>217</v>
      </c>
      <c r="Z13" s="10">
        <v>238</v>
      </c>
      <c r="AA13" s="10">
        <v>245</v>
      </c>
      <c r="AB13" s="10">
        <v>263</v>
      </c>
      <c r="AC13" s="10">
        <v>218</v>
      </c>
      <c r="AD13" s="10">
        <v>135</v>
      </c>
      <c r="AE13" s="40">
        <f t="shared" si="10"/>
        <v>2091</v>
      </c>
      <c r="AF13" s="7">
        <f t="shared" si="11"/>
        <v>2.5285382606172004E-2</v>
      </c>
      <c r="AH13" s="51" t="s">
        <v>55</v>
      </c>
      <c r="AI13" s="12">
        <v>133</v>
      </c>
      <c r="AJ13" s="10">
        <v>173</v>
      </c>
      <c r="AK13" s="10">
        <v>178</v>
      </c>
      <c r="AL13" s="10">
        <v>151</v>
      </c>
      <c r="AM13" s="10">
        <v>187</v>
      </c>
      <c r="AN13" s="10">
        <v>114</v>
      </c>
      <c r="AO13" s="10">
        <v>118</v>
      </c>
      <c r="AP13" s="10">
        <v>139</v>
      </c>
      <c r="AQ13" s="10">
        <v>127</v>
      </c>
      <c r="AR13" s="10">
        <v>136</v>
      </c>
      <c r="AS13" s="10">
        <v>118</v>
      </c>
      <c r="AT13" s="10">
        <v>132</v>
      </c>
      <c r="AU13" s="40">
        <f t="shared" si="14"/>
        <v>1706</v>
      </c>
      <c r="AV13" s="7">
        <f t="shared" si="12"/>
        <v>2.0778524797817402E-2</v>
      </c>
      <c r="AX13" s="51" t="s">
        <v>55</v>
      </c>
      <c r="AY13" s="12">
        <v>126</v>
      </c>
      <c r="AZ13" s="10">
        <v>75</v>
      </c>
      <c r="BA13" s="10">
        <v>115</v>
      </c>
      <c r="BB13" s="10">
        <v>133</v>
      </c>
      <c r="BC13" s="10">
        <v>123</v>
      </c>
      <c r="BD13" s="10">
        <v>171</v>
      </c>
      <c r="BE13" s="10">
        <v>132</v>
      </c>
      <c r="BF13" s="10">
        <v>123</v>
      </c>
      <c r="BG13" s="10">
        <v>91</v>
      </c>
      <c r="BH13" s="10">
        <v>82</v>
      </c>
      <c r="BI13" s="10">
        <v>68</v>
      </c>
      <c r="BJ13" s="10">
        <v>57</v>
      </c>
      <c r="BK13" s="40">
        <f t="shared" si="15"/>
        <v>1296</v>
      </c>
      <c r="BL13" s="7">
        <f t="shared" si="16"/>
        <v>2.1820753287424444E-2</v>
      </c>
      <c r="BN13" s="51" t="s">
        <v>55</v>
      </c>
      <c r="BO13" s="12">
        <v>60</v>
      </c>
      <c r="BP13" s="10">
        <v>96</v>
      </c>
      <c r="BQ13" s="10">
        <v>111</v>
      </c>
      <c r="BR13" s="10">
        <v>92</v>
      </c>
      <c r="BS13" s="10">
        <v>78</v>
      </c>
      <c r="BT13" s="10">
        <v>80</v>
      </c>
      <c r="BU13" s="10">
        <v>81</v>
      </c>
      <c r="BV13" s="10">
        <v>55</v>
      </c>
      <c r="BW13" s="10">
        <v>63</v>
      </c>
      <c r="BX13" s="10">
        <v>38</v>
      </c>
      <c r="BY13" s="10">
        <v>85</v>
      </c>
      <c r="BZ13" s="10">
        <v>92</v>
      </c>
      <c r="CA13" s="40">
        <f t="shared" si="17"/>
        <v>931</v>
      </c>
      <c r="CB13" s="7">
        <f t="shared" si="18"/>
        <v>1.9187568269409122E-2</v>
      </c>
      <c r="CD13" s="51" t="s">
        <v>55</v>
      </c>
      <c r="CE13" s="12">
        <v>62</v>
      </c>
      <c r="CF13" s="10">
        <v>86</v>
      </c>
      <c r="CG13" s="10">
        <v>67</v>
      </c>
      <c r="CH13" s="10">
        <v>89</v>
      </c>
      <c r="CI13" s="10">
        <v>81</v>
      </c>
      <c r="CJ13" s="10">
        <v>63</v>
      </c>
      <c r="CK13" s="10">
        <v>52</v>
      </c>
      <c r="CL13" s="10">
        <v>66</v>
      </c>
      <c r="CM13" s="10">
        <v>60</v>
      </c>
      <c r="CN13" s="10">
        <v>77</v>
      </c>
      <c r="CO13" s="10">
        <v>68</v>
      </c>
      <c r="CP13" s="10">
        <v>73</v>
      </c>
      <c r="CQ13" s="40">
        <f t="shared" si="19"/>
        <v>844</v>
      </c>
      <c r="CR13" s="7">
        <f t="shared" si="20"/>
        <v>1.9136152363677588E-2</v>
      </c>
    </row>
    <row r="14" spans="2:96" x14ac:dyDescent="0.25">
      <c r="B14" s="51" t="s">
        <v>62</v>
      </c>
      <c r="C14" s="12"/>
      <c r="D14" s="10"/>
      <c r="E14" s="10"/>
      <c r="F14" s="10"/>
      <c r="G14" s="10"/>
      <c r="H14" s="10"/>
      <c r="I14" s="10"/>
      <c r="J14" s="10"/>
      <c r="K14" s="10">
        <v>542</v>
      </c>
      <c r="L14" s="10">
        <v>666</v>
      </c>
      <c r="M14" s="10">
        <v>715</v>
      </c>
      <c r="N14" s="10">
        <v>567</v>
      </c>
      <c r="O14" s="40">
        <f t="shared" si="13"/>
        <v>2490</v>
      </c>
      <c r="P14" s="7">
        <f t="shared" si="9"/>
        <v>0.12952559300873909</v>
      </c>
      <c r="R14" s="51" t="s">
        <v>62</v>
      </c>
      <c r="S14" s="12">
        <v>642</v>
      </c>
      <c r="T14" s="10">
        <v>662</v>
      </c>
      <c r="U14" s="10">
        <v>766</v>
      </c>
      <c r="V14" s="10">
        <v>666</v>
      </c>
      <c r="W14" s="10">
        <v>740</v>
      </c>
      <c r="X14" s="10">
        <v>875</v>
      </c>
      <c r="Y14" s="10">
        <v>997</v>
      </c>
      <c r="Z14" s="10">
        <v>1058</v>
      </c>
      <c r="AA14" s="10">
        <v>1018</v>
      </c>
      <c r="AB14" s="10">
        <v>1123</v>
      </c>
      <c r="AC14" s="10">
        <v>1008</v>
      </c>
      <c r="AD14" s="10">
        <v>787</v>
      </c>
      <c r="AE14" s="40">
        <f t="shared" si="10"/>
        <v>10342</v>
      </c>
      <c r="AF14" s="7">
        <f t="shared" si="11"/>
        <v>0.12506046241656185</v>
      </c>
      <c r="AH14" s="51" t="s">
        <v>62</v>
      </c>
      <c r="AI14" s="12">
        <v>855</v>
      </c>
      <c r="AJ14" s="10">
        <v>959</v>
      </c>
      <c r="AK14" s="10">
        <v>993</v>
      </c>
      <c r="AL14" s="10">
        <v>868</v>
      </c>
      <c r="AM14" s="10">
        <v>976</v>
      </c>
      <c r="AN14" s="10">
        <v>830</v>
      </c>
      <c r="AO14" s="10">
        <v>793</v>
      </c>
      <c r="AP14" s="10">
        <v>891</v>
      </c>
      <c r="AQ14" s="10">
        <v>755</v>
      </c>
      <c r="AR14" s="10">
        <v>750</v>
      </c>
      <c r="AS14" s="10">
        <v>743</v>
      </c>
      <c r="AT14" s="10">
        <v>690</v>
      </c>
      <c r="AU14" s="40">
        <f t="shared" si="14"/>
        <v>10103</v>
      </c>
      <c r="AV14" s="7">
        <f t="shared" si="12"/>
        <v>0.12305125207054468</v>
      </c>
      <c r="AX14" s="51" t="s">
        <v>62</v>
      </c>
      <c r="AY14" s="12">
        <v>624</v>
      </c>
      <c r="AZ14" s="10">
        <v>469</v>
      </c>
      <c r="BA14" s="10">
        <v>594</v>
      </c>
      <c r="BB14" s="10">
        <v>642</v>
      </c>
      <c r="BC14" s="10">
        <v>663</v>
      </c>
      <c r="BD14" s="10">
        <v>799</v>
      </c>
      <c r="BE14" s="10">
        <v>815</v>
      </c>
      <c r="BF14" s="10">
        <v>554</v>
      </c>
      <c r="BG14" s="10">
        <v>399</v>
      </c>
      <c r="BH14" s="10">
        <v>423</v>
      </c>
      <c r="BI14" s="10">
        <v>408</v>
      </c>
      <c r="BJ14" s="10">
        <v>358</v>
      </c>
      <c r="BK14" s="40">
        <f t="shared" si="15"/>
        <v>6748</v>
      </c>
      <c r="BL14" s="7">
        <f t="shared" si="16"/>
        <v>0.11361608270334889</v>
      </c>
      <c r="BN14" s="51" t="s">
        <v>62</v>
      </c>
      <c r="BO14" s="12">
        <v>464</v>
      </c>
      <c r="BP14" s="10">
        <v>487</v>
      </c>
      <c r="BQ14" s="10">
        <v>543</v>
      </c>
      <c r="BR14" s="10">
        <v>467</v>
      </c>
      <c r="BS14" s="10">
        <v>462</v>
      </c>
      <c r="BT14" s="10">
        <v>490</v>
      </c>
      <c r="BU14" s="10">
        <v>450</v>
      </c>
      <c r="BV14" s="10">
        <v>267</v>
      </c>
      <c r="BW14" s="10">
        <v>298</v>
      </c>
      <c r="BX14" s="10">
        <v>243</v>
      </c>
      <c r="BY14" s="10">
        <v>581</v>
      </c>
      <c r="BZ14" s="10">
        <v>533</v>
      </c>
      <c r="CA14" s="40">
        <f t="shared" si="17"/>
        <v>5285</v>
      </c>
      <c r="CB14" s="7">
        <f t="shared" si="18"/>
        <v>0.1089219101007811</v>
      </c>
      <c r="CD14" s="51" t="s">
        <v>62</v>
      </c>
      <c r="CE14" s="12">
        <v>451</v>
      </c>
      <c r="CF14" s="10">
        <v>475</v>
      </c>
      <c r="CG14" s="10">
        <v>497</v>
      </c>
      <c r="CH14" s="10">
        <v>454</v>
      </c>
      <c r="CI14" s="10">
        <v>449</v>
      </c>
      <c r="CJ14" s="10">
        <v>389</v>
      </c>
      <c r="CK14" s="10">
        <v>342</v>
      </c>
      <c r="CL14" s="10">
        <v>295</v>
      </c>
      <c r="CM14" s="10">
        <v>308</v>
      </c>
      <c r="CN14" s="10">
        <v>461</v>
      </c>
      <c r="CO14" s="10">
        <v>386</v>
      </c>
      <c r="CP14" s="10">
        <v>332</v>
      </c>
      <c r="CQ14" s="40">
        <f t="shared" si="19"/>
        <v>4839</v>
      </c>
      <c r="CR14" s="7">
        <f t="shared" si="20"/>
        <v>0.10971545176283869</v>
      </c>
    </row>
    <row r="15" spans="2:96" x14ac:dyDescent="0.25">
      <c r="B15" s="51" t="s">
        <v>60</v>
      </c>
      <c r="C15" s="12"/>
      <c r="D15" s="10"/>
      <c r="E15" s="10"/>
      <c r="F15" s="10"/>
      <c r="G15" s="10"/>
      <c r="H15" s="10"/>
      <c r="I15" s="10"/>
      <c r="J15" s="10"/>
      <c r="K15" s="10">
        <v>901</v>
      </c>
      <c r="L15" s="10">
        <v>1009</v>
      </c>
      <c r="M15" s="10">
        <v>985</v>
      </c>
      <c r="N15" s="10">
        <v>778</v>
      </c>
      <c r="O15" s="40">
        <f t="shared" si="13"/>
        <v>3673</v>
      </c>
      <c r="P15" s="7">
        <f t="shared" si="9"/>
        <v>0.19106325426550147</v>
      </c>
      <c r="R15" s="51" t="s">
        <v>60</v>
      </c>
      <c r="S15" s="12">
        <v>866</v>
      </c>
      <c r="T15" s="10">
        <v>939</v>
      </c>
      <c r="U15" s="10">
        <v>1275</v>
      </c>
      <c r="V15" s="10">
        <v>952</v>
      </c>
      <c r="W15" s="10">
        <v>1136</v>
      </c>
      <c r="X15" s="10">
        <v>1352</v>
      </c>
      <c r="Y15" s="10">
        <v>1460</v>
      </c>
      <c r="Z15" s="10">
        <v>1594</v>
      </c>
      <c r="AA15" s="10">
        <v>1339</v>
      </c>
      <c r="AB15" s="10">
        <v>1557</v>
      </c>
      <c r="AC15" s="10">
        <v>1349</v>
      </c>
      <c r="AD15" s="10">
        <v>1093</v>
      </c>
      <c r="AE15" s="40">
        <f t="shared" si="10"/>
        <v>14912</v>
      </c>
      <c r="AF15" s="7">
        <f t="shared" si="11"/>
        <v>0.1803231111541066</v>
      </c>
      <c r="AH15" s="51" t="s">
        <v>60</v>
      </c>
      <c r="AI15" s="12">
        <v>1203</v>
      </c>
      <c r="AJ15" s="10">
        <v>1347</v>
      </c>
      <c r="AK15" s="10">
        <v>1537</v>
      </c>
      <c r="AL15" s="10">
        <v>1565</v>
      </c>
      <c r="AM15" s="10">
        <v>1523</v>
      </c>
      <c r="AN15" s="10">
        <v>1363</v>
      </c>
      <c r="AO15" s="10">
        <v>1285</v>
      </c>
      <c r="AP15" s="10">
        <v>1427</v>
      </c>
      <c r="AQ15" s="10">
        <v>1204</v>
      </c>
      <c r="AR15" s="10">
        <v>1161</v>
      </c>
      <c r="AS15" s="10">
        <v>1206</v>
      </c>
      <c r="AT15" s="10">
        <v>1148</v>
      </c>
      <c r="AU15" s="40">
        <f t="shared" si="14"/>
        <v>15969</v>
      </c>
      <c r="AV15" s="7">
        <f t="shared" si="12"/>
        <v>0.19449722303420053</v>
      </c>
      <c r="AX15" s="51" t="s">
        <v>60</v>
      </c>
      <c r="AY15" s="12">
        <v>1020</v>
      </c>
      <c r="AZ15" s="10">
        <v>831</v>
      </c>
      <c r="BA15" s="10">
        <v>1019</v>
      </c>
      <c r="BB15" s="10">
        <v>1110</v>
      </c>
      <c r="BC15" s="10">
        <v>1043</v>
      </c>
      <c r="BD15" s="10">
        <v>1268</v>
      </c>
      <c r="BE15" s="10">
        <v>1340</v>
      </c>
      <c r="BF15" s="10">
        <v>922</v>
      </c>
      <c r="BG15" s="10">
        <v>722</v>
      </c>
      <c r="BH15" s="10">
        <v>750</v>
      </c>
      <c r="BI15" s="10">
        <v>700</v>
      </c>
      <c r="BJ15" s="10">
        <v>672</v>
      </c>
      <c r="BK15" s="40">
        <f t="shared" si="15"/>
        <v>11397</v>
      </c>
      <c r="BL15" s="7">
        <f t="shared" si="16"/>
        <v>0.19189130032158672</v>
      </c>
      <c r="BN15" s="51" t="s">
        <v>60</v>
      </c>
      <c r="BO15" s="12">
        <v>767</v>
      </c>
      <c r="BP15" s="10">
        <v>845</v>
      </c>
      <c r="BQ15" s="10">
        <v>964</v>
      </c>
      <c r="BR15" s="10">
        <v>863</v>
      </c>
      <c r="BS15" s="10">
        <v>773</v>
      </c>
      <c r="BT15" s="10">
        <v>833</v>
      </c>
      <c r="BU15" s="10">
        <v>712</v>
      </c>
      <c r="BV15" s="10">
        <v>531</v>
      </c>
      <c r="BW15" s="10">
        <v>607</v>
      </c>
      <c r="BX15" s="10">
        <v>431</v>
      </c>
      <c r="BY15" s="10">
        <v>865</v>
      </c>
      <c r="BZ15" s="10">
        <v>877</v>
      </c>
      <c r="CA15" s="40">
        <f t="shared" si="17"/>
        <v>9068</v>
      </c>
      <c r="CB15" s="7">
        <f t="shared" si="18"/>
        <v>0.1868881515220214</v>
      </c>
      <c r="CD15" s="51" t="s">
        <v>60</v>
      </c>
      <c r="CE15" s="12">
        <v>778</v>
      </c>
      <c r="CF15" s="10">
        <v>848</v>
      </c>
      <c r="CG15" s="10">
        <v>805</v>
      </c>
      <c r="CH15" s="10">
        <v>781</v>
      </c>
      <c r="CI15" s="10">
        <v>724</v>
      </c>
      <c r="CJ15" s="10">
        <v>635</v>
      </c>
      <c r="CK15" s="10">
        <v>576</v>
      </c>
      <c r="CL15" s="10">
        <v>507</v>
      </c>
      <c r="CM15" s="10">
        <v>578</v>
      </c>
      <c r="CN15" s="10">
        <v>685</v>
      </c>
      <c r="CO15" s="10">
        <v>634</v>
      </c>
      <c r="CP15" s="10">
        <v>605</v>
      </c>
      <c r="CQ15" s="40">
        <f t="shared" si="19"/>
        <v>8156</v>
      </c>
      <c r="CR15" s="7">
        <f t="shared" si="20"/>
        <v>0.18492234440539621</v>
      </c>
    </row>
    <row r="16" spans="2:96" x14ac:dyDescent="0.25">
      <c r="B16" s="51" t="s">
        <v>68</v>
      </c>
      <c r="C16" s="12"/>
      <c r="D16" s="10"/>
      <c r="E16" s="10"/>
      <c r="F16" s="10"/>
      <c r="G16" s="10"/>
      <c r="H16" s="10"/>
      <c r="I16" s="10"/>
      <c r="J16" s="10">
        <v>1</v>
      </c>
      <c r="K16" s="10">
        <v>634</v>
      </c>
      <c r="L16" s="10">
        <v>610</v>
      </c>
      <c r="M16" s="10">
        <v>628</v>
      </c>
      <c r="N16" s="10">
        <v>478</v>
      </c>
      <c r="O16" s="40">
        <f t="shared" si="13"/>
        <v>2351</v>
      </c>
      <c r="P16" s="7">
        <f t="shared" si="9"/>
        <v>0.12229504785684561</v>
      </c>
      <c r="R16" s="51" t="s">
        <v>68</v>
      </c>
      <c r="S16" s="12">
        <v>526</v>
      </c>
      <c r="T16" s="10">
        <v>685</v>
      </c>
      <c r="U16" s="10">
        <v>772</v>
      </c>
      <c r="V16" s="10">
        <v>689</v>
      </c>
      <c r="W16" s="10">
        <v>751</v>
      </c>
      <c r="X16" s="10">
        <v>1000</v>
      </c>
      <c r="Y16" s="10">
        <v>1015</v>
      </c>
      <c r="Z16" s="10">
        <v>1058</v>
      </c>
      <c r="AA16" s="10">
        <v>897</v>
      </c>
      <c r="AB16" s="10">
        <v>1029</v>
      </c>
      <c r="AC16" s="10">
        <v>953</v>
      </c>
      <c r="AD16" s="10">
        <v>771</v>
      </c>
      <c r="AE16" s="40">
        <f t="shared" si="10"/>
        <v>10146</v>
      </c>
      <c r="AF16" s="7">
        <f t="shared" si="11"/>
        <v>0.12269033568733675</v>
      </c>
      <c r="AH16" s="51" t="s">
        <v>68</v>
      </c>
      <c r="AI16" s="12">
        <v>851</v>
      </c>
      <c r="AJ16" s="10">
        <v>855</v>
      </c>
      <c r="AK16" s="10">
        <v>1009</v>
      </c>
      <c r="AL16" s="10">
        <v>1008</v>
      </c>
      <c r="AM16" s="10">
        <v>984</v>
      </c>
      <c r="AN16" s="10">
        <v>823</v>
      </c>
      <c r="AO16" s="10">
        <v>806</v>
      </c>
      <c r="AP16" s="10">
        <v>900</v>
      </c>
      <c r="AQ16" s="10">
        <v>742</v>
      </c>
      <c r="AR16" s="10">
        <v>801</v>
      </c>
      <c r="AS16" s="10">
        <v>819</v>
      </c>
      <c r="AT16" s="10">
        <v>704</v>
      </c>
      <c r="AU16" s="40">
        <f t="shared" si="14"/>
        <v>10302</v>
      </c>
      <c r="AV16" s="7">
        <f t="shared" si="12"/>
        <v>0.12547500730780473</v>
      </c>
      <c r="AX16" s="51" t="s">
        <v>68</v>
      </c>
      <c r="AY16" s="12">
        <v>666</v>
      </c>
      <c r="AZ16" s="10">
        <v>513</v>
      </c>
      <c r="BA16" s="10">
        <v>624</v>
      </c>
      <c r="BB16" s="10">
        <v>702</v>
      </c>
      <c r="BC16" s="10">
        <v>832</v>
      </c>
      <c r="BD16" s="10">
        <v>944</v>
      </c>
      <c r="BE16" s="10">
        <v>860</v>
      </c>
      <c r="BF16" s="10">
        <v>613</v>
      </c>
      <c r="BG16" s="10">
        <v>547</v>
      </c>
      <c r="BH16" s="10">
        <v>448</v>
      </c>
      <c r="BI16" s="10">
        <v>474</v>
      </c>
      <c r="BJ16" s="10">
        <v>411</v>
      </c>
      <c r="BK16" s="40">
        <f t="shared" si="15"/>
        <v>7634</v>
      </c>
      <c r="BL16" s="7">
        <f t="shared" si="16"/>
        <v>0.12853366558348628</v>
      </c>
      <c r="BN16" s="51" t="s">
        <v>68</v>
      </c>
      <c r="BO16" s="12">
        <v>498</v>
      </c>
      <c r="BP16" s="10">
        <v>577</v>
      </c>
      <c r="BQ16" s="10">
        <v>615</v>
      </c>
      <c r="BR16" s="10">
        <v>568</v>
      </c>
      <c r="BS16" s="10">
        <v>485</v>
      </c>
      <c r="BT16" s="10">
        <v>556</v>
      </c>
      <c r="BU16" s="10">
        <v>413</v>
      </c>
      <c r="BV16" s="10">
        <v>332</v>
      </c>
      <c r="BW16" s="10">
        <v>361</v>
      </c>
      <c r="BX16" s="10">
        <v>270</v>
      </c>
      <c r="BY16" s="10">
        <v>578</v>
      </c>
      <c r="BZ16" s="10">
        <v>571</v>
      </c>
      <c r="CA16" s="40">
        <f t="shared" si="17"/>
        <v>5824</v>
      </c>
      <c r="CB16" s="7">
        <f t="shared" si="18"/>
        <v>0.12003050225675481</v>
      </c>
      <c r="CD16" s="51" t="s">
        <v>68</v>
      </c>
      <c r="CE16" s="12">
        <v>502</v>
      </c>
      <c r="CF16" s="10">
        <v>538</v>
      </c>
      <c r="CG16" s="10">
        <v>531</v>
      </c>
      <c r="CH16" s="10">
        <v>514</v>
      </c>
      <c r="CI16" s="10">
        <v>532</v>
      </c>
      <c r="CJ16" s="10">
        <v>495</v>
      </c>
      <c r="CK16" s="10">
        <v>383</v>
      </c>
      <c r="CL16" s="10">
        <v>336</v>
      </c>
      <c r="CM16" s="10">
        <v>391</v>
      </c>
      <c r="CN16" s="10">
        <v>470</v>
      </c>
      <c r="CO16" s="10">
        <v>393</v>
      </c>
      <c r="CP16" s="10">
        <v>399</v>
      </c>
      <c r="CQ16" s="40">
        <f t="shared" si="19"/>
        <v>5484</v>
      </c>
      <c r="CR16" s="7">
        <f t="shared" si="20"/>
        <v>0.12433964403128897</v>
      </c>
    </row>
    <row r="17" spans="2:96" x14ac:dyDescent="0.25">
      <c r="B17" s="51" t="s">
        <v>67</v>
      </c>
      <c r="C17" s="12"/>
      <c r="D17" s="10"/>
      <c r="E17" s="10"/>
      <c r="F17" s="10"/>
      <c r="G17" s="10"/>
      <c r="H17" s="10"/>
      <c r="I17" s="10"/>
      <c r="J17" s="10"/>
      <c r="K17" s="10">
        <v>669</v>
      </c>
      <c r="L17" s="10">
        <v>722</v>
      </c>
      <c r="M17" s="10">
        <v>689</v>
      </c>
      <c r="N17" s="10">
        <v>544</v>
      </c>
      <c r="O17" s="40">
        <f t="shared" si="13"/>
        <v>2624</v>
      </c>
      <c r="P17" s="7">
        <f t="shared" si="9"/>
        <v>0.13649604660840617</v>
      </c>
      <c r="R17" s="51" t="s">
        <v>67</v>
      </c>
      <c r="S17" s="12">
        <v>571</v>
      </c>
      <c r="T17" s="10">
        <v>618</v>
      </c>
      <c r="U17" s="10">
        <v>752</v>
      </c>
      <c r="V17" s="10">
        <v>662</v>
      </c>
      <c r="W17" s="10">
        <v>704</v>
      </c>
      <c r="X17" s="10">
        <v>841</v>
      </c>
      <c r="Y17" s="10">
        <v>1039</v>
      </c>
      <c r="Z17" s="10">
        <v>1033</v>
      </c>
      <c r="AA17" s="10">
        <v>894</v>
      </c>
      <c r="AB17" s="10">
        <v>1094</v>
      </c>
      <c r="AC17" s="10">
        <v>906</v>
      </c>
      <c r="AD17" s="10">
        <v>705</v>
      </c>
      <c r="AE17" s="40">
        <f t="shared" si="10"/>
        <v>9819</v>
      </c>
      <c r="AF17" s="7">
        <f t="shared" si="11"/>
        <v>0.11873609364419077</v>
      </c>
      <c r="AH17" s="51" t="s">
        <v>67</v>
      </c>
      <c r="AI17" s="12">
        <v>790</v>
      </c>
      <c r="AJ17" s="10">
        <v>931</v>
      </c>
      <c r="AK17" s="10">
        <v>1031</v>
      </c>
      <c r="AL17" s="10">
        <v>927</v>
      </c>
      <c r="AM17" s="10">
        <v>904</v>
      </c>
      <c r="AN17" s="10">
        <v>906</v>
      </c>
      <c r="AO17" s="10">
        <v>800</v>
      </c>
      <c r="AP17" s="10">
        <v>900</v>
      </c>
      <c r="AQ17" s="10">
        <v>802</v>
      </c>
      <c r="AR17" s="10">
        <v>744</v>
      </c>
      <c r="AS17" s="10">
        <v>751</v>
      </c>
      <c r="AT17" s="10">
        <v>628</v>
      </c>
      <c r="AU17" s="40">
        <f t="shared" si="14"/>
        <v>10114</v>
      </c>
      <c r="AV17" s="7">
        <f t="shared" si="12"/>
        <v>0.12318522849069473</v>
      </c>
      <c r="AX17" s="51" t="s">
        <v>67</v>
      </c>
      <c r="AY17" s="12">
        <v>597</v>
      </c>
      <c r="AZ17" s="10">
        <v>495</v>
      </c>
      <c r="BA17" s="10">
        <v>574</v>
      </c>
      <c r="BB17" s="10">
        <v>609</v>
      </c>
      <c r="BC17" s="10">
        <v>711</v>
      </c>
      <c r="BD17" s="10">
        <v>901</v>
      </c>
      <c r="BE17" s="10">
        <v>819</v>
      </c>
      <c r="BF17" s="10">
        <v>555</v>
      </c>
      <c r="BG17" s="10">
        <v>474</v>
      </c>
      <c r="BH17" s="10">
        <v>454</v>
      </c>
      <c r="BI17" s="10">
        <v>434</v>
      </c>
      <c r="BJ17" s="10">
        <v>376</v>
      </c>
      <c r="BK17" s="40">
        <f t="shared" si="15"/>
        <v>6999</v>
      </c>
      <c r="BL17" s="7">
        <f t="shared" si="16"/>
        <v>0.11784216995268802</v>
      </c>
      <c r="BN17" s="51" t="s">
        <v>67</v>
      </c>
      <c r="BO17" s="12">
        <v>468</v>
      </c>
      <c r="BP17" s="10">
        <v>476</v>
      </c>
      <c r="BQ17" s="10">
        <v>574</v>
      </c>
      <c r="BR17" s="10">
        <v>561</v>
      </c>
      <c r="BS17" s="10">
        <v>482</v>
      </c>
      <c r="BT17" s="10">
        <v>545</v>
      </c>
      <c r="BU17" s="10">
        <v>416</v>
      </c>
      <c r="BV17" s="10">
        <v>321</v>
      </c>
      <c r="BW17" s="10">
        <v>355</v>
      </c>
      <c r="BX17" s="10">
        <v>270</v>
      </c>
      <c r="BY17" s="10">
        <v>547</v>
      </c>
      <c r="BZ17" s="10">
        <v>526</v>
      </c>
      <c r="CA17" s="40">
        <f t="shared" si="17"/>
        <v>5541</v>
      </c>
      <c r="CB17" s="7">
        <f t="shared" si="18"/>
        <v>0.11419797613404506</v>
      </c>
      <c r="CD17" s="51" t="s">
        <v>67</v>
      </c>
      <c r="CE17" s="12">
        <v>473</v>
      </c>
      <c r="CF17" s="10">
        <v>472</v>
      </c>
      <c r="CG17" s="10">
        <v>479</v>
      </c>
      <c r="CH17" s="10">
        <v>453</v>
      </c>
      <c r="CI17" s="10">
        <v>502</v>
      </c>
      <c r="CJ17" s="10">
        <v>449</v>
      </c>
      <c r="CK17" s="10">
        <v>360</v>
      </c>
      <c r="CL17" s="10">
        <v>347</v>
      </c>
      <c r="CM17" s="10">
        <v>353</v>
      </c>
      <c r="CN17" s="10">
        <v>461</v>
      </c>
      <c r="CO17" s="10">
        <v>456</v>
      </c>
      <c r="CP17" s="10">
        <v>409</v>
      </c>
      <c r="CQ17" s="40">
        <f t="shared" si="19"/>
        <v>5214</v>
      </c>
      <c r="CR17" s="7">
        <f t="shared" si="20"/>
        <v>0.11821788912821675</v>
      </c>
    </row>
    <row r="18" spans="2:96" x14ac:dyDescent="0.25">
      <c r="B18" s="51" t="s">
        <v>71</v>
      </c>
      <c r="C18" s="12"/>
      <c r="D18" s="10"/>
      <c r="E18" s="10"/>
      <c r="F18" s="10"/>
      <c r="G18" s="10"/>
      <c r="H18" s="10"/>
      <c r="I18" s="10"/>
      <c r="J18" s="10">
        <v>1</v>
      </c>
      <c r="K18" s="10">
        <v>307</v>
      </c>
      <c r="L18" s="10">
        <v>299</v>
      </c>
      <c r="M18" s="10">
        <v>290</v>
      </c>
      <c r="N18" s="10">
        <v>257</v>
      </c>
      <c r="O18" s="40">
        <f t="shared" si="13"/>
        <v>1154</v>
      </c>
      <c r="P18" s="7">
        <f t="shared" si="9"/>
        <v>6.0029130253849358E-2</v>
      </c>
      <c r="R18" s="51" t="s">
        <v>71</v>
      </c>
      <c r="S18" s="12">
        <v>232</v>
      </c>
      <c r="T18" s="10">
        <v>312</v>
      </c>
      <c r="U18" s="10">
        <v>358</v>
      </c>
      <c r="V18" s="10">
        <v>330</v>
      </c>
      <c r="W18" s="10">
        <v>394</v>
      </c>
      <c r="X18" s="10">
        <v>421</v>
      </c>
      <c r="Y18" s="10">
        <v>458</v>
      </c>
      <c r="Z18" s="10">
        <v>558</v>
      </c>
      <c r="AA18" s="10">
        <v>380</v>
      </c>
      <c r="AB18" s="10">
        <v>528</v>
      </c>
      <c r="AC18" s="10">
        <v>408</v>
      </c>
      <c r="AD18" s="10">
        <v>386</v>
      </c>
      <c r="AE18" s="40">
        <f t="shared" si="10"/>
        <v>4765</v>
      </c>
      <c r="AF18" s="7">
        <f t="shared" si="11"/>
        <v>5.7620682983457482E-2</v>
      </c>
      <c r="AH18" s="51" t="s">
        <v>71</v>
      </c>
      <c r="AI18" s="12">
        <v>401</v>
      </c>
      <c r="AJ18" s="10">
        <v>391</v>
      </c>
      <c r="AK18" s="10">
        <v>505</v>
      </c>
      <c r="AL18" s="10">
        <v>487</v>
      </c>
      <c r="AM18" s="10">
        <v>467</v>
      </c>
      <c r="AN18" s="10">
        <v>421</v>
      </c>
      <c r="AO18" s="10">
        <v>395</v>
      </c>
      <c r="AP18" s="10">
        <v>439</v>
      </c>
      <c r="AQ18" s="10">
        <v>390</v>
      </c>
      <c r="AR18" s="10">
        <v>401</v>
      </c>
      <c r="AS18" s="10">
        <v>383</v>
      </c>
      <c r="AT18" s="10">
        <v>346</v>
      </c>
      <c r="AU18" s="40">
        <f t="shared" si="14"/>
        <v>5026</v>
      </c>
      <c r="AV18" s="7">
        <f t="shared" si="12"/>
        <v>6.1215044334015395E-2</v>
      </c>
      <c r="AX18" s="51" t="s">
        <v>71</v>
      </c>
      <c r="AY18" s="12">
        <v>297</v>
      </c>
      <c r="AZ18" s="10">
        <v>241</v>
      </c>
      <c r="BA18" s="10">
        <v>267</v>
      </c>
      <c r="BB18" s="10">
        <v>330</v>
      </c>
      <c r="BC18" s="10">
        <v>328</v>
      </c>
      <c r="BD18" s="10">
        <v>468</v>
      </c>
      <c r="BE18" s="10">
        <v>401</v>
      </c>
      <c r="BF18" s="10">
        <v>295</v>
      </c>
      <c r="BG18" s="10">
        <v>201</v>
      </c>
      <c r="BH18" s="10">
        <v>205</v>
      </c>
      <c r="BI18" s="10">
        <v>179</v>
      </c>
      <c r="BJ18" s="10">
        <v>192</v>
      </c>
      <c r="BK18" s="40">
        <f t="shared" si="15"/>
        <v>3404</v>
      </c>
      <c r="BL18" s="7">
        <f t="shared" si="16"/>
        <v>5.7313151381475934E-2</v>
      </c>
      <c r="BN18" s="51" t="s">
        <v>71</v>
      </c>
      <c r="BO18" s="12">
        <v>204</v>
      </c>
      <c r="BP18" s="10">
        <v>233</v>
      </c>
      <c r="BQ18" s="10">
        <v>277</v>
      </c>
      <c r="BR18" s="10">
        <v>217</v>
      </c>
      <c r="BS18" s="10">
        <v>232</v>
      </c>
      <c r="BT18" s="10">
        <v>215</v>
      </c>
      <c r="BU18" s="10">
        <v>179</v>
      </c>
      <c r="BV18" s="10">
        <v>154</v>
      </c>
      <c r="BW18" s="10">
        <v>152</v>
      </c>
      <c r="BX18" s="10">
        <v>116</v>
      </c>
      <c r="BY18" s="10">
        <v>300</v>
      </c>
      <c r="BZ18" s="10">
        <v>281</v>
      </c>
      <c r="CA18" s="40">
        <f t="shared" si="17"/>
        <v>2560</v>
      </c>
      <c r="CB18" s="7">
        <f t="shared" si="18"/>
        <v>5.2760660332639472E-2</v>
      </c>
      <c r="CD18" s="51" t="s">
        <v>71</v>
      </c>
      <c r="CE18" s="12">
        <v>245</v>
      </c>
      <c r="CF18" s="10">
        <v>214</v>
      </c>
      <c r="CG18" s="10">
        <v>220</v>
      </c>
      <c r="CH18" s="10">
        <v>237</v>
      </c>
      <c r="CI18" s="10">
        <v>243</v>
      </c>
      <c r="CJ18" s="10">
        <v>208</v>
      </c>
      <c r="CK18" s="10">
        <v>176</v>
      </c>
      <c r="CL18" s="10">
        <v>172</v>
      </c>
      <c r="CM18" s="10">
        <v>180</v>
      </c>
      <c r="CN18" s="10">
        <v>239</v>
      </c>
      <c r="CO18" s="10">
        <v>190</v>
      </c>
      <c r="CP18" s="10">
        <v>173</v>
      </c>
      <c r="CQ18" s="40">
        <f t="shared" si="19"/>
        <v>2497</v>
      </c>
      <c r="CR18" s="7">
        <f t="shared" si="20"/>
        <v>5.6614896270264142E-2</v>
      </c>
    </row>
    <row r="19" spans="2:96" x14ac:dyDescent="0.25">
      <c r="B19" s="51" t="s">
        <v>70</v>
      </c>
      <c r="C19" s="12"/>
      <c r="D19" s="10"/>
      <c r="E19" s="10"/>
      <c r="F19" s="10"/>
      <c r="G19" s="10"/>
      <c r="H19" s="10"/>
      <c r="I19" s="10"/>
      <c r="J19" s="10"/>
      <c r="K19" s="10">
        <v>244</v>
      </c>
      <c r="L19" s="10">
        <v>264</v>
      </c>
      <c r="M19" s="10">
        <v>243</v>
      </c>
      <c r="N19" s="10">
        <v>229</v>
      </c>
      <c r="O19" s="40">
        <f t="shared" si="13"/>
        <v>980</v>
      </c>
      <c r="P19" s="7">
        <f t="shared" si="9"/>
        <v>5.0977944236371205E-2</v>
      </c>
      <c r="R19" s="51" t="s">
        <v>70</v>
      </c>
      <c r="S19" s="12">
        <v>235</v>
      </c>
      <c r="T19" s="10">
        <v>254</v>
      </c>
      <c r="U19" s="10">
        <v>339</v>
      </c>
      <c r="V19" s="10">
        <v>242</v>
      </c>
      <c r="W19" s="10">
        <v>296</v>
      </c>
      <c r="X19" s="10">
        <v>369</v>
      </c>
      <c r="Y19" s="10">
        <v>389</v>
      </c>
      <c r="Z19" s="10">
        <v>405</v>
      </c>
      <c r="AA19" s="10">
        <v>385</v>
      </c>
      <c r="AB19" s="10">
        <v>387</v>
      </c>
      <c r="AC19" s="10">
        <v>308</v>
      </c>
      <c r="AD19" s="10">
        <v>299</v>
      </c>
      <c r="AE19" s="40">
        <f t="shared" si="10"/>
        <v>3908</v>
      </c>
      <c r="AF19" s="7">
        <f t="shared" si="11"/>
        <v>4.7257424784753796E-2</v>
      </c>
      <c r="AH19" s="51" t="s">
        <v>70</v>
      </c>
      <c r="AI19" s="12">
        <v>326</v>
      </c>
      <c r="AJ19" s="10">
        <v>370</v>
      </c>
      <c r="AK19" s="10">
        <v>404</v>
      </c>
      <c r="AL19" s="10">
        <v>372</v>
      </c>
      <c r="AM19" s="10">
        <v>351</v>
      </c>
      <c r="AN19" s="10">
        <v>308</v>
      </c>
      <c r="AO19" s="10">
        <v>344</v>
      </c>
      <c r="AP19" s="10">
        <v>338</v>
      </c>
      <c r="AQ19" s="10">
        <v>278</v>
      </c>
      <c r="AR19" s="10">
        <v>320</v>
      </c>
      <c r="AS19" s="10">
        <v>292</v>
      </c>
      <c r="AT19" s="10">
        <v>282</v>
      </c>
      <c r="AU19" s="40">
        <f t="shared" si="14"/>
        <v>3985</v>
      </c>
      <c r="AV19" s="7">
        <f t="shared" si="12"/>
        <v>4.853600311799669E-2</v>
      </c>
      <c r="AX19" s="51" t="s">
        <v>70</v>
      </c>
      <c r="AY19" s="12">
        <v>250</v>
      </c>
      <c r="AZ19" s="10">
        <v>207</v>
      </c>
      <c r="BA19" s="10">
        <v>270</v>
      </c>
      <c r="BB19" s="10">
        <v>241</v>
      </c>
      <c r="BC19" s="10">
        <v>283</v>
      </c>
      <c r="BD19" s="10">
        <v>358</v>
      </c>
      <c r="BE19" s="10">
        <v>329</v>
      </c>
      <c r="BF19" s="10">
        <v>221</v>
      </c>
      <c r="BG19" s="10">
        <v>182</v>
      </c>
      <c r="BH19" s="10">
        <v>177</v>
      </c>
      <c r="BI19" s="10">
        <v>167</v>
      </c>
      <c r="BJ19" s="10">
        <v>140</v>
      </c>
      <c r="BK19" s="40">
        <f t="shared" si="15"/>
        <v>2825</v>
      </c>
      <c r="BL19" s="7">
        <f t="shared" si="16"/>
        <v>4.7564527806307141E-2</v>
      </c>
      <c r="BN19" s="51" t="s">
        <v>70</v>
      </c>
      <c r="BO19" s="12">
        <v>193</v>
      </c>
      <c r="BP19" s="10">
        <v>203</v>
      </c>
      <c r="BQ19" s="10">
        <v>230</v>
      </c>
      <c r="BR19" s="10">
        <v>238</v>
      </c>
      <c r="BS19" s="10">
        <v>193</v>
      </c>
      <c r="BT19" s="10">
        <v>199</v>
      </c>
      <c r="BU19" s="10">
        <v>150</v>
      </c>
      <c r="BV19" s="10">
        <v>127</v>
      </c>
      <c r="BW19" s="10">
        <v>126</v>
      </c>
      <c r="BX19" s="10">
        <v>93</v>
      </c>
      <c r="BY19" s="10">
        <v>218</v>
      </c>
      <c r="BZ19" s="10">
        <v>224</v>
      </c>
      <c r="CA19" s="40">
        <f t="shared" si="17"/>
        <v>2194</v>
      </c>
      <c r="CB19" s="7">
        <f t="shared" si="18"/>
        <v>4.5217534675707424E-2</v>
      </c>
      <c r="CD19" s="51" t="s">
        <v>70</v>
      </c>
      <c r="CE19" s="12">
        <v>208</v>
      </c>
      <c r="CF19" s="10">
        <v>196</v>
      </c>
      <c r="CG19" s="10">
        <v>188</v>
      </c>
      <c r="CH19" s="10">
        <v>157</v>
      </c>
      <c r="CI19" s="10">
        <v>199</v>
      </c>
      <c r="CJ19" s="10">
        <v>166</v>
      </c>
      <c r="CK19" s="10">
        <v>126</v>
      </c>
      <c r="CL19" s="10">
        <v>142</v>
      </c>
      <c r="CM19" s="10">
        <v>148</v>
      </c>
      <c r="CN19" s="10">
        <v>188</v>
      </c>
      <c r="CO19" s="10">
        <v>142</v>
      </c>
      <c r="CP19" s="10">
        <v>121</v>
      </c>
      <c r="CQ19" s="40">
        <f t="shared" si="19"/>
        <v>1981</v>
      </c>
      <c r="CR19" s="7">
        <f t="shared" si="20"/>
        <v>4.4915542455503908E-2</v>
      </c>
    </row>
    <row r="20" spans="2:96" x14ac:dyDescent="0.25">
      <c r="B20" s="51" t="s">
        <v>72</v>
      </c>
      <c r="C20" s="12"/>
      <c r="D20" s="10"/>
      <c r="E20" s="10"/>
      <c r="F20" s="10"/>
      <c r="G20" s="10"/>
      <c r="H20" s="10"/>
      <c r="I20" s="10"/>
      <c r="J20" s="10"/>
      <c r="K20" s="10">
        <v>84</v>
      </c>
      <c r="L20" s="10">
        <v>121</v>
      </c>
      <c r="M20" s="10">
        <v>86</v>
      </c>
      <c r="N20" s="10">
        <v>105</v>
      </c>
      <c r="O20" s="40">
        <f t="shared" si="13"/>
        <v>396</v>
      </c>
      <c r="P20" s="7">
        <f t="shared" si="9"/>
        <v>2.0599250936329586E-2</v>
      </c>
      <c r="R20" s="51" t="s">
        <v>72</v>
      </c>
      <c r="S20" s="12">
        <v>100</v>
      </c>
      <c r="T20" s="10">
        <v>122</v>
      </c>
      <c r="U20" s="10">
        <v>124</v>
      </c>
      <c r="V20" s="10">
        <v>127</v>
      </c>
      <c r="W20" s="10">
        <v>127</v>
      </c>
      <c r="X20" s="10">
        <v>164</v>
      </c>
      <c r="Y20" s="10">
        <v>187</v>
      </c>
      <c r="Z20" s="10">
        <v>187</v>
      </c>
      <c r="AA20" s="10">
        <v>155</v>
      </c>
      <c r="AB20" s="10">
        <v>200</v>
      </c>
      <c r="AC20" s="10">
        <v>168</v>
      </c>
      <c r="AD20" s="10">
        <v>136</v>
      </c>
      <c r="AE20" s="40">
        <f t="shared" si="10"/>
        <v>1797</v>
      </c>
      <c r="AF20" s="7">
        <f t="shared" si="11"/>
        <v>2.1730192512334334E-2</v>
      </c>
      <c r="AH20" s="51" t="s">
        <v>72</v>
      </c>
      <c r="AI20" s="12">
        <v>140</v>
      </c>
      <c r="AJ20" s="10">
        <v>181</v>
      </c>
      <c r="AK20" s="10">
        <v>182</v>
      </c>
      <c r="AL20" s="10">
        <v>195</v>
      </c>
      <c r="AM20" s="10">
        <v>191</v>
      </c>
      <c r="AN20" s="10">
        <v>150</v>
      </c>
      <c r="AO20" s="10">
        <v>137</v>
      </c>
      <c r="AP20" s="10">
        <v>176</v>
      </c>
      <c r="AQ20" s="10">
        <v>129</v>
      </c>
      <c r="AR20" s="10">
        <v>135</v>
      </c>
      <c r="AS20" s="10">
        <v>133</v>
      </c>
      <c r="AT20" s="10">
        <v>126</v>
      </c>
      <c r="AU20" s="40">
        <f t="shared" si="14"/>
        <v>1875</v>
      </c>
      <c r="AV20" s="7">
        <f t="shared" si="12"/>
        <v>2.2836889798304588E-2</v>
      </c>
      <c r="AX20" s="51" t="s">
        <v>72</v>
      </c>
      <c r="AY20" s="12">
        <v>106</v>
      </c>
      <c r="AZ20" s="10">
        <v>85</v>
      </c>
      <c r="BA20" s="10">
        <v>111</v>
      </c>
      <c r="BB20" s="10">
        <v>103</v>
      </c>
      <c r="BC20" s="10">
        <v>139</v>
      </c>
      <c r="BD20" s="10">
        <v>160</v>
      </c>
      <c r="BE20" s="10">
        <v>157</v>
      </c>
      <c r="BF20" s="10">
        <v>101</v>
      </c>
      <c r="BG20" s="10">
        <v>101</v>
      </c>
      <c r="BH20" s="10">
        <v>81</v>
      </c>
      <c r="BI20" s="10">
        <v>78</v>
      </c>
      <c r="BJ20" s="10">
        <v>69</v>
      </c>
      <c r="BK20" s="40">
        <f t="shared" si="15"/>
        <v>1291</v>
      </c>
      <c r="BL20" s="7">
        <f t="shared" si="16"/>
        <v>2.1736568282457527E-2</v>
      </c>
      <c r="BN20" s="51" t="s">
        <v>72</v>
      </c>
      <c r="BO20" s="12">
        <v>81</v>
      </c>
      <c r="BP20" s="10">
        <v>104</v>
      </c>
      <c r="BQ20" s="10">
        <v>95</v>
      </c>
      <c r="BR20" s="10">
        <v>104</v>
      </c>
      <c r="BS20" s="10">
        <v>77</v>
      </c>
      <c r="BT20" s="10">
        <v>71</v>
      </c>
      <c r="BU20" s="10">
        <v>65</v>
      </c>
      <c r="BV20" s="10">
        <v>66</v>
      </c>
      <c r="BW20" s="10">
        <v>60</v>
      </c>
      <c r="BX20" s="10">
        <v>51</v>
      </c>
      <c r="BY20" s="10">
        <v>97</v>
      </c>
      <c r="BZ20" s="10">
        <v>100</v>
      </c>
      <c r="CA20" s="40">
        <f t="shared" si="17"/>
        <v>971</v>
      </c>
      <c r="CB20" s="7">
        <f t="shared" si="18"/>
        <v>2.0011953587106612E-2</v>
      </c>
      <c r="CD20" s="51" t="s">
        <v>72</v>
      </c>
      <c r="CE20" s="12">
        <v>107</v>
      </c>
      <c r="CF20" s="10">
        <v>100</v>
      </c>
      <c r="CG20" s="10">
        <v>94</v>
      </c>
      <c r="CH20" s="10">
        <v>95</v>
      </c>
      <c r="CI20" s="10">
        <v>113</v>
      </c>
      <c r="CJ20" s="10">
        <v>74</v>
      </c>
      <c r="CK20" s="10">
        <v>74</v>
      </c>
      <c r="CL20" s="10">
        <v>63</v>
      </c>
      <c r="CM20" s="10">
        <v>64</v>
      </c>
      <c r="CN20" s="10">
        <v>73</v>
      </c>
      <c r="CO20" s="10">
        <v>73</v>
      </c>
      <c r="CP20" s="10">
        <v>65</v>
      </c>
      <c r="CQ20" s="40">
        <f t="shared" si="19"/>
        <v>995</v>
      </c>
      <c r="CR20" s="7">
        <f t="shared" si="20"/>
        <v>2.2559800476136493E-2</v>
      </c>
    </row>
    <row r="21" spans="2:96" x14ac:dyDescent="0.25">
      <c r="B21" s="51" t="s">
        <v>64</v>
      </c>
      <c r="C21" s="12"/>
      <c r="D21" s="10"/>
      <c r="E21" s="10"/>
      <c r="F21" s="10"/>
      <c r="G21" s="10"/>
      <c r="H21" s="10"/>
      <c r="I21" s="10"/>
      <c r="J21" s="10"/>
      <c r="K21" s="10">
        <v>103</v>
      </c>
      <c r="L21" s="10">
        <v>115</v>
      </c>
      <c r="M21" s="10">
        <v>102</v>
      </c>
      <c r="N21" s="10">
        <v>91</v>
      </c>
      <c r="O21" s="40">
        <f t="shared" si="13"/>
        <v>411</v>
      </c>
      <c r="P21" s="7">
        <f t="shared" si="9"/>
        <v>2.1379525593008739E-2</v>
      </c>
      <c r="R21" s="51" t="s">
        <v>64</v>
      </c>
      <c r="S21" s="12">
        <v>90</v>
      </c>
      <c r="T21" s="10">
        <v>111</v>
      </c>
      <c r="U21" s="10">
        <v>109</v>
      </c>
      <c r="V21" s="10">
        <v>90</v>
      </c>
      <c r="W21" s="10">
        <v>118</v>
      </c>
      <c r="X21" s="10">
        <v>138</v>
      </c>
      <c r="Y21" s="10">
        <v>154</v>
      </c>
      <c r="Z21" s="10">
        <v>170</v>
      </c>
      <c r="AA21" s="10">
        <v>121</v>
      </c>
      <c r="AB21" s="10">
        <v>146</v>
      </c>
      <c r="AC21" s="10">
        <v>137</v>
      </c>
      <c r="AD21" s="10">
        <v>117</v>
      </c>
      <c r="AE21" s="40">
        <f t="shared" si="10"/>
        <v>1501</v>
      </c>
      <c r="AF21" s="7">
        <f t="shared" si="11"/>
        <v>1.8150817451871918E-2</v>
      </c>
      <c r="AH21" s="51" t="s">
        <v>64</v>
      </c>
      <c r="AI21" s="12">
        <v>133</v>
      </c>
      <c r="AJ21" s="10">
        <v>136</v>
      </c>
      <c r="AK21" s="10">
        <v>154</v>
      </c>
      <c r="AL21" s="10">
        <v>151</v>
      </c>
      <c r="AM21" s="10">
        <v>150</v>
      </c>
      <c r="AN21" s="10">
        <v>103</v>
      </c>
      <c r="AO21" s="10">
        <v>142</v>
      </c>
      <c r="AP21" s="10">
        <v>158</v>
      </c>
      <c r="AQ21" s="10">
        <v>122</v>
      </c>
      <c r="AR21" s="10">
        <v>108</v>
      </c>
      <c r="AS21" s="10">
        <v>124</v>
      </c>
      <c r="AT21" s="10">
        <v>95</v>
      </c>
      <c r="AU21" s="40">
        <f t="shared" si="14"/>
        <v>1576</v>
      </c>
      <c r="AV21" s="7">
        <f t="shared" si="12"/>
        <v>1.9195167105134952E-2</v>
      </c>
      <c r="AX21" s="51" t="s">
        <v>64</v>
      </c>
      <c r="AY21" s="12">
        <v>102</v>
      </c>
      <c r="AZ21" s="10">
        <v>78</v>
      </c>
      <c r="BA21" s="10">
        <v>105</v>
      </c>
      <c r="BB21" s="10">
        <v>109</v>
      </c>
      <c r="BC21" s="10">
        <v>121</v>
      </c>
      <c r="BD21" s="10">
        <v>127</v>
      </c>
      <c r="BE21" s="10">
        <v>118</v>
      </c>
      <c r="BF21" s="10">
        <v>74</v>
      </c>
      <c r="BG21" s="10">
        <v>73</v>
      </c>
      <c r="BH21" s="10">
        <v>67</v>
      </c>
      <c r="BI21" s="10">
        <v>72</v>
      </c>
      <c r="BJ21" s="10">
        <v>73</v>
      </c>
      <c r="BK21" s="40">
        <f t="shared" si="15"/>
        <v>1119</v>
      </c>
      <c r="BL21" s="7">
        <f t="shared" si="16"/>
        <v>1.8840604111595643E-2</v>
      </c>
      <c r="BN21" s="51" t="s">
        <v>64</v>
      </c>
      <c r="BO21" s="12">
        <v>91</v>
      </c>
      <c r="BP21" s="10">
        <v>84</v>
      </c>
      <c r="BQ21" s="10">
        <v>110</v>
      </c>
      <c r="BR21" s="10">
        <v>79</v>
      </c>
      <c r="BS21" s="10">
        <v>94</v>
      </c>
      <c r="BT21" s="10">
        <v>79</v>
      </c>
      <c r="BU21" s="10">
        <v>63</v>
      </c>
      <c r="BV21" s="10">
        <v>65</v>
      </c>
      <c r="BW21" s="10">
        <v>55</v>
      </c>
      <c r="BX21" s="10">
        <v>40</v>
      </c>
      <c r="BY21" s="10">
        <v>96</v>
      </c>
      <c r="BZ21" s="10">
        <v>90</v>
      </c>
      <c r="CA21" s="40">
        <f t="shared" si="17"/>
        <v>946</v>
      </c>
      <c r="CB21" s="7">
        <f t="shared" si="18"/>
        <v>1.9496712763545681E-2</v>
      </c>
      <c r="CD21" s="51" t="s">
        <v>64</v>
      </c>
      <c r="CE21" s="12">
        <v>89</v>
      </c>
      <c r="CF21" s="10">
        <v>83</v>
      </c>
      <c r="CG21" s="10">
        <v>85</v>
      </c>
      <c r="CH21" s="10">
        <v>81</v>
      </c>
      <c r="CI21" s="10">
        <v>82</v>
      </c>
      <c r="CJ21" s="10">
        <v>61</v>
      </c>
      <c r="CK21" s="10">
        <v>57</v>
      </c>
      <c r="CL21" s="10">
        <v>45</v>
      </c>
      <c r="CM21" s="10">
        <v>49</v>
      </c>
      <c r="CN21" s="10">
        <v>65</v>
      </c>
      <c r="CO21" s="10">
        <v>62</v>
      </c>
      <c r="CP21" s="10">
        <v>70</v>
      </c>
      <c r="CQ21" s="40">
        <f t="shared" si="19"/>
        <v>829</v>
      </c>
      <c r="CR21" s="7">
        <f t="shared" si="20"/>
        <v>1.8796054869062464E-2</v>
      </c>
    </row>
    <row r="22" spans="2:96" x14ac:dyDescent="0.25">
      <c r="B22" s="51" t="s">
        <v>63</v>
      </c>
      <c r="C22" s="12"/>
      <c r="D22" s="10"/>
      <c r="E22" s="10"/>
      <c r="F22" s="10"/>
      <c r="G22" s="10"/>
      <c r="H22" s="10"/>
      <c r="I22" s="10"/>
      <c r="J22" s="10"/>
      <c r="K22" s="10">
        <v>40</v>
      </c>
      <c r="L22" s="10">
        <v>48</v>
      </c>
      <c r="M22" s="10">
        <v>35</v>
      </c>
      <c r="N22" s="10">
        <v>35</v>
      </c>
      <c r="O22" s="40">
        <f t="shared" si="13"/>
        <v>158</v>
      </c>
      <c r="P22" s="7">
        <f t="shared" si="9"/>
        <v>8.2188930503537243E-3</v>
      </c>
      <c r="R22" s="51" t="s">
        <v>63</v>
      </c>
      <c r="S22" s="12">
        <v>45</v>
      </c>
      <c r="T22" s="10">
        <v>48</v>
      </c>
      <c r="U22" s="10">
        <v>56</v>
      </c>
      <c r="V22" s="10">
        <v>58</v>
      </c>
      <c r="W22" s="10">
        <v>45</v>
      </c>
      <c r="X22" s="10">
        <v>46</v>
      </c>
      <c r="Y22" s="10">
        <v>81</v>
      </c>
      <c r="Z22" s="10">
        <v>74</v>
      </c>
      <c r="AA22" s="10">
        <v>65</v>
      </c>
      <c r="AB22" s="10">
        <v>56</v>
      </c>
      <c r="AC22" s="10">
        <v>71</v>
      </c>
      <c r="AD22" s="10">
        <v>50</v>
      </c>
      <c r="AE22" s="40">
        <f t="shared" si="10"/>
        <v>695</v>
      </c>
      <c r="AF22" s="7">
        <f t="shared" si="11"/>
        <v>8.4042759020992557E-3</v>
      </c>
      <c r="AH22" s="51" t="s">
        <v>63</v>
      </c>
      <c r="AI22" s="12">
        <v>55</v>
      </c>
      <c r="AJ22" s="10">
        <v>56</v>
      </c>
      <c r="AK22" s="10">
        <v>50</v>
      </c>
      <c r="AL22" s="10">
        <v>44</v>
      </c>
      <c r="AM22" s="10">
        <v>71</v>
      </c>
      <c r="AN22" s="10">
        <v>51</v>
      </c>
      <c r="AO22" s="10">
        <v>46</v>
      </c>
      <c r="AP22" s="10">
        <v>68</v>
      </c>
      <c r="AQ22" s="10">
        <v>51</v>
      </c>
      <c r="AR22" s="10">
        <v>47</v>
      </c>
      <c r="AS22" s="10">
        <v>58</v>
      </c>
      <c r="AT22" s="10">
        <v>49</v>
      </c>
      <c r="AU22" s="40">
        <f t="shared" si="14"/>
        <v>646</v>
      </c>
      <c r="AV22" s="7">
        <f t="shared" si="12"/>
        <v>7.8680697651758742E-3</v>
      </c>
      <c r="AX22" s="51" t="s">
        <v>63</v>
      </c>
      <c r="AY22" s="12">
        <v>56</v>
      </c>
      <c r="AZ22" s="10">
        <v>32</v>
      </c>
      <c r="BA22" s="10">
        <v>49</v>
      </c>
      <c r="BB22" s="10">
        <v>42</v>
      </c>
      <c r="BC22" s="10">
        <v>50</v>
      </c>
      <c r="BD22" s="10">
        <v>51</v>
      </c>
      <c r="BE22" s="10">
        <v>65</v>
      </c>
      <c r="BF22" s="10">
        <v>41</v>
      </c>
      <c r="BG22" s="10">
        <v>37</v>
      </c>
      <c r="BH22" s="10">
        <v>30</v>
      </c>
      <c r="BI22" s="10">
        <v>32</v>
      </c>
      <c r="BJ22" s="10">
        <v>24</v>
      </c>
      <c r="BK22" s="40">
        <f t="shared" si="15"/>
        <v>509</v>
      </c>
      <c r="BL22" s="7">
        <f t="shared" si="16"/>
        <v>8.5700335056319767E-3</v>
      </c>
      <c r="BN22" s="51" t="s">
        <v>63</v>
      </c>
      <c r="BO22" s="12">
        <v>44</v>
      </c>
      <c r="BP22" s="10">
        <v>42</v>
      </c>
      <c r="BQ22" s="10">
        <v>44</v>
      </c>
      <c r="BR22" s="10">
        <v>36</v>
      </c>
      <c r="BS22" s="10">
        <v>31</v>
      </c>
      <c r="BT22" s="10">
        <v>40</v>
      </c>
      <c r="BU22" s="10">
        <v>23</v>
      </c>
      <c r="BV22" s="10">
        <v>20</v>
      </c>
      <c r="BW22" s="10">
        <v>29</v>
      </c>
      <c r="BX22" s="10">
        <v>17</v>
      </c>
      <c r="BY22" s="10">
        <v>44</v>
      </c>
      <c r="BZ22" s="10">
        <v>50</v>
      </c>
      <c r="CA22" s="40">
        <f t="shared" si="17"/>
        <v>420</v>
      </c>
      <c r="CB22" s="7">
        <f t="shared" si="18"/>
        <v>8.6560458358236631E-3</v>
      </c>
      <c r="CD22" s="51" t="s">
        <v>63</v>
      </c>
      <c r="CE22" s="12">
        <v>41</v>
      </c>
      <c r="CF22" s="10">
        <v>40</v>
      </c>
      <c r="CG22" s="10">
        <v>29</v>
      </c>
      <c r="CH22" s="10">
        <v>36</v>
      </c>
      <c r="CI22" s="10">
        <v>41</v>
      </c>
      <c r="CJ22" s="10">
        <v>21</v>
      </c>
      <c r="CK22" s="10">
        <v>24</v>
      </c>
      <c r="CL22" s="10">
        <v>27</v>
      </c>
      <c r="CM22" s="10">
        <v>20</v>
      </c>
      <c r="CN22" s="10">
        <v>32</v>
      </c>
      <c r="CO22" s="10">
        <v>33</v>
      </c>
      <c r="CP22" s="10">
        <v>30</v>
      </c>
      <c r="CQ22" s="40">
        <f t="shared" si="19"/>
        <v>374</v>
      </c>
      <c r="CR22" s="7">
        <f t="shared" si="20"/>
        <v>8.4797641990703998E-3</v>
      </c>
    </row>
    <row r="23" spans="2:96" x14ac:dyDescent="0.25">
      <c r="B23" s="51" t="s">
        <v>66</v>
      </c>
      <c r="C23" s="12"/>
      <c r="D23" s="10"/>
      <c r="E23" s="10"/>
      <c r="F23" s="10"/>
      <c r="G23" s="10"/>
      <c r="H23" s="10"/>
      <c r="I23" s="10"/>
      <c r="J23" s="10"/>
      <c r="K23" s="10">
        <v>14</v>
      </c>
      <c r="L23" s="10">
        <v>36</v>
      </c>
      <c r="M23" s="10">
        <v>33</v>
      </c>
      <c r="N23" s="10">
        <v>23</v>
      </c>
      <c r="O23" s="40">
        <f t="shared" si="13"/>
        <v>106</v>
      </c>
      <c r="P23" s="7">
        <f t="shared" si="9"/>
        <v>5.513940907199334E-3</v>
      </c>
      <c r="R23" s="51" t="s">
        <v>66</v>
      </c>
      <c r="S23" s="12">
        <v>30</v>
      </c>
      <c r="T23" s="10">
        <v>38</v>
      </c>
      <c r="U23" s="10">
        <v>35</v>
      </c>
      <c r="V23" s="10">
        <v>23</v>
      </c>
      <c r="W23" s="10">
        <v>42</v>
      </c>
      <c r="X23" s="10">
        <v>45</v>
      </c>
      <c r="Y23" s="10">
        <v>36</v>
      </c>
      <c r="Z23" s="10">
        <v>33</v>
      </c>
      <c r="AA23" s="10">
        <v>29</v>
      </c>
      <c r="AB23" s="10">
        <v>46</v>
      </c>
      <c r="AC23" s="10">
        <v>45</v>
      </c>
      <c r="AD23" s="10">
        <v>27</v>
      </c>
      <c r="AE23" s="40">
        <f t="shared" si="10"/>
        <v>429</v>
      </c>
      <c r="AF23" s="7">
        <f t="shared" si="11"/>
        <v>5.1876753410080292E-3</v>
      </c>
      <c r="AH23" s="51" t="s">
        <v>66</v>
      </c>
      <c r="AI23" s="12">
        <v>31</v>
      </c>
      <c r="AJ23" s="10">
        <v>37</v>
      </c>
      <c r="AK23" s="10">
        <v>37</v>
      </c>
      <c r="AL23" s="10">
        <v>45</v>
      </c>
      <c r="AM23" s="10">
        <v>46</v>
      </c>
      <c r="AN23" s="10">
        <v>36</v>
      </c>
      <c r="AO23" s="10">
        <v>32</v>
      </c>
      <c r="AP23" s="10">
        <v>46</v>
      </c>
      <c r="AQ23" s="10">
        <v>40</v>
      </c>
      <c r="AR23" s="10">
        <v>22</v>
      </c>
      <c r="AS23" s="10">
        <v>42</v>
      </c>
      <c r="AT23" s="10">
        <v>31</v>
      </c>
      <c r="AU23" s="40">
        <f t="shared" si="14"/>
        <v>445</v>
      </c>
      <c r="AV23" s="7">
        <f t="shared" si="12"/>
        <v>5.4199551787976223E-3</v>
      </c>
      <c r="AX23" s="51" t="s">
        <v>66</v>
      </c>
      <c r="AY23" s="12">
        <v>28</v>
      </c>
      <c r="AZ23" s="10">
        <v>21</v>
      </c>
      <c r="BA23" s="10">
        <v>25</v>
      </c>
      <c r="BB23" s="10">
        <v>27</v>
      </c>
      <c r="BC23" s="10">
        <v>42</v>
      </c>
      <c r="BD23" s="10">
        <v>45</v>
      </c>
      <c r="BE23" s="10">
        <v>31</v>
      </c>
      <c r="BF23" s="10">
        <v>28</v>
      </c>
      <c r="BG23" s="10">
        <v>25</v>
      </c>
      <c r="BH23" s="10">
        <v>18</v>
      </c>
      <c r="BI23" s="10">
        <v>22</v>
      </c>
      <c r="BJ23" s="10">
        <v>17</v>
      </c>
      <c r="BK23" s="40">
        <f t="shared" si="15"/>
        <v>329</v>
      </c>
      <c r="BL23" s="7">
        <f t="shared" si="16"/>
        <v>5.5393733268230263E-3</v>
      </c>
      <c r="BN23" s="51" t="s">
        <v>66</v>
      </c>
      <c r="BO23" s="12">
        <v>22</v>
      </c>
      <c r="BP23" s="10">
        <v>29</v>
      </c>
      <c r="BQ23" s="10">
        <v>28</v>
      </c>
      <c r="BR23" s="10">
        <v>21</v>
      </c>
      <c r="BS23" s="10">
        <v>18</v>
      </c>
      <c r="BT23" s="10">
        <v>19</v>
      </c>
      <c r="BU23" s="10">
        <v>21</v>
      </c>
      <c r="BV23" s="10">
        <v>20</v>
      </c>
      <c r="BW23" s="10">
        <v>14</v>
      </c>
      <c r="BX23" s="10">
        <v>13</v>
      </c>
      <c r="BY23" s="10">
        <v>28</v>
      </c>
      <c r="BZ23" s="10">
        <v>20</v>
      </c>
      <c r="CA23" s="40">
        <f t="shared" si="17"/>
        <v>253</v>
      </c>
      <c r="CB23" s="7">
        <f t="shared" si="18"/>
        <v>5.2142371344366355E-3</v>
      </c>
      <c r="CD23" s="51" t="s">
        <v>66</v>
      </c>
      <c r="CE23" s="12">
        <v>22</v>
      </c>
      <c r="CF23" s="10">
        <v>24</v>
      </c>
      <c r="CG23" s="10">
        <v>22</v>
      </c>
      <c r="CH23" s="10">
        <v>21</v>
      </c>
      <c r="CI23" s="10">
        <v>25</v>
      </c>
      <c r="CJ23" s="10">
        <v>24</v>
      </c>
      <c r="CK23" s="10">
        <v>23</v>
      </c>
      <c r="CL23" s="10">
        <v>14</v>
      </c>
      <c r="CM23" s="10">
        <v>13</v>
      </c>
      <c r="CN23" s="10">
        <v>27</v>
      </c>
      <c r="CO23" s="10">
        <v>14</v>
      </c>
      <c r="CP23" s="10">
        <v>28</v>
      </c>
      <c r="CQ23" s="40">
        <f t="shared" si="19"/>
        <v>257</v>
      </c>
      <c r="CR23" s="7">
        <f t="shared" si="20"/>
        <v>5.8270037410724411E-3</v>
      </c>
    </row>
    <row r="24" spans="2:96" x14ac:dyDescent="0.25">
      <c r="B24" s="51" t="s">
        <v>59</v>
      </c>
      <c r="C24" s="12"/>
      <c r="D24" s="10"/>
      <c r="E24" s="10"/>
      <c r="F24" s="10"/>
      <c r="G24" s="10"/>
      <c r="H24" s="10"/>
      <c r="I24" s="10"/>
      <c r="J24" s="10"/>
      <c r="K24" s="10">
        <v>8</v>
      </c>
      <c r="L24" s="10">
        <v>13</v>
      </c>
      <c r="M24" s="10">
        <v>18</v>
      </c>
      <c r="N24" s="10">
        <v>19</v>
      </c>
      <c r="O24" s="40">
        <f t="shared" si="13"/>
        <v>58</v>
      </c>
      <c r="P24" s="7">
        <f t="shared" si="9"/>
        <v>3.0170620058260506E-3</v>
      </c>
      <c r="R24" s="51" t="s">
        <v>59</v>
      </c>
      <c r="S24" s="12">
        <v>12</v>
      </c>
      <c r="T24" s="10">
        <v>13</v>
      </c>
      <c r="U24" s="10">
        <v>11</v>
      </c>
      <c r="V24" s="10">
        <v>10</v>
      </c>
      <c r="W24" s="10">
        <v>13</v>
      </c>
      <c r="X24" s="10">
        <v>22</v>
      </c>
      <c r="Y24" s="10">
        <v>20</v>
      </c>
      <c r="Z24" s="10">
        <v>21</v>
      </c>
      <c r="AA24" s="10">
        <v>12</v>
      </c>
      <c r="AB24" s="10">
        <v>28</v>
      </c>
      <c r="AC24" s="10">
        <v>14</v>
      </c>
      <c r="AD24" s="10">
        <v>15</v>
      </c>
      <c r="AE24" s="40">
        <f t="shared" si="10"/>
        <v>191</v>
      </c>
      <c r="AF24" s="7">
        <f t="shared" si="11"/>
        <v>2.3096643126632485E-3</v>
      </c>
      <c r="AH24" s="51" t="s">
        <v>59</v>
      </c>
      <c r="AI24" s="12">
        <v>27</v>
      </c>
      <c r="AJ24" s="10">
        <v>15</v>
      </c>
      <c r="AK24" s="10">
        <v>17</v>
      </c>
      <c r="AL24" s="10">
        <v>14</v>
      </c>
      <c r="AM24" s="10">
        <v>30</v>
      </c>
      <c r="AN24" s="10">
        <v>22</v>
      </c>
      <c r="AO24" s="10">
        <v>19</v>
      </c>
      <c r="AP24" s="10">
        <v>22</v>
      </c>
      <c r="AQ24" s="10">
        <v>20</v>
      </c>
      <c r="AR24" s="10">
        <v>12</v>
      </c>
      <c r="AS24" s="10">
        <v>25</v>
      </c>
      <c r="AT24" s="10">
        <v>14</v>
      </c>
      <c r="AU24" s="40">
        <f t="shared" si="14"/>
        <v>237</v>
      </c>
      <c r="AV24" s="7">
        <f t="shared" si="12"/>
        <v>2.8865828705057E-3</v>
      </c>
      <c r="AX24" s="51" t="s">
        <v>59</v>
      </c>
      <c r="AY24" s="12">
        <v>9</v>
      </c>
      <c r="AZ24" s="10">
        <v>7</v>
      </c>
      <c r="BA24" s="10">
        <v>16</v>
      </c>
      <c r="BB24" s="10">
        <v>11</v>
      </c>
      <c r="BC24" s="10">
        <v>19</v>
      </c>
      <c r="BD24" s="10">
        <v>9</v>
      </c>
      <c r="BE24" s="10">
        <v>13</v>
      </c>
      <c r="BF24" s="10">
        <v>8</v>
      </c>
      <c r="BG24" s="10">
        <v>10</v>
      </c>
      <c r="BH24" s="10">
        <v>10</v>
      </c>
      <c r="BI24" s="10">
        <v>10</v>
      </c>
      <c r="BJ24" s="10">
        <v>8</v>
      </c>
      <c r="BK24" s="40">
        <f t="shared" si="15"/>
        <v>130</v>
      </c>
      <c r="BL24" s="7">
        <f t="shared" si="16"/>
        <v>2.1888101291397976E-3</v>
      </c>
      <c r="BN24" s="51" t="s">
        <v>59</v>
      </c>
      <c r="BO24" s="12">
        <v>14</v>
      </c>
      <c r="BP24" s="10">
        <v>13</v>
      </c>
      <c r="BQ24" s="10">
        <v>9</v>
      </c>
      <c r="BR24" s="10">
        <v>7</v>
      </c>
      <c r="BS24" s="10">
        <v>7</v>
      </c>
      <c r="BT24" s="10">
        <v>15</v>
      </c>
      <c r="BU24" s="10">
        <v>6</v>
      </c>
      <c r="BV24" s="10">
        <v>5</v>
      </c>
      <c r="BW24" s="10"/>
      <c r="BX24" s="10">
        <v>6</v>
      </c>
      <c r="BY24" s="10">
        <v>11</v>
      </c>
      <c r="BZ24" s="10">
        <v>18</v>
      </c>
      <c r="CA24" s="40">
        <f t="shared" si="17"/>
        <v>111</v>
      </c>
      <c r="CB24" s="7">
        <f t="shared" si="18"/>
        <v>2.2876692566105397E-3</v>
      </c>
      <c r="CD24" s="51" t="s">
        <v>59</v>
      </c>
      <c r="CE24" s="12">
        <v>13</v>
      </c>
      <c r="CF24" s="10">
        <v>14</v>
      </c>
      <c r="CG24" s="10">
        <v>3</v>
      </c>
      <c r="CH24" s="10">
        <v>12</v>
      </c>
      <c r="CI24" s="10">
        <v>9</v>
      </c>
      <c r="CJ24" s="10">
        <v>11</v>
      </c>
      <c r="CK24" s="10">
        <v>5</v>
      </c>
      <c r="CL24" s="10">
        <v>7</v>
      </c>
      <c r="CM24" s="10">
        <v>6</v>
      </c>
      <c r="CN24" s="10">
        <v>7</v>
      </c>
      <c r="CO24" s="10">
        <v>9</v>
      </c>
      <c r="CP24" s="10">
        <v>5</v>
      </c>
      <c r="CQ24" s="40">
        <f t="shared" si="19"/>
        <v>101</v>
      </c>
      <c r="CR24" s="7">
        <f t="shared" si="20"/>
        <v>2.2899897970751616E-3</v>
      </c>
    </row>
    <row r="25" spans="2:96" x14ac:dyDescent="0.25">
      <c r="B25" s="51" t="s">
        <v>58</v>
      </c>
      <c r="C25" s="12"/>
      <c r="D25" s="10"/>
      <c r="E25" s="10"/>
      <c r="F25" s="10"/>
      <c r="G25" s="10"/>
      <c r="H25" s="10"/>
      <c r="I25" s="10"/>
      <c r="J25" s="10"/>
      <c r="K25" s="10">
        <v>5</v>
      </c>
      <c r="L25" s="10">
        <v>9</v>
      </c>
      <c r="M25" s="10">
        <v>9</v>
      </c>
      <c r="N25" s="10">
        <v>4</v>
      </c>
      <c r="O25" s="40">
        <f t="shared" si="13"/>
        <v>27</v>
      </c>
      <c r="P25" s="7">
        <f t="shared" si="9"/>
        <v>1.4044943820224719E-3</v>
      </c>
      <c r="R25" s="51" t="s">
        <v>58</v>
      </c>
      <c r="S25" s="12">
        <v>9</v>
      </c>
      <c r="T25" s="10">
        <v>4</v>
      </c>
      <c r="U25" s="10">
        <v>7</v>
      </c>
      <c r="V25" s="10">
        <v>1</v>
      </c>
      <c r="W25" s="10">
        <v>4</v>
      </c>
      <c r="X25" s="10">
        <v>17</v>
      </c>
      <c r="Y25" s="10">
        <v>19</v>
      </c>
      <c r="Z25" s="10">
        <v>18</v>
      </c>
      <c r="AA25" s="10">
        <v>20</v>
      </c>
      <c r="AB25" s="10">
        <v>4</v>
      </c>
      <c r="AC25" s="10">
        <v>7</v>
      </c>
      <c r="AD25" s="10">
        <v>12</v>
      </c>
      <c r="AE25" s="40">
        <f t="shared" si="10"/>
        <v>122</v>
      </c>
      <c r="AF25" s="7">
        <f t="shared" si="11"/>
        <v>1.4752829641095095E-3</v>
      </c>
      <c r="AH25" s="51" t="s">
        <v>58</v>
      </c>
      <c r="AI25" s="12">
        <v>9</v>
      </c>
      <c r="AJ25" s="10">
        <v>6</v>
      </c>
      <c r="AK25" s="10">
        <v>14</v>
      </c>
      <c r="AL25" s="10">
        <v>10</v>
      </c>
      <c r="AM25" s="10">
        <v>12</v>
      </c>
      <c r="AN25" s="10">
        <v>4</v>
      </c>
      <c r="AO25" s="10">
        <v>9</v>
      </c>
      <c r="AP25" s="10">
        <v>7</v>
      </c>
      <c r="AQ25" s="10">
        <v>13</v>
      </c>
      <c r="AR25" s="10">
        <v>8</v>
      </c>
      <c r="AS25" s="10">
        <v>8</v>
      </c>
      <c r="AT25" s="10">
        <v>5</v>
      </c>
      <c r="AU25" s="40">
        <f t="shared" si="14"/>
        <v>105</v>
      </c>
      <c r="AV25" s="7">
        <f t="shared" si="12"/>
        <v>1.278865828705057E-3</v>
      </c>
      <c r="AX25" s="51" t="s">
        <v>58</v>
      </c>
      <c r="AY25" s="12">
        <v>7</v>
      </c>
      <c r="AZ25" s="10">
        <v>8</v>
      </c>
      <c r="BA25" s="10">
        <v>6</v>
      </c>
      <c r="BB25" s="10">
        <v>10</v>
      </c>
      <c r="BC25" s="10">
        <v>11</v>
      </c>
      <c r="BD25" s="10">
        <v>13</v>
      </c>
      <c r="BE25" s="10">
        <v>6</v>
      </c>
      <c r="BF25" s="10">
        <v>6</v>
      </c>
      <c r="BG25" s="10">
        <v>5</v>
      </c>
      <c r="BH25" s="10">
        <v>4</v>
      </c>
      <c r="BI25" s="10">
        <v>7</v>
      </c>
      <c r="BJ25" s="10">
        <v>3</v>
      </c>
      <c r="BK25" s="40">
        <f t="shared" si="15"/>
        <v>86</v>
      </c>
      <c r="BL25" s="7">
        <f t="shared" si="16"/>
        <v>1.4479820854309431E-3</v>
      </c>
      <c r="BN25" s="51" t="s">
        <v>58</v>
      </c>
      <c r="BO25" s="12">
        <v>4</v>
      </c>
      <c r="BP25" s="10">
        <v>5</v>
      </c>
      <c r="BQ25" s="10">
        <v>7</v>
      </c>
      <c r="BR25" s="10">
        <v>5</v>
      </c>
      <c r="BS25" s="10">
        <v>1</v>
      </c>
      <c r="BT25" s="10">
        <v>7</v>
      </c>
      <c r="BU25" s="10">
        <v>2</v>
      </c>
      <c r="BV25" s="10">
        <v>2</v>
      </c>
      <c r="BW25" s="10">
        <v>4</v>
      </c>
      <c r="BX25" s="10">
        <v>4</v>
      </c>
      <c r="BY25" s="10">
        <v>10</v>
      </c>
      <c r="BZ25" s="10">
        <v>3</v>
      </c>
      <c r="CA25" s="40">
        <f t="shared" si="17"/>
        <v>54</v>
      </c>
      <c r="CB25" s="7">
        <f t="shared" si="18"/>
        <v>1.1129201788916139E-3</v>
      </c>
      <c r="CD25" s="51" t="s">
        <v>58</v>
      </c>
      <c r="CE25" s="12">
        <v>5</v>
      </c>
      <c r="CF25" s="10">
        <v>5</v>
      </c>
      <c r="CG25" s="10">
        <v>5</v>
      </c>
      <c r="CH25" s="10">
        <v>6</v>
      </c>
      <c r="CI25" s="10">
        <v>6</v>
      </c>
      <c r="CJ25" s="10">
        <v>3</v>
      </c>
      <c r="CK25" s="10">
        <v>4</v>
      </c>
      <c r="CL25" s="10">
        <v>9</v>
      </c>
      <c r="CM25" s="10">
        <v>3</v>
      </c>
      <c r="CN25" s="10">
        <v>3</v>
      </c>
      <c r="CO25" s="10">
        <v>5</v>
      </c>
      <c r="CP25" s="10">
        <v>5</v>
      </c>
      <c r="CQ25" s="40">
        <f t="shared" si="19"/>
        <v>59</v>
      </c>
      <c r="CR25" s="7">
        <f t="shared" si="20"/>
        <v>1.3377168121528171E-3</v>
      </c>
    </row>
    <row r="26" spans="2:96" x14ac:dyDescent="0.25">
      <c r="B26" s="51" t="s">
        <v>61</v>
      </c>
      <c r="C26" s="12"/>
      <c r="D26" s="10"/>
      <c r="E26" s="10"/>
      <c r="F26" s="10"/>
      <c r="G26" s="10"/>
      <c r="H26" s="10"/>
      <c r="I26" s="10"/>
      <c r="J26" s="10"/>
      <c r="K26" s="10">
        <v>4</v>
      </c>
      <c r="L26" s="10">
        <v>5</v>
      </c>
      <c r="M26" s="10">
        <v>5</v>
      </c>
      <c r="N26" s="10">
        <v>4</v>
      </c>
      <c r="O26" s="40">
        <f t="shared" si="13"/>
        <v>18</v>
      </c>
      <c r="P26" s="7">
        <f t="shared" si="9"/>
        <v>9.3632958801498128E-4</v>
      </c>
      <c r="R26" s="51" t="s">
        <v>61</v>
      </c>
      <c r="S26" s="12">
        <v>1</v>
      </c>
      <c r="T26" s="10">
        <v>1</v>
      </c>
      <c r="U26" s="10">
        <v>1</v>
      </c>
      <c r="V26" s="10">
        <v>2</v>
      </c>
      <c r="W26" s="10">
        <v>3</v>
      </c>
      <c r="X26" s="10"/>
      <c r="Y26" s="10">
        <v>3</v>
      </c>
      <c r="Z26" s="10">
        <v>5</v>
      </c>
      <c r="AA26" s="10">
        <v>3</v>
      </c>
      <c r="AB26" s="10">
        <v>5</v>
      </c>
      <c r="AC26" s="10">
        <v>4</v>
      </c>
      <c r="AD26" s="10">
        <v>3</v>
      </c>
      <c r="AE26" s="40">
        <f t="shared" si="10"/>
        <v>31</v>
      </c>
      <c r="AF26" s="7">
        <f t="shared" si="11"/>
        <v>3.7486698268356387E-4</v>
      </c>
      <c r="AH26" s="51" t="s">
        <v>61</v>
      </c>
      <c r="AI26" s="12"/>
      <c r="AJ26" s="10">
        <v>5</v>
      </c>
      <c r="AK26" s="10">
        <v>3</v>
      </c>
      <c r="AL26" s="10">
        <v>1</v>
      </c>
      <c r="AM26" s="10">
        <v>5</v>
      </c>
      <c r="AN26" s="10">
        <v>1</v>
      </c>
      <c r="AO26" s="10">
        <v>4</v>
      </c>
      <c r="AP26" s="10">
        <v>2</v>
      </c>
      <c r="AQ26" s="10"/>
      <c r="AR26" s="10">
        <v>2</v>
      </c>
      <c r="AS26" s="10">
        <v>7</v>
      </c>
      <c r="AT26" s="10">
        <v>3</v>
      </c>
      <c r="AU26" s="40">
        <f t="shared" si="14"/>
        <v>33</v>
      </c>
      <c r="AV26" s="7">
        <f t="shared" si="12"/>
        <v>4.0192926045016077E-4</v>
      </c>
      <c r="AX26" s="51" t="s">
        <v>61</v>
      </c>
      <c r="AY26" s="12">
        <v>1</v>
      </c>
      <c r="AZ26" s="10"/>
      <c r="BA26" s="10">
        <v>2</v>
      </c>
      <c r="BB26" s="10">
        <v>1</v>
      </c>
      <c r="BC26" s="10">
        <v>1</v>
      </c>
      <c r="BD26" s="10">
        <v>3</v>
      </c>
      <c r="BE26" s="10">
        <v>1</v>
      </c>
      <c r="BF26" s="10"/>
      <c r="BG26" s="10">
        <v>3</v>
      </c>
      <c r="BH26" s="10"/>
      <c r="BI26" s="10">
        <v>4</v>
      </c>
      <c r="BJ26" s="10">
        <v>4</v>
      </c>
      <c r="BK26" s="40">
        <f t="shared" si="15"/>
        <v>20</v>
      </c>
      <c r="BL26" s="7">
        <f t="shared" si="16"/>
        <v>3.3674001986766115E-4</v>
      </c>
      <c r="BN26" s="51" t="s">
        <v>61</v>
      </c>
      <c r="BO26" s="12">
        <v>3</v>
      </c>
      <c r="BP26" s="10"/>
      <c r="BQ26" s="10">
        <v>2</v>
      </c>
      <c r="BR26" s="10"/>
      <c r="BS26" s="10">
        <v>4</v>
      </c>
      <c r="BT26" s="10">
        <v>1</v>
      </c>
      <c r="BU26" s="10"/>
      <c r="BV26" s="10">
        <v>2</v>
      </c>
      <c r="BW26" s="10">
        <v>1</v>
      </c>
      <c r="BX26" s="10"/>
      <c r="BY26" s="10">
        <v>3</v>
      </c>
      <c r="BZ26" s="10">
        <v>2</v>
      </c>
      <c r="CA26" s="40">
        <f t="shared" si="17"/>
        <v>18</v>
      </c>
      <c r="CB26" s="7">
        <f t="shared" si="18"/>
        <v>3.7097339296387132E-4</v>
      </c>
      <c r="CD26" s="51" t="s">
        <v>61</v>
      </c>
      <c r="CE26" s="12"/>
      <c r="CF26" s="10">
        <v>3</v>
      </c>
      <c r="CG26" s="10">
        <v>1</v>
      </c>
      <c r="CH26" s="10">
        <v>1</v>
      </c>
      <c r="CI26" s="10">
        <v>1</v>
      </c>
      <c r="CJ26" s="10"/>
      <c r="CK26" s="10">
        <v>1</v>
      </c>
      <c r="CL26" s="10">
        <v>1</v>
      </c>
      <c r="CM26" s="10">
        <v>1</v>
      </c>
      <c r="CN26" s="10">
        <v>1</v>
      </c>
      <c r="CO26" s="10">
        <v>2</v>
      </c>
      <c r="CP26" s="10"/>
      <c r="CQ26" s="40">
        <f t="shared" si="19"/>
        <v>12</v>
      </c>
      <c r="CR26" s="7">
        <f t="shared" si="20"/>
        <v>2.720779956920984E-4</v>
      </c>
    </row>
    <row r="27" spans="2:96" x14ac:dyDescent="0.25">
      <c r="B27" s="51" t="s">
        <v>243</v>
      </c>
      <c r="C27" s="12"/>
      <c r="D27" s="10"/>
      <c r="E27" s="10"/>
      <c r="F27" s="10"/>
      <c r="G27" s="10"/>
      <c r="H27" s="10"/>
      <c r="I27" s="10"/>
      <c r="J27" s="10"/>
      <c r="K27" s="10">
        <v>1</v>
      </c>
      <c r="L27" s="10">
        <v>2</v>
      </c>
      <c r="M27" s="10">
        <v>1</v>
      </c>
      <c r="N27" s="10">
        <v>1</v>
      </c>
      <c r="O27" s="40">
        <f t="shared" si="13"/>
        <v>5</v>
      </c>
      <c r="P27" s="7">
        <f t="shared" si="9"/>
        <v>2.6009155222638371E-4</v>
      </c>
      <c r="R27" s="51" t="s">
        <v>243</v>
      </c>
      <c r="S27" s="12">
        <v>1</v>
      </c>
      <c r="T27" s="10">
        <v>1</v>
      </c>
      <c r="U27" s="10"/>
      <c r="V27" s="10">
        <v>1</v>
      </c>
      <c r="W27" s="10"/>
      <c r="X27" s="10">
        <v>4</v>
      </c>
      <c r="Y27" s="10">
        <v>2</v>
      </c>
      <c r="Z27" s="10">
        <v>3</v>
      </c>
      <c r="AA27" s="10"/>
      <c r="AB27" s="10">
        <v>3</v>
      </c>
      <c r="AC27" s="10">
        <v>2</v>
      </c>
      <c r="AD27" s="10"/>
      <c r="AE27" s="40">
        <f t="shared" si="10"/>
        <v>17</v>
      </c>
      <c r="AF27" s="7">
        <f t="shared" si="11"/>
        <v>2.055722163103415E-4</v>
      </c>
      <c r="AH27" s="51" t="s">
        <v>243</v>
      </c>
      <c r="AI27" s="12">
        <v>4</v>
      </c>
      <c r="AJ27" s="10"/>
      <c r="AK27" s="10">
        <v>2</v>
      </c>
      <c r="AL27" s="10"/>
      <c r="AM27" s="10">
        <v>2</v>
      </c>
      <c r="AN27" s="10">
        <v>3</v>
      </c>
      <c r="AO27" s="10">
        <v>2</v>
      </c>
      <c r="AP27" s="10"/>
      <c r="AQ27" s="10">
        <v>1</v>
      </c>
      <c r="AR27" s="10"/>
      <c r="AS27" s="10">
        <v>2</v>
      </c>
      <c r="AT27" s="10">
        <v>1</v>
      </c>
      <c r="AU27" s="40">
        <f t="shared" si="14"/>
        <v>17</v>
      </c>
      <c r="AV27" s="7">
        <f t="shared" si="12"/>
        <v>2.0705446750462827E-4</v>
      </c>
      <c r="AX27" s="51" t="s">
        <v>243</v>
      </c>
      <c r="AY27" s="12">
        <v>2</v>
      </c>
      <c r="AZ27" s="10">
        <v>1</v>
      </c>
      <c r="BA27" s="10">
        <v>1</v>
      </c>
      <c r="BB27" s="10">
        <v>1</v>
      </c>
      <c r="BC27" s="10"/>
      <c r="BD27" s="10"/>
      <c r="BE27" s="10">
        <v>3</v>
      </c>
      <c r="BF27" s="10">
        <v>1</v>
      </c>
      <c r="BG27" s="10"/>
      <c r="BH27" s="10">
        <v>1</v>
      </c>
      <c r="BI27" s="10"/>
      <c r="BJ27" s="10"/>
      <c r="BK27" s="40">
        <f t="shared" si="15"/>
        <v>10</v>
      </c>
      <c r="BL27" s="7">
        <f t="shared" si="16"/>
        <v>1.6837000993383058E-4</v>
      </c>
      <c r="BN27" s="51" t="s">
        <v>243</v>
      </c>
      <c r="BO27" s="12"/>
      <c r="BP27" s="10">
        <v>2</v>
      </c>
      <c r="BQ27" s="10">
        <v>1</v>
      </c>
      <c r="BR27" s="10">
        <v>3</v>
      </c>
      <c r="BS27" s="10"/>
      <c r="BT27" s="10">
        <v>1</v>
      </c>
      <c r="BU27" s="10"/>
      <c r="BV27" s="10">
        <v>1</v>
      </c>
      <c r="BW27" s="10"/>
      <c r="BX27" s="10">
        <v>1</v>
      </c>
      <c r="BY27" s="10">
        <v>3</v>
      </c>
      <c r="BZ27" s="10">
        <v>2</v>
      </c>
      <c r="CA27" s="40">
        <f t="shared" si="17"/>
        <v>14</v>
      </c>
      <c r="CB27" s="7">
        <f t="shared" si="18"/>
        <v>2.8853486119412216E-4</v>
      </c>
      <c r="CD27" s="51" t="s">
        <v>243</v>
      </c>
      <c r="CE27" s="12"/>
      <c r="CF27" s="10"/>
      <c r="CG27" s="10">
        <v>2</v>
      </c>
      <c r="CH27" s="10"/>
      <c r="CI27" s="10"/>
      <c r="CJ27" s="10"/>
      <c r="CK27" s="10"/>
      <c r="CL27" s="10"/>
      <c r="CM27" s="10"/>
      <c r="CN27" s="10">
        <v>1</v>
      </c>
      <c r="CO27" s="10"/>
      <c r="CP27" s="10">
        <v>1</v>
      </c>
      <c r="CQ27" s="40">
        <f t="shared" si="19"/>
        <v>4</v>
      </c>
      <c r="CR27" s="7">
        <f t="shared" si="20"/>
        <v>9.069266523069947E-5</v>
      </c>
    </row>
    <row r="28" spans="2:96" x14ac:dyDescent="0.25">
      <c r="B28" s="51" t="s">
        <v>69</v>
      </c>
      <c r="C28" s="12"/>
      <c r="D28" s="10"/>
      <c r="E28" s="10"/>
      <c r="F28" s="10"/>
      <c r="G28" s="10"/>
      <c r="H28" s="10"/>
      <c r="I28" s="10"/>
      <c r="J28" s="10"/>
      <c r="K28" s="10">
        <v>2</v>
      </c>
      <c r="L28" s="10">
        <v>1</v>
      </c>
      <c r="M28" s="10">
        <v>1</v>
      </c>
      <c r="N28" s="10"/>
      <c r="O28" s="40">
        <f t="shared" si="13"/>
        <v>4</v>
      </c>
      <c r="P28" s="7">
        <f t="shared" si="9"/>
        <v>2.0807324178110696E-4</v>
      </c>
      <c r="R28" s="51" t="s">
        <v>69</v>
      </c>
      <c r="S28" s="12">
        <v>1</v>
      </c>
      <c r="T28" s="10">
        <v>1</v>
      </c>
      <c r="U28" s="10">
        <v>1</v>
      </c>
      <c r="V28" s="10">
        <v>1</v>
      </c>
      <c r="W28" s="10"/>
      <c r="X28" s="10"/>
      <c r="Y28" s="10">
        <v>1</v>
      </c>
      <c r="Z28" s="10">
        <v>1</v>
      </c>
      <c r="AA28" s="10">
        <v>2</v>
      </c>
      <c r="AB28" s="10"/>
      <c r="AC28" s="10"/>
      <c r="AD28" s="10">
        <v>1</v>
      </c>
      <c r="AE28" s="40">
        <f t="shared" si="10"/>
        <v>9</v>
      </c>
      <c r="AF28" s="7">
        <f t="shared" si="11"/>
        <v>1.0883234981135727E-4</v>
      </c>
      <c r="AH28" s="51" t="s">
        <v>69</v>
      </c>
      <c r="AI28" s="12"/>
      <c r="AJ28" s="10"/>
      <c r="AK28" s="10">
        <v>1</v>
      </c>
      <c r="AL28" s="10">
        <v>1</v>
      </c>
      <c r="AM28" s="10">
        <v>1</v>
      </c>
      <c r="AN28" s="10">
        <v>2</v>
      </c>
      <c r="AO28" s="10"/>
      <c r="AP28" s="10">
        <v>2</v>
      </c>
      <c r="AQ28" s="10">
        <v>1</v>
      </c>
      <c r="AR28" s="10">
        <v>2</v>
      </c>
      <c r="AS28" s="10">
        <v>2</v>
      </c>
      <c r="AT28" s="10"/>
      <c r="AU28" s="40">
        <f t="shared" si="14"/>
        <v>12</v>
      </c>
      <c r="AV28" s="7">
        <f t="shared" si="12"/>
        <v>1.4615609470914936E-4</v>
      </c>
      <c r="AX28" s="51" t="s">
        <v>69</v>
      </c>
      <c r="AY28" s="12">
        <v>1</v>
      </c>
      <c r="AZ28" s="10"/>
      <c r="BA28" s="10"/>
      <c r="BB28" s="10">
        <v>3</v>
      </c>
      <c r="BC28" s="10"/>
      <c r="BD28" s="10">
        <v>3</v>
      </c>
      <c r="BE28" s="10">
        <v>2</v>
      </c>
      <c r="BF28" s="10"/>
      <c r="BG28" s="10">
        <v>1</v>
      </c>
      <c r="BH28" s="10"/>
      <c r="BI28" s="10">
        <v>2</v>
      </c>
      <c r="BJ28" s="10"/>
      <c r="BK28" s="40">
        <f t="shared" si="15"/>
        <v>12</v>
      </c>
      <c r="BL28" s="7">
        <f t="shared" si="16"/>
        <v>2.0204401192059669E-4</v>
      </c>
      <c r="BN28" s="51" t="s">
        <v>69</v>
      </c>
      <c r="BO28" s="12">
        <v>1</v>
      </c>
      <c r="BP28" s="10">
        <v>2</v>
      </c>
      <c r="BQ28" s="10">
        <v>1</v>
      </c>
      <c r="BR28" s="10">
        <v>2</v>
      </c>
      <c r="BS28" s="10">
        <v>2</v>
      </c>
      <c r="BT28" s="10">
        <v>2</v>
      </c>
      <c r="BU28" s="10"/>
      <c r="BV28" s="10">
        <v>1</v>
      </c>
      <c r="BW28" s="10"/>
      <c r="BX28" s="10"/>
      <c r="BY28" s="10">
        <v>1</v>
      </c>
      <c r="BZ28" s="10">
        <v>3</v>
      </c>
      <c r="CA28" s="40">
        <f t="shared" si="17"/>
        <v>15</v>
      </c>
      <c r="CB28" s="7">
        <f t="shared" si="18"/>
        <v>3.0914449413655944E-4</v>
      </c>
      <c r="CD28" s="51" t="s">
        <v>69</v>
      </c>
      <c r="CE28" s="12">
        <v>1</v>
      </c>
      <c r="CF28" s="10"/>
      <c r="CG28" s="10"/>
      <c r="CH28" s="10">
        <v>1</v>
      </c>
      <c r="CI28" s="10">
        <v>2</v>
      </c>
      <c r="CJ28" s="10"/>
      <c r="CK28" s="10"/>
      <c r="CL28" s="10"/>
      <c r="CM28" s="10"/>
      <c r="CN28" s="10"/>
      <c r="CO28" s="10"/>
      <c r="CP28" s="10"/>
      <c r="CQ28" s="40">
        <f t="shared" si="19"/>
        <v>4</v>
      </c>
      <c r="CR28" s="7">
        <f t="shared" si="20"/>
        <v>9.069266523069947E-5</v>
      </c>
    </row>
    <row r="29" spans="2:96" ht="15.75" thickBot="1" x14ac:dyDescent="0.3">
      <c r="B29" s="52" t="s">
        <v>51</v>
      </c>
      <c r="C29" s="38">
        <f>SUM(C11:C28)</f>
        <v>0</v>
      </c>
      <c r="D29" s="38">
        <f t="shared" ref="D29:O29" si="21">SUM(D11:D28)</f>
        <v>1</v>
      </c>
      <c r="E29" s="38">
        <f t="shared" si="21"/>
        <v>1</v>
      </c>
      <c r="F29" s="38">
        <f t="shared" si="21"/>
        <v>0</v>
      </c>
      <c r="G29" s="38">
        <f t="shared" si="21"/>
        <v>1</v>
      </c>
      <c r="H29" s="38">
        <f t="shared" si="21"/>
        <v>0</v>
      </c>
      <c r="I29" s="38">
        <f t="shared" si="21"/>
        <v>2</v>
      </c>
      <c r="J29" s="38">
        <f t="shared" si="21"/>
        <v>2</v>
      </c>
      <c r="K29" s="38">
        <f t="shared" si="21"/>
        <v>4319</v>
      </c>
      <c r="L29" s="38">
        <f t="shared" si="21"/>
        <v>5267</v>
      </c>
      <c r="M29" s="38">
        <f t="shared" si="21"/>
        <v>5196</v>
      </c>
      <c r="N29" s="38">
        <f t="shared" si="21"/>
        <v>4435</v>
      </c>
      <c r="O29" s="38">
        <f t="shared" si="21"/>
        <v>19224</v>
      </c>
      <c r="P29" s="8">
        <f>SUM(P11:P28)</f>
        <v>1.0000000000000002</v>
      </c>
      <c r="R29" s="52" t="s">
        <v>51</v>
      </c>
      <c r="S29" s="38">
        <f t="shared" ref="S29:AF29" si="22">SUM(S11:S28)</f>
        <v>4560</v>
      </c>
      <c r="T29" s="38">
        <f t="shared" si="22"/>
        <v>5258</v>
      </c>
      <c r="U29" s="38">
        <f t="shared" si="22"/>
        <v>6531</v>
      </c>
      <c r="V29" s="38">
        <f t="shared" si="22"/>
        <v>5213</v>
      </c>
      <c r="W29" s="38">
        <f t="shared" si="22"/>
        <v>6101</v>
      </c>
      <c r="X29" s="38">
        <f t="shared" si="22"/>
        <v>7592</v>
      </c>
      <c r="Y29" s="38">
        <f t="shared" si="22"/>
        <v>8085</v>
      </c>
      <c r="Z29" s="38">
        <f t="shared" si="22"/>
        <v>8859</v>
      </c>
      <c r="AA29" s="38">
        <f t="shared" si="22"/>
        <v>7739</v>
      </c>
      <c r="AB29" s="38">
        <f t="shared" si="22"/>
        <v>8918</v>
      </c>
      <c r="AC29" s="38">
        <f t="shared" si="22"/>
        <v>7600</v>
      </c>
      <c r="AD29" s="38">
        <f t="shared" si="22"/>
        <v>6240</v>
      </c>
      <c r="AE29" s="38">
        <f t="shared" si="22"/>
        <v>82696</v>
      </c>
      <c r="AF29" s="8">
        <f t="shared" si="22"/>
        <v>1</v>
      </c>
      <c r="AH29" s="52" t="s">
        <v>51</v>
      </c>
      <c r="AI29" s="38">
        <f t="shared" ref="AI29:AV29" si="23">SUM(AI11:AI28)</f>
        <v>6504</v>
      </c>
      <c r="AJ29" s="38">
        <f t="shared" si="23"/>
        <v>7375</v>
      </c>
      <c r="AK29" s="38">
        <f t="shared" si="23"/>
        <v>8355</v>
      </c>
      <c r="AL29" s="38">
        <f t="shared" si="23"/>
        <v>7852</v>
      </c>
      <c r="AM29" s="38">
        <f t="shared" si="23"/>
        <v>7988</v>
      </c>
      <c r="AN29" s="38">
        <f t="shared" si="23"/>
        <v>6823</v>
      </c>
      <c r="AO29" s="38">
        <f t="shared" si="23"/>
        <v>6238</v>
      </c>
      <c r="AP29" s="38">
        <f t="shared" si="23"/>
        <v>7153</v>
      </c>
      <c r="AQ29" s="38">
        <f t="shared" si="23"/>
        <v>5985</v>
      </c>
      <c r="AR29" s="38">
        <f t="shared" si="23"/>
        <v>6067</v>
      </c>
      <c r="AS29" s="38">
        <f t="shared" si="23"/>
        <v>6198</v>
      </c>
      <c r="AT29" s="38">
        <f t="shared" si="23"/>
        <v>5566</v>
      </c>
      <c r="AU29" s="38">
        <f t="shared" si="23"/>
        <v>82104</v>
      </c>
      <c r="AV29" s="8">
        <f t="shared" si="23"/>
        <v>0.99999999999999978</v>
      </c>
      <c r="AX29" s="52" t="s">
        <v>51</v>
      </c>
      <c r="AY29" s="38">
        <f t="shared" ref="AY29:BL29" si="24">SUM(AY11:AY28)</f>
        <v>5039</v>
      </c>
      <c r="AZ29" s="38">
        <f t="shared" si="24"/>
        <v>4216</v>
      </c>
      <c r="BA29" s="38">
        <f t="shared" si="24"/>
        <v>4993</v>
      </c>
      <c r="BB29" s="38">
        <f t="shared" si="24"/>
        <v>5315</v>
      </c>
      <c r="BC29" s="38">
        <f t="shared" si="24"/>
        <v>5747</v>
      </c>
      <c r="BD29" s="38">
        <f t="shared" si="24"/>
        <v>7059</v>
      </c>
      <c r="BE29" s="38">
        <f t="shared" si="24"/>
        <v>6826</v>
      </c>
      <c r="BF29" s="38">
        <f t="shared" si="24"/>
        <v>4899</v>
      </c>
      <c r="BG29" s="38">
        <f t="shared" si="24"/>
        <v>4125</v>
      </c>
      <c r="BH29" s="38">
        <f t="shared" si="24"/>
        <v>3930</v>
      </c>
      <c r="BI29" s="38">
        <f t="shared" si="24"/>
        <v>3768</v>
      </c>
      <c r="BJ29" s="38">
        <f t="shared" si="24"/>
        <v>3476</v>
      </c>
      <c r="BK29" s="38">
        <f t="shared" si="24"/>
        <v>59393</v>
      </c>
      <c r="BL29" s="8">
        <f t="shared" si="24"/>
        <v>1</v>
      </c>
      <c r="BN29" s="52" t="s">
        <v>51</v>
      </c>
      <c r="BO29" s="38">
        <f t="shared" ref="BO29:CB29" si="25">SUM(BO11:BO28)</f>
        <v>3989</v>
      </c>
      <c r="BP29" s="38">
        <f t="shared" si="25"/>
        <v>4522</v>
      </c>
      <c r="BQ29" s="38">
        <f t="shared" si="25"/>
        <v>5071</v>
      </c>
      <c r="BR29" s="38">
        <f t="shared" si="25"/>
        <v>4566</v>
      </c>
      <c r="BS29" s="38">
        <f t="shared" si="25"/>
        <v>4198</v>
      </c>
      <c r="BT29" s="38">
        <f t="shared" si="25"/>
        <v>4445</v>
      </c>
      <c r="BU29" s="38">
        <f t="shared" si="25"/>
        <v>3683</v>
      </c>
      <c r="BV29" s="38">
        <f t="shared" si="25"/>
        <v>3014</v>
      </c>
      <c r="BW29" s="38">
        <f t="shared" si="25"/>
        <v>3182</v>
      </c>
      <c r="BX29" s="38">
        <f t="shared" si="25"/>
        <v>2306</v>
      </c>
      <c r="BY29" s="38">
        <f t="shared" si="25"/>
        <v>4967</v>
      </c>
      <c r="BZ29" s="38">
        <f t="shared" si="25"/>
        <v>4578</v>
      </c>
      <c r="CA29" s="38">
        <f t="shared" si="25"/>
        <v>48521</v>
      </c>
      <c r="CB29" s="8">
        <f t="shared" si="25"/>
        <v>1</v>
      </c>
      <c r="CD29" s="52" t="s">
        <v>51</v>
      </c>
      <c r="CE29" s="38">
        <f t="shared" ref="CE29:CR29" si="26">SUM(CE11:CE28)</f>
        <v>4036</v>
      </c>
      <c r="CF29" s="38">
        <f t="shared" si="26"/>
        <v>4127</v>
      </c>
      <c r="CG29" s="38">
        <f t="shared" si="26"/>
        <v>4122</v>
      </c>
      <c r="CH29" s="38">
        <f t="shared" si="26"/>
        <v>3915</v>
      </c>
      <c r="CI29" s="38">
        <f t="shared" si="26"/>
        <v>4191</v>
      </c>
      <c r="CJ29" s="38">
        <f t="shared" si="26"/>
        <v>3636</v>
      </c>
      <c r="CK29" s="38">
        <f t="shared" si="26"/>
        <v>3009</v>
      </c>
      <c r="CL29" s="38">
        <f t="shared" si="26"/>
        <v>2797</v>
      </c>
      <c r="CM29" s="38">
        <f t="shared" si="26"/>
        <v>3149</v>
      </c>
      <c r="CN29" s="38">
        <f t="shared" si="26"/>
        <v>4222</v>
      </c>
      <c r="CO29" s="38">
        <f t="shared" si="26"/>
        <v>3627</v>
      </c>
      <c r="CP29" s="38">
        <f t="shared" si="26"/>
        <v>3274</v>
      </c>
      <c r="CQ29" s="38">
        <f t="shared" si="26"/>
        <v>44105</v>
      </c>
      <c r="CR29" s="8">
        <f t="shared" si="26"/>
        <v>0.99999999999999978</v>
      </c>
    </row>
    <row r="30" spans="2:96" ht="16.5" thickTop="1" thickBot="1" x14ac:dyDescent="0.3">
      <c r="BK30" s="20"/>
      <c r="BL30" s="20"/>
      <c r="CA30" s="20"/>
      <c r="CB30" s="20"/>
      <c r="CQ30" s="20"/>
      <c r="CR30" s="20"/>
    </row>
    <row r="31" spans="2:96" ht="15.75" thickTop="1" x14ac:dyDescent="0.25">
      <c r="B31" s="122" t="s">
        <v>97</v>
      </c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4"/>
      <c r="R31" s="122" t="s">
        <v>99</v>
      </c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4"/>
      <c r="AH31" s="122" t="s">
        <v>198</v>
      </c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4"/>
      <c r="AX31" s="122" t="s">
        <v>234</v>
      </c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/>
      <c r="BL31" s="124"/>
      <c r="BN31" s="122" t="s">
        <v>259</v>
      </c>
      <c r="BO31" s="123"/>
      <c r="BP31" s="123"/>
      <c r="BQ31" s="123"/>
      <c r="BR31" s="123"/>
      <c r="BS31" s="123"/>
      <c r="BT31" s="123"/>
      <c r="BU31" s="123"/>
      <c r="BV31" s="123"/>
      <c r="BW31" s="123"/>
      <c r="BX31" s="123"/>
      <c r="BY31" s="123"/>
      <c r="BZ31" s="123"/>
      <c r="CA31" s="123"/>
      <c r="CB31" s="124"/>
      <c r="CD31" s="122" t="s">
        <v>279</v>
      </c>
      <c r="CE31" s="123"/>
      <c r="CF31" s="123"/>
      <c r="CG31" s="123"/>
      <c r="CH31" s="123"/>
      <c r="CI31" s="123"/>
      <c r="CJ31" s="123"/>
      <c r="CK31" s="123"/>
      <c r="CL31" s="123"/>
      <c r="CM31" s="123"/>
      <c r="CN31" s="123"/>
      <c r="CO31" s="123"/>
      <c r="CP31" s="123"/>
      <c r="CQ31" s="123"/>
      <c r="CR31" s="124"/>
    </row>
    <row r="32" spans="2:96" x14ac:dyDescent="0.25">
      <c r="B32" s="53" t="s">
        <v>76</v>
      </c>
      <c r="C32" s="39" t="s">
        <v>0</v>
      </c>
      <c r="D32" s="39" t="s">
        <v>3</v>
      </c>
      <c r="E32" s="39" t="s">
        <v>4</v>
      </c>
      <c r="F32" s="39" t="s">
        <v>5</v>
      </c>
      <c r="G32" s="39" t="s">
        <v>6</v>
      </c>
      <c r="H32" s="39" t="s">
        <v>7</v>
      </c>
      <c r="I32" s="39" t="s">
        <v>8</v>
      </c>
      <c r="J32" s="39" t="s">
        <v>9</v>
      </c>
      <c r="K32" s="39" t="s">
        <v>10</v>
      </c>
      <c r="L32" s="39" t="s">
        <v>11</v>
      </c>
      <c r="M32" s="39" t="s">
        <v>12</v>
      </c>
      <c r="N32" s="39" t="s">
        <v>13</v>
      </c>
      <c r="O32" s="39" t="s">
        <v>14</v>
      </c>
      <c r="P32" s="4" t="s">
        <v>15</v>
      </c>
      <c r="R32" s="53" t="s">
        <v>76</v>
      </c>
      <c r="S32" s="39" t="s">
        <v>0</v>
      </c>
      <c r="T32" s="39" t="s">
        <v>3</v>
      </c>
      <c r="U32" s="39" t="s">
        <v>4</v>
      </c>
      <c r="V32" s="39" t="s">
        <v>5</v>
      </c>
      <c r="W32" s="39" t="s">
        <v>6</v>
      </c>
      <c r="X32" s="39" t="s">
        <v>7</v>
      </c>
      <c r="Y32" s="39" t="s">
        <v>8</v>
      </c>
      <c r="Z32" s="39" t="s">
        <v>9</v>
      </c>
      <c r="AA32" s="39" t="s">
        <v>10</v>
      </c>
      <c r="AB32" s="39" t="s">
        <v>11</v>
      </c>
      <c r="AC32" s="39" t="s">
        <v>12</v>
      </c>
      <c r="AD32" s="39" t="s">
        <v>13</v>
      </c>
      <c r="AE32" s="39" t="s">
        <v>14</v>
      </c>
      <c r="AF32" s="4" t="s">
        <v>15</v>
      </c>
      <c r="AH32" s="53" t="s">
        <v>76</v>
      </c>
      <c r="AI32" s="39" t="s">
        <v>0</v>
      </c>
      <c r="AJ32" s="39" t="s">
        <v>3</v>
      </c>
      <c r="AK32" s="39" t="s">
        <v>4</v>
      </c>
      <c r="AL32" s="39" t="s">
        <v>5</v>
      </c>
      <c r="AM32" s="39" t="s">
        <v>6</v>
      </c>
      <c r="AN32" s="39" t="s">
        <v>7</v>
      </c>
      <c r="AO32" s="39" t="s">
        <v>8</v>
      </c>
      <c r="AP32" s="39" t="s">
        <v>9</v>
      </c>
      <c r="AQ32" s="39" t="s">
        <v>10</v>
      </c>
      <c r="AR32" s="39" t="s">
        <v>11</v>
      </c>
      <c r="AS32" s="39" t="s">
        <v>12</v>
      </c>
      <c r="AT32" s="39" t="s">
        <v>13</v>
      </c>
      <c r="AU32" s="39" t="s">
        <v>14</v>
      </c>
      <c r="AV32" s="4" t="s">
        <v>15</v>
      </c>
      <c r="AX32" s="53" t="s">
        <v>76</v>
      </c>
      <c r="AY32" s="39" t="s">
        <v>0</v>
      </c>
      <c r="AZ32" s="39" t="s">
        <v>3</v>
      </c>
      <c r="BA32" s="39" t="s">
        <v>4</v>
      </c>
      <c r="BB32" s="39" t="s">
        <v>5</v>
      </c>
      <c r="BC32" s="39" t="s">
        <v>6</v>
      </c>
      <c r="BD32" s="39" t="s">
        <v>7</v>
      </c>
      <c r="BE32" s="39" t="s">
        <v>8</v>
      </c>
      <c r="BF32" s="39" t="s">
        <v>9</v>
      </c>
      <c r="BG32" s="39" t="s">
        <v>10</v>
      </c>
      <c r="BH32" s="39" t="s">
        <v>11</v>
      </c>
      <c r="BI32" s="39" t="s">
        <v>12</v>
      </c>
      <c r="BJ32" s="39" t="s">
        <v>13</v>
      </c>
      <c r="BK32" s="39" t="s">
        <v>14</v>
      </c>
      <c r="BL32" s="4" t="s">
        <v>15</v>
      </c>
      <c r="BN32" s="53" t="s">
        <v>76</v>
      </c>
      <c r="BO32" s="39" t="s">
        <v>0</v>
      </c>
      <c r="BP32" s="39" t="s">
        <v>3</v>
      </c>
      <c r="BQ32" s="39" t="s">
        <v>4</v>
      </c>
      <c r="BR32" s="39" t="s">
        <v>5</v>
      </c>
      <c r="BS32" s="39" t="s">
        <v>6</v>
      </c>
      <c r="BT32" s="39" t="s">
        <v>7</v>
      </c>
      <c r="BU32" s="39" t="s">
        <v>8</v>
      </c>
      <c r="BV32" s="39" t="s">
        <v>9</v>
      </c>
      <c r="BW32" s="39" t="s">
        <v>10</v>
      </c>
      <c r="BX32" s="39" t="s">
        <v>11</v>
      </c>
      <c r="BY32" s="39" t="s">
        <v>12</v>
      </c>
      <c r="BZ32" s="39" t="s">
        <v>13</v>
      </c>
      <c r="CA32" s="39" t="s">
        <v>14</v>
      </c>
      <c r="CB32" s="4" t="s">
        <v>15</v>
      </c>
      <c r="CD32" s="53" t="s">
        <v>76</v>
      </c>
      <c r="CE32" s="39" t="s">
        <v>0</v>
      </c>
      <c r="CF32" s="39" t="s">
        <v>3</v>
      </c>
      <c r="CG32" s="39" t="s">
        <v>4</v>
      </c>
      <c r="CH32" s="39" t="s">
        <v>5</v>
      </c>
      <c r="CI32" s="39" t="s">
        <v>6</v>
      </c>
      <c r="CJ32" s="39" t="s">
        <v>7</v>
      </c>
      <c r="CK32" s="39" t="s">
        <v>8</v>
      </c>
      <c r="CL32" s="39" t="s">
        <v>9</v>
      </c>
      <c r="CM32" s="39" t="s">
        <v>10</v>
      </c>
      <c r="CN32" s="39" t="s">
        <v>11</v>
      </c>
      <c r="CO32" s="39" t="s">
        <v>12</v>
      </c>
      <c r="CP32" s="39" t="s">
        <v>13</v>
      </c>
      <c r="CQ32" s="39" t="s">
        <v>14</v>
      </c>
      <c r="CR32" s="4" t="s">
        <v>15</v>
      </c>
    </row>
    <row r="33" spans="2:96" x14ac:dyDescent="0.25">
      <c r="B33" s="51" t="s">
        <v>80</v>
      </c>
      <c r="C33" s="12"/>
      <c r="D33" s="10"/>
      <c r="E33" s="10"/>
      <c r="F33" s="10"/>
      <c r="G33" s="10"/>
      <c r="H33" s="10"/>
      <c r="I33" s="10"/>
      <c r="J33" s="10"/>
      <c r="K33" s="10">
        <v>18</v>
      </c>
      <c r="L33" s="10">
        <v>16</v>
      </c>
      <c r="M33" s="10">
        <v>12</v>
      </c>
      <c r="N33" s="10">
        <v>11</v>
      </c>
      <c r="O33" s="40">
        <f t="shared" ref="O33:O38" si="27">SUM(C33:N33)</f>
        <v>57</v>
      </c>
      <c r="P33" s="7">
        <f t="shared" ref="P33:P38" si="28">O33/$O$39</f>
        <v>2.9650436953807739E-3</v>
      </c>
      <c r="R33" s="51" t="s">
        <v>80</v>
      </c>
      <c r="S33" s="12">
        <v>18</v>
      </c>
      <c r="T33" s="10">
        <v>10</v>
      </c>
      <c r="U33" s="10">
        <v>16</v>
      </c>
      <c r="V33" s="10">
        <v>8</v>
      </c>
      <c r="W33" s="10">
        <v>19</v>
      </c>
      <c r="X33" s="10">
        <v>28</v>
      </c>
      <c r="Y33" s="10">
        <v>37</v>
      </c>
      <c r="Z33" s="10">
        <v>32</v>
      </c>
      <c r="AA33" s="10">
        <v>25</v>
      </c>
      <c r="AB33" s="10">
        <v>23</v>
      </c>
      <c r="AC33" s="10">
        <v>17</v>
      </c>
      <c r="AD33" s="10">
        <v>14</v>
      </c>
      <c r="AE33" s="40">
        <f t="shared" ref="AE33:AE38" si="29">SUM(S33:AD33)</f>
        <v>247</v>
      </c>
      <c r="AF33" s="7">
        <f t="shared" ref="AF33:AF38" si="30">AE33/$AE$39</f>
        <v>2.9868433781561382E-3</v>
      </c>
      <c r="AH33" s="51" t="s">
        <v>80</v>
      </c>
      <c r="AI33" s="12">
        <v>20</v>
      </c>
      <c r="AJ33" s="10">
        <v>19</v>
      </c>
      <c r="AK33" s="10">
        <v>22</v>
      </c>
      <c r="AL33" s="10">
        <v>26</v>
      </c>
      <c r="AM33" s="10">
        <v>24</v>
      </c>
      <c r="AN33" s="10">
        <v>19</v>
      </c>
      <c r="AO33" s="10">
        <v>28</v>
      </c>
      <c r="AP33" s="10">
        <v>32</v>
      </c>
      <c r="AQ33" s="10">
        <v>23</v>
      </c>
      <c r="AR33" s="10">
        <v>17</v>
      </c>
      <c r="AS33" s="10">
        <v>18</v>
      </c>
      <c r="AT33" s="10">
        <v>22</v>
      </c>
      <c r="AU33" s="40">
        <f t="shared" ref="AU33:AU38" si="31">SUM(AI33:AT33)</f>
        <v>270</v>
      </c>
      <c r="AV33" s="7">
        <f t="shared" ref="AV33:AV38" si="32">AU33/$AU$39</f>
        <v>3.2885121309558607E-3</v>
      </c>
      <c r="AX33" s="51" t="s">
        <v>80</v>
      </c>
      <c r="AY33" s="12">
        <v>23</v>
      </c>
      <c r="AZ33" s="10">
        <v>18</v>
      </c>
      <c r="BA33" s="10">
        <v>19</v>
      </c>
      <c r="BB33" s="10">
        <v>15</v>
      </c>
      <c r="BC33" s="10">
        <v>24</v>
      </c>
      <c r="BD33" s="10">
        <v>30</v>
      </c>
      <c r="BE33" s="10">
        <v>26</v>
      </c>
      <c r="BF33" s="10">
        <v>14</v>
      </c>
      <c r="BG33" s="10">
        <v>18</v>
      </c>
      <c r="BH33" s="10">
        <v>10</v>
      </c>
      <c r="BI33" s="10">
        <v>7</v>
      </c>
      <c r="BJ33" s="10">
        <v>8</v>
      </c>
      <c r="BK33" s="40">
        <f t="shared" ref="BK33:BK38" si="33">SUM(AY33:BJ33)</f>
        <v>212</v>
      </c>
      <c r="BL33" s="7">
        <f>BK33/$BK$39</f>
        <v>3.5694442105972083E-3</v>
      </c>
      <c r="BN33" s="51" t="s">
        <v>80</v>
      </c>
      <c r="BO33" s="12">
        <v>14</v>
      </c>
      <c r="BP33" s="10">
        <v>12</v>
      </c>
      <c r="BQ33" s="10">
        <v>14</v>
      </c>
      <c r="BR33" s="10">
        <v>20</v>
      </c>
      <c r="BS33" s="10">
        <v>23</v>
      </c>
      <c r="BT33" s="10">
        <v>17</v>
      </c>
      <c r="BU33" s="10">
        <v>13</v>
      </c>
      <c r="BV33" s="10">
        <v>15</v>
      </c>
      <c r="BW33" s="10">
        <v>8</v>
      </c>
      <c r="BX33" s="10">
        <v>4</v>
      </c>
      <c r="BY33" s="10">
        <v>14</v>
      </c>
      <c r="BZ33" s="10">
        <v>19</v>
      </c>
      <c r="CA33" s="40">
        <f t="shared" ref="CA33:CA38" si="34">SUM(BO33:BZ33)</f>
        <v>173</v>
      </c>
      <c r="CB33" s="7">
        <f>CA33/$CA$39</f>
        <v>3.5653930176002637E-3</v>
      </c>
      <c r="CD33" s="51" t="s">
        <v>80</v>
      </c>
      <c r="CE33" s="12">
        <v>17</v>
      </c>
      <c r="CF33" s="10">
        <v>22</v>
      </c>
      <c r="CG33" s="10">
        <v>18</v>
      </c>
      <c r="CH33" s="10">
        <v>23</v>
      </c>
      <c r="CI33" s="10">
        <v>8</v>
      </c>
      <c r="CJ33" s="10">
        <v>12</v>
      </c>
      <c r="CK33" s="10">
        <v>6</v>
      </c>
      <c r="CL33" s="10">
        <v>8</v>
      </c>
      <c r="CM33" s="10">
        <v>10</v>
      </c>
      <c r="CN33" s="10">
        <v>10</v>
      </c>
      <c r="CO33" s="10">
        <v>17</v>
      </c>
      <c r="CP33" s="10">
        <v>14</v>
      </c>
      <c r="CQ33" s="40">
        <f t="shared" ref="CQ33:CQ38" si="35">SUM(CE33:CP33)</f>
        <v>165</v>
      </c>
      <c r="CR33" s="7">
        <f>CQ33/$CQ$39</f>
        <v>3.7410724407663529E-3</v>
      </c>
    </row>
    <row r="34" spans="2:96" x14ac:dyDescent="0.25">
      <c r="B34" s="51" t="s">
        <v>78</v>
      </c>
      <c r="C34" s="12"/>
      <c r="D34" s="10"/>
      <c r="E34" s="10"/>
      <c r="F34" s="10"/>
      <c r="G34" s="10"/>
      <c r="H34" s="10"/>
      <c r="I34" s="10">
        <v>1</v>
      </c>
      <c r="J34" s="10">
        <v>1</v>
      </c>
      <c r="K34" s="10">
        <v>1233</v>
      </c>
      <c r="L34" s="10">
        <v>1369</v>
      </c>
      <c r="M34" s="10">
        <v>1250</v>
      </c>
      <c r="N34" s="10">
        <v>995</v>
      </c>
      <c r="O34" s="40">
        <f t="shared" si="27"/>
        <v>4849</v>
      </c>
      <c r="P34" s="7">
        <f t="shared" si="28"/>
        <v>0.2522367873491469</v>
      </c>
      <c r="R34" s="51" t="s">
        <v>78</v>
      </c>
      <c r="S34" s="12">
        <v>988</v>
      </c>
      <c r="T34" s="10">
        <v>1219</v>
      </c>
      <c r="U34" s="10">
        <v>1421</v>
      </c>
      <c r="V34" s="10">
        <v>1172</v>
      </c>
      <c r="W34" s="10">
        <v>1356</v>
      </c>
      <c r="X34" s="10">
        <v>1636</v>
      </c>
      <c r="Y34" s="10">
        <v>1818</v>
      </c>
      <c r="Z34" s="10">
        <v>2079</v>
      </c>
      <c r="AA34" s="10">
        <v>1811</v>
      </c>
      <c r="AB34" s="10">
        <v>2048</v>
      </c>
      <c r="AC34" s="10">
        <v>1805</v>
      </c>
      <c r="AD34" s="10">
        <v>1434</v>
      </c>
      <c r="AE34" s="40">
        <f t="shared" si="29"/>
        <v>18787</v>
      </c>
      <c r="AF34" s="7">
        <f t="shared" si="30"/>
        <v>0.2271814839895521</v>
      </c>
      <c r="AH34" s="51" t="s">
        <v>78</v>
      </c>
      <c r="AI34" s="12">
        <v>1544</v>
      </c>
      <c r="AJ34" s="10">
        <v>1695</v>
      </c>
      <c r="AK34" s="10">
        <v>1826</v>
      </c>
      <c r="AL34" s="10">
        <v>1862</v>
      </c>
      <c r="AM34" s="10">
        <v>2045</v>
      </c>
      <c r="AN34" s="10">
        <v>1810</v>
      </c>
      <c r="AO34" s="10">
        <v>1673</v>
      </c>
      <c r="AP34" s="10">
        <v>1891</v>
      </c>
      <c r="AQ34" s="10">
        <v>1650</v>
      </c>
      <c r="AR34" s="10">
        <v>1717</v>
      </c>
      <c r="AS34" s="10">
        <v>1677</v>
      </c>
      <c r="AT34" s="10">
        <v>1426</v>
      </c>
      <c r="AU34" s="40">
        <f t="shared" si="31"/>
        <v>20816</v>
      </c>
      <c r="AV34" s="7">
        <f t="shared" si="32"/>
        <v>0.25353210562213779</v>
      </c>
      <c r="AX34" s="51" t="s">
        <v>78</v>
      </c>
      <c r="AY34" s="12">
        <v>1356</v>
      </c>
      <c r="AZ34" s="10">
        <v>1112</v>
      </c>
      <c r="BA34" s="10">
        <v>1275</v>
      </c>
      <c r="BB34" s="10">
        <v>1414</v>
      </c>
      <c r="BC34" s="10">
        <v>1595</v>
      </c>
      <c r="BD34" s="10">
        <v>1934</v>
      </c>
      <c r="BE34" s="10">
        <v>1887</v>
      </c>
      <c r="BF34" s="10">
        <v>1358</v>
      </c>
      <c r="BG34" s="10">
        <v>1044</v>
      </c>
      <c r="BH34" s="10">
        <v>985</v>
      </c>
      <c r="BI34" s="10">
        <v>933</v>
      </c>
      <c r="BJ34" s="10">
        <v>893</v>
      </c>
      <c r="BK34" s="40">
        <f t="shared" si="33"/>
        <v>15786</v>
      </c>
      <c r="BL34" s="7">
        <f t="shared" ref="BL34:BL38" si="36">BK34/$BK$39</f>
        <v>0.26578889768154496</v>
      </c>
      <c r="BN34" s="51" t="s">
        <v>78</v>
      </c>
      <c r="BO34" s="12">
        <v>1043</v>
      </c>
      <c r="BP34" s="10">
        <v>1151</v>
      </c>
      <c r="BQ34" s="10">
        <v>1304</v>
      </c>
      <c r="BR34" s="10">
        <v>1220</v>
      </c>
      <c r="BS34" s="10">
        <v>1006</v>
      </c>
      <c r="BT34" s="10">
        <v>1053</v>
      </c>
      <c r="BU34" s="10">
        <v>841</v>
      </c>
      <c r="BV34" s="10">
        <v>663</v>
      </c>
      <c r="BW34" s="10">
        <v>706</v>
      </c>
      <c r="BX34" s="10">
        <v>555</v>
      </c>
      <c r="BY34" s="10">
        <v>1262</v>
      </c>
      <c r="BZ34" s="10">
        <v>1235</v>
      </c>
      <c r="CA34" s="40">
        <f t="shared" si="34"/>
        <v>12039</v>
      </c>
      <c r="CB34" s="7">
        <f t="shared" ref="CB34:CB38" si="37">CA34/$CA$39</f>
        <v>0.24811425745022878</v>
      </c>
      <c r="CD34" s="51" t="s">
        <v>78</v>
      </c>
      <c r="CE34" s="12">
        <v>1098</v>
      </c>
      <c r="CF34" s="10">
        <v>1119</v>
      </c>
      <c r="CG34" s="10">
        <v>1052</v>
      </c>
      <c r="CH34" s="10">
        <v>1016</v>
      </c>
      <c r="CI34" s="10">
        <v>1092</v>
      </c>
      <c r="CJ34" s="10">
        <v>877</v>
      </c>
      <c r="CK34" s="10">
        <v>765</v>
      </c>
      <c r="CL34" s="10">
        <v>733</v>
      </c>
      <c r="CM34" s="10">
        <v>769</v>
      </c>
      <c r="CN34" s="10">
        <v>974</v>
      </c>
      <c r="CO34" s="10">
        <v>896</v>
      </c>
      <c r="CP34" s="10">
        <v>892</v>
      </c>
      <c r="CQ34" s="40">
        <f t="shared" si="35"/>
        <v>11283</v>
      </c>
      <c r="CR34" s="7">
        <f t="shared" ref="CR34:CR38" si="38">CQ34/$CQ$39</f>
        <v>0.25582133544949553</v>
      </c>
    </row>
    <row r="35" spans="2:96" x14ac:dyDescent="0.25">
      <c r="B35" s="51" t="s">
        <v>81</v>
      </c>
      <c r="C35" s="12"/>
      <c r="D35" s="10"/>
      <c r="E35" s="10"/>
      <c r="F35" s="10"/>
      <c r="G35" s="10"/>
      <c r="H35" s="10"/>
      <c r="I35" s="10"/>
      <c r="J35" s="10"/>
      <c r="K35" s="10">
        <v>8</v>
      </c>
      <c r="L35" s="10">
        <v>8</v>
      </c>
      <c r="M35" s="10">
        <v>4</v>
      </c>
      <c r="N35" s="10">
        <v>10</v>
      </c>
      <c r="O35" s="40">
        <f t="shared" si="27"/>
        <v>30</v>
      </c>
      <c r="P35" s="7">
        <f t="shared" si="28"/>
        <v>1.560549313358302E-3</v>
      </c>
      <c r="R35" s="51" t="s">
        <v>81</v>
      </c>
      <c r="S35" s="12">
        <v>3</v>
      </c>
      <c r="T35" s="10">
        <v>8</v>
      </c>
      <c r="U35" s="10">
        <v>12</v>
      </c>
      <c r="V35" s="10">
        <v>12</v>
      </c>
      <c r="W35" s="10">
        <v>16</v>
      </c>
      <c r="X35" s="10">
        <v>14</v>
      </c>
      <c r="Y35" s="10">
        <v>14</v>
      </c>
      <c r="Z35" s="10">
        <v>8</v>
      </c>
      <c r="AA35" s="10">
        <v>15</v>
      </c>
      <c r="AB35" s="10">
        <v>10</v>
      </c>
      <c r="AC35" s="10">
        <v>7</v>
      </c>
      <c r="AD35" s="10">
        <v>12</v>
      </c>
      <c r="AE35" s="40">
        <f t="shared" si="29"/>
        <v>131</v>
      </c>
      <c r="AF35" s="7">
        <f t="shared" si="30"/>
        <v>1.5841153139208668E-3</v>
      </c>
      <c r="AH35" s="51" t="s">
        <v>81</v>
      </c>
      <c r="AI35" s="12">
        <v>12</v>
      </c>
      <c r="AJ35" s="10">
        <v>10</v>
      </c>
      <c r="AK35" s="10">
        <v>27</v>
      </c>
      <c r="AL35" s="10">
        <v>11</v>
      </c>
      <c r="AM35" s="10">
        <v>16</v>
      </c>
      <c r="AN35" s="10">
        <v>10</v>
      </c>
      <c r="AO35" s="10">
        <v>12</v>
      </c>
      <c r="AP35" s="10">
        <v>11</v>
      </c>
      <c r="AQ35" s="10">
        <v>17</v>
      </c>
      <c r="AR35" s="10">
        <v>19</v>
      </c>
      <c r="AS35" s="10">
        <v>17</v>
      </c>
      <c r="AT35" s="10">
        <v>9</v>
      </c>
      <c r="AU35" s="40">
        <f t="shared" si="31"/>
        <v>171</v>
      </c>
      <c r="AV35" s="7">
        <f t="shared" si="32"/>
        <v>2.0827243496053787E-3</v>
      </c>
      <c r="AX35" s="51" t="s">
        <v>81</v>
      </c>
      <c r="AY35" s="12">
        <v>12</v>
      </c>
      <c r="AZ35" s="10">
        <v>3</v>
      </c>
      <c r="BA35" s="10">
        <v>12</v>
      </c>
      <c r="BB35" s="10">
        <v>6</v>
      </c>
      <c r="BC35" s="10">
        <v>12</v>
      </c>
      <c r="BD35" s="10">
        <v>6</v>
      </c>
      <c r="BE35" s="10">
        <v>6</v>
      </c>
      <c r="BF35" s="10">
        <v>3</v>
      </c>
      <c r="BG35" s="10">
        <v>6</v>
      </c>
      <c r="BH35" s="10">
        <v>2</v>
      </c>
      <c r="BI35" s="10">
        <v>2</v>
      </c>
      <c r="BJ35" s="10">
        <v>9</v>
      </c>
      <c r="BK35" s="40">
        <f t="shared" si="33"/>
        <v>79</v>
      </c>
      <c r="BL35" s="7">
        <f t="shared" si="36"/>
        <v>1.3301230784772617E-3</v>
      </c>
      <c r="BN35" s="51" t="s">
        <v>81</v>
      </c>
      <c r="BO35" s="12">
        <v>6</v>
      </c>
      <c r="BP35" s="10">
        <v>3</v>
      </c>
      <c r="BQ35" s="10">
        <v>13</v>
      </c>
      <c r="BR35" s="10">
        <v>9</v>
      </c>
      <c r="BS35" s="10">
        <v>15</v>
      </c>
      <c r="BT35" s="10">
        <v>2</v>
      </c>
      <c r="BU35" s="10">
        <v>1</v>
      </c>
      <c r="BV35" s="10">
        <v>4</v>
      </c>
      <c r="BW35" s="10">
        <v>1</v>
      </c>
      <c r="BX35" s="10">
        <v>4</v>
      </c>
      <c r="BY35" s="10">
        <v>12</v>
      </c>
      <c r="BZ35" s="10">
        <v>8</v>
      </c>
      <c r="CA35" s="40">
        <f t="shared" si="34"/>
        <v>78</v>
      </c>
      <c r="CB35" s="7">
        <f t="shared" si="37"/>
        <v>1.6075182391492519E-3</v>
      </c>
      <c r="CD35" s="51" t="s">
        <v>81</v>
      </c>
      <c r="CE35" s="12">
        <v>11</v>
      </c>
      <c r="CF35" s="10">
        <v>16</v>
      </c>
      <c r="CG35" s="10">
        <v>9</v>
      </c>
      <c r="CH35" s="10">
        <v>8</v>
      </c>
      <c r="CI35" s="10">
        <v>5</v>
      </c>
      <c r="CJ35" s="10">
        <v>4</v>
      </c>
      <c r="CK35" s="10">
        <v>6</v>
      </c>
      <c r="CL35" s="10">
        <v>4</v>
      </c>
      <c r="CM35" s="10">
        <v>5</v>
      </c>
      <c r="CN35" s="10">
        <v>6</v>
      </c>
      <c r="CO35" s="10">
        <v>6</v>
      </c>
      <c r="CP35" s="10">
        <v>7</v>
      </c>
      <c r="CQ35" s="40">
        <f t="shared" si="35"/>
        <v>87</v>
      </c>
      <c r="CR35" s="7">
        <f t="shared" si="38"/>
        <v>1.9725654687677134E-3</v>
      </c>
    </row>
    <row r="36" spans="2:96" x14ac:dyDescent="0.25">
      <c r="B36" s="51" t="s">
        <v>74</v>
      </c>
      <c r="C36" s="12"/>
      <c r="D36" s="10"/>
      <c r="E36" s="10"/>
      <c r="F36" s="10"/>
      <c r="G36" s="10">
        <v>1</v>
      </c>
      <c r="H36" s="10"/>
      <c r="I36" s="10">
        <v>1</v>
      </c>
      <c r="J36" s="10"/>
      <c r="K36" s="10">
        <v>930</v>
      </c>
      <c r="L36" s="10">
        <v>1780</v>
      </c>
      <c r="M36" s="10">
        <v>1885</v>
      </c>
      <c r="N36" s="10">
        <v>1792</v>
      </c>
      <c r="O36" s="40">
        <f t="shared" si="27"/>
        <v>6389</v>
      </c>
      <c r="P36" s="7">
        <f t="shared" si="28"/>
        <v>0.33234498543487306</v>
      </c>
      <c r="R36" s="51" t="s">
        <v>74</v>
      </c>
      <c r="S36" s="12">
        <v>1753</v>
      </c>
      <c r="T36" s="10">
        <v>2129</v>
      </c>
      <c r="U36" s="10">
        <v>2748</v>
      </c>
      <c r="V36" s="10">
        <v>2060</v>
      </c>
      <c r="W36" s="10">
        <v>2396</v>
      </c>
      <c r="X36" s="10">
        <v>3099</v>
      </c>
      <c r="Y36" s="10">
        <v>2868</v>
      </c>
      <c r="Z36" s="10">
        <v>3274</v>
      </c>
      <c r="AA36" s="10">
        <v>2790</v>
      </c>
      <c r="AB36" s="10">
        <v>3505</v>
      </c>
      <c r="AC36" s="10">
        <v>2846</v>
      </c>
      <c r="AD36" s="10">
        <v>2438</v>
      </c>
      <c r="AE36" s="40">
        <f t="shared" si="29"/>
        <v>31906</v>
      </c>
      <c r="AF36" s="7">
        <f t="shared" si="30"/>
        <v>0.38582277256457387</v>
      </c>
      <c r="AH36" s="51" t="s">
        <v>74</v>
      </c>
      <c r="AI36" s="12">
        <v>2390</v>
      </c>
      <c r="AJ36" s="10">
        <v>2805</v>
      </c>
      <c r="AK36" s="10">
        <v>3359</v>
      </c>
      <c r="AL36" s="10">
        <v>2955</v>
      </c>
      <c r="AM36" s="10">
        <v>2739</v>
      </c>
      <c r="AN36" s="10">
        <v>2230</v>
      </c>
      <c r="AO36" s="10">
        <v>1945</v>
      </c>
      <c r="AP36" s="10">
        <v>2254</v>
      </c>
      <c r="AQ36" s="10">
        <v>1765</v>
      </c>
      <c r="AR36" s="10">
        <v>1973</v>
      </c>
      <c r="AS36" s="10">
        <v>2027</v>
      </c>
      <c r="AT36" s="10">
        <v>1858</v>
      </c>
      <c r="AU36" s="40">
        <f t="shared" si="31"/>
        <v>28300</v>
      </c>
      <c r="AV36" s="7">
        <f t="shared" si="32"/>
        <v>0.34468479002241059</v>
      </c>
      <c r="AX36" s="51" t="s">
        <v>74</v>
      </c>
      <c r="AY36" s="12">
        <v>1525</v>
      </c>
      <c r="AZ36" s="10">
        <v>1543</v>
      </c>
      <c r="BA36" s="10">
        <v>1654</v>
      </c>
      <c r="BB36" s="10">
        <v>1711</v>
      </c>
      <c r="BC36" s="10">
        <v>1775</v>
      </c>
      <c r="BD36" s="10">
        <v>2360</v>
      </c>
      <c r="BE36" s="10">
        <v>2292</v>
      </c>
      <c r="BF36" s="10">
        <v>1713</v>
      </c>
      <c r="BG36" s="10">
        <v>1565</v>
      </c>
      <c r="BH36" s="10">
        <v>1557</v>
      </c>
      <c r="BI36" s="10">
        <v>1482</v>
      </c>
      <c r="BJ36" s="10">
        <v>1451</v>
      </c>
      <c r="BK36" s="40">
        <f t="shared" si="33"/>
        <v>20628</v>
      </c>
      <c r="BL36" s="7">
        <f t="shared" si="36"/>
        <v>0.34731365649150575</v>
      </c>
      <c r="BN36" s="51" t="s">
        <v>74</v>
      </c>
      <c r="BO36" s="12">
        <v>1543</v>
      </c>
      <c r="BP36" s="10">
        <v>1833</v>
      </c>
      <c r="BQ36" s="10">
        <v>1932</v>
      </c>
      <c r="BR36" s="10">
        <v>1729</v>
      </c>
      <c r="BS36" s="10">
        <v>1708</v>
      </c>
      <c r="BT36" s="10">
        <v>1859</v>
      </c>
      <c r="BU36" s="10">
        <v>1574</v>
      </c>
      <c r="BV36" s="10">
        <v>1422</v>
      </c>
      <c r="BW36" s="10">
        <v>1474</v>
      </c>
      <c r="BX36" s="10">
        <v>1024</v>
      </c>
      <c r="BY36" s="10">
        <v>1987</v>
      </c>
      <c r="BZ36" s="10">
        <v>1595</v>
      </c>
      <c r="CA36" s="40">
        <f t="shared" si="34"/>
        <v>19680</v>
      </c>
      <c r="CB36" s="7">
        <f t="shared" si="37"/>
        <v>0.40558921726227276</v>
      </c>
      <c r="CD36" s="51" t="s">
        <v>74</v>
      </c>
      <c r="CE36" s="12">
        <v>1543</v>
      </c>
      <c r="CF36" s="10">
        <v>1474</v>
      </c>
      <c r="CG36" s="10">
        <v>1659</v>
      </c>
      <c r="CH36" s="10">
        <v>1453</v>
      </c>
      <c r="CI36" s="10">
        <v>1652</v>
      </c>
      <c r="CJ36" s="10">
        <v>1511</v>
      </c>
      <c r="CK36" s="10">
        <v>1138</v>
      </c>
      <c r="CL36" s="10">
        <v>1071</v>
      </c>
      <c r="CM36" s="10">
        <v>1294</v>
      </c>
      <c r="CN36" s="10">
        <v>1946</v>
      </c>
      <c r="CO36" s="10">
        <v>1475</v>
      </c>
      <c r="CP36" s="10">
        <v>1175</v>
      </c>
      <c r="CQ36" s="40">
        <f t="shared" si="35"/>
        <v>17391</v>
      </c>
      <c r="CR36" s="7">
        <f t="shared" si="38"/>
        <v>0.39430903525677363</v>
      </c>
    </row>
    <row r="37" spans="2:96" x14ac:dyDescent="0.25">
      <c r="B37" s="51" t="s">
        <v>77</v>
      </c>
      <c r="C37" s="12"/>
      <c r="D37" s="10">
        <v>1</v>
      </c>
      <c r="E37" s="10">
        <v>1</v>
      </c>
      <c r="F37" s="10"/>
      <c r="G37" s="10"/>
      <c r="H37" s="10"/>
      <c r="I37" s="10"/>
      <c r="J37" s="10"/>
      <c r="K37" s="10">
        <v>1583</v>
      </c>
      <c r="L37" s="10">
        <v>1578</v>
      </c>
      <c r="M37" s="10">
        <v>1580</v>
      </c>
      <c r="N37" s="10">
        <v>1262</v>
      </c>
      <c r="O37" s="40">
        <f t="shared" si="27"/>
        <v>6005</v>
      </c>
      <c r="P37" s="7">
        <f t="shared" si="28"/>
        <v>0.3123699542238868</v>
      </c>
      <c r="R37" s="51" t="s">
        <v>77</v>
      </c>
      <c r="S37" s="12">
        <v>1389</v>
      </c>
      <c r="T37" s="10">
        <v>1474</v>
      </c>
      <c r="U37" s="10">
        <v>1752</v>
      </c>
      <c r="V37" s="10">
        <v>1544</v>
      </c>
      <c r="W37" s="10">
        <v>1771</v>
      </c>
      <c r="X37" s="10">
        <v>2136</v>
      </c>
      <c r="Y37" s="10">
        <v>2534</v>
      </c>
      <c r="Z37" s="10">
        <v>2678</v>
      </c>
      <c r="AA37" s="10">
        <v>2431</v>
      </c>
      <c r="AB37" s="10">
        <v>2628</v>
      </c>
      <c r="AC37" s="10">
        <v>2301</v>
      </c>
      <c r="AD37" s="10">
        <v>1870</v>
      </c>
      <c r="AE37" s="40">
        <f t="shared" si="29"/>
        <v>24508</v>
      </c>
      <c r="AF37" s="7">
        <f t="shared" si="30"/>
        <v>0.29636258101963819</v>
      </c>
      <c r="AH37" s="51" t="s">
        <v>77</v>
      </c>
      <c r="AI37" s="24">
        <v>2014</v>
      </c>
      <c r="AJ37" s="24">
        <v>2259</v>
      </c>
      <c r="AK37" s="24">
        <v>2449</v>
      </c>
      <c r="AL37" s="10">
        <v>2359</v>
      </c>
      <c r="AM37" s="10">
        <v>2459</v>
      </c>
      <c r="AN37" s="10">
        <v>2193</v>
      </c>
      <c r="AO37" s="10">
        <v>1998</v>
      </c>
      <c r="AP37" s="10">
        <v>2343</v>
      </c>
      <c r="AQ37" s="10">
        <v>1998</v>
      </c>
      <c r="AR37" s="10">
        <v>1870</v>
      </c>
      <c r="AS37" s="10">
        <v>1886</v>
      </c>
      <c r="AT37" s="10">
        <v>1727</v>
      </c>
      <c r="AU37" s="40">
        <f t="shared" si="31"/>
        <v>25555</v>
      </c>
      <c r="AV37" s="7">
        <f t="shared" si="32"/>
        <v>0.31125158335769271</v>
      </c>
      <c r="AX37" s="51" t="s">
        <v>77</v>
      </c>
      <c r="AY37" s="24">
        <v>1679</v>
      </c>
      <c r="AZ37" s="24">
        <v>1216</v>
      </c>
      <c r="BA37" s="24">
        <v>1582</v>
      </c>
      <c r="BB37" s="10">
        <v>1691</v>
      </c>
      <c r="BC37" s="10">
        <v>1842</v>
      </c>
      <c r="BD37" s="10">
        <v>2154</v>
      </c>
      <c r="BE37" s="10">
        <v>2060</v>
      </c>
      <c r="BF37" s="10">
        <v>1403</v>
      </c>
      <c r="BG37" s="10">
        <v>1191</v>
      </c>
      <c r="BH37" s="10">
        <v>1096</v>
      </c>
      <c r="BI37" s="10">
        <v>1055</v>
      </c>
      <c r="BJ37" s="10">
        <v>891</v>
      </c>
      <c r="BK37" s="40">
        <f t="shared" si="33"/>
        <v>17860</v>
      </c>
      <c r="BL37" s="7">
        <f t="shared" si="36"/>
        <v>0.30070883774182144</v>
      </c>
      <c r="BN37" s="51" t="s">
        <v>77</v>
      </c>
      <c r="BO37" s="24">
        <v>1085</v>
      </c>
      <c r="BP37" s="24">
        <v>1174</v>
      </c>
      <c r="BQ37" s="24">
        <v>1419</v>
      </c>
      <c r="BR37" s="10">
        <v>1226</v>
      </c>
      <c r="BS37" s="10">
        <v>1120</v>
      </c>
      <c r="BT37" s="10">
        <v>1157</v>
      </c>
      <c r="BU37" s="10">
        <v>991</v>
      </c>
      <c r="BV37" s="10">
        <v>738</v>
      </c>
      <c r="BW37" s="10">
        <v>818</v>
      </c>
      <c r="BX37" s="10">
        <v>574</v>
      </c>
      <c r="BY37" s="10">
        <v>1211</v>
      </c>
      <c r="BZ37" s="10">
        <v>1315</v>
      </c>
      <c r="CA37" s="40">
        <f t="shared" si="34"/>
        <v>12828</v>
      </c>
      <c r="CB37" s="7">
        <f t="shared" si="37"/>
        <v>0.26437492271546925</v>
      </c>
      <c r="CD37" s="51" t="s">
        <v>77</v>
      </c>
      <c r="CE37" s="24">
        <v>1009</v>
      </c>
      <c r="CF37" s="24">
        <v>1098</v>
      </c>
      <c r="CG37" s="24">
        <v>1030</v>
      </c>
      <c r="CH37" s="10">
        <v>1075</v>
      </c>
      <c r="CI37" s="10">
        <v>1110</v>
      </c>
      <c r="CJ37" s="10">
        <v>940</v>
      </c>
      <c r="CK37" s="10">
        <v>812</v>
      </c>
      <c r="CL37" s="10">
        <v>766</v>
      </c>
      <c r="CM37" s="10">
        <v>846</v>
      </c>
      <c r="CN37" s="10">
        <v>966</v>
      </c>
      <c r="CO37" s="10">
        <v>914</v>
      </c>
      <c r="CP37" s="10">
        <v>894</v>
      </c>
      <c r="CQ37" s="40">
        <f t="shared" si="35"/>
        <v>11460</v>
      </c>
      <c r="CR37" s="7">
        <f t="shared" si="38"/>
        <v>0.25983448588595398</v>
      </c>
    </row>
    <row r="38" spans="2:96" x14ac:dyDescent="0.25">
      <c r="B38" s="51" t="s">
        <v>79</v>
      </c>
      <c r="C38" s="12"/>
      <c r="D38" s="10"/>
      <c r="E38" s="10"/>
      <c r="F38" s="10"/>
      <c r="G38" s="10"/>
      <c r="H38" s="10"/>
      <c r="I38" s="10"/>
      <c r="J38" s="10">
        <v>1</v>
      </c>
      <c r="K38" s="10">
        <v>547</v>
      </c>
      <c r="L38" s="10">
        <v>516</v>
      </c>
      <c r="M38" s="10">
        <v>465</v>
      </c>
      <c r="N38" s="10">
        <v>365</v>
      </c>
      <c r="O38" s="40">
        <f t="shared" si="27"/>
        <v>1894</v>
      </c>
      <c r="P38" s="7">
        <f t="shared" si="28"/>
        <v>9.8522679983354136E-2</v>
      </c>
      <c r="R38" s="51" t="s">
        <v>79</v>
      </c>
      <c r="S38" s="12">
        <v>409</v>
      </c>
      <c r="T38" s="10">
        <v>418</v>
      </c>
      <c r="U38" s="10">
        <v>582</v>
      </c>
      <c r="V38" s="10">
        <v>417</v>
      </c>
      <c r="W38" s="10">
        <v>543</v>
      </c>
      <c r="X38" s="10">
        <v>679</v>
      </c>
      <c r="Y38" s="10">
        <v>814</v>
      </c>
      <c r="Z38" s="10">
        <v>788</v>
      </c>
      <c r="AA38" s="10">
        <v>667</v>
      </c>
      <c r="AB38" s="10">
        <v>704</v>
      </c>
      <c r="AC38" s="10">
        <v>624</v>
      </c>
      <c r="AD38" s="10">
        <v>472</v>
      </c>
      <c r="AE38" s="40">
        <f t="shared" si="29"/>
        <v>7117</v>
      </c>
      <c r="AF38" s="7">
        <f t="shared" si="30"/>
        <v>8.6062203734158849E-2</v>
      </c>
      <c r="AH38" s="51" t="s">
        <v>79</v>
      </c>
      <c r="AI38" s="12">
        <v>524</v>
      </c>
      <c r="AJ38" s="10">
        <v>587</v>
      </c>
      <c r="AK38" s="10">
        <v>672</v>
      </c>
      <c r="AL38" s="10">
        <v>639</v>
      </c>
      <c r="AM38" s="10">
        <v>705</v>
      </c>
      <c r="AN38" s="10">
        <v>561</v>
      </c>
      <c r="AO38" s="10">
        <v>582</v>
      </c>
      <c r="AP38" s="10">
        <v>622</v>
      </c>
      <c r="AQ38" s="10">
        <v>532</v>
      </c>
      <c r="AR38" s="10">
        <v>471</v>
      </c>
      <c r="AS38" s="10">
        <v>573</v>
      </c>
      <c r="AT38" s="10">
        <v>524</v>
      </c>
      <c r="AU38" s="40">
        <f t="shared" si="31"/>
        <v>6992</v>
      </c>
      <c r="AV38" s="7">
        <f t="shared" si="32"/>
        <v>8.5160284517197704E-2</v>
      </c>
      <c r="AX38" s="51" t="s">
        <v>79</v>
      </c>
      <c r="AY38" s="12">
        <v>444</v>
      </c>
      <c r="AZ38" s="10">
        <v>324</v>
      </c>
      <c r="BA38" s="10">
        <v>451</v>
      </c>
      <c r="BB38" s="10">
        <v>478</v>
      </c>
      <c r="BC38" s="10">
        <v>499</v>
      </c>
      <c r="BD38" s="10">
        <v>575</v>
      </c>
      <c r="BE38" s="10">
        <v>555</v>
      </c>
      <c r="BF38" s="10">
        <v>408</v>
      </c>
      <c r="BG38" s="10">
        <v>301</v>
      </c>
      <c r="BH38" s="10">
        <v>280</v>
      </c>
      <c r="BI38" s="10">
        <v>289</v>
      </c>
      <c r="BJ38" s="10">
        <v>224</v>
      </c>
      <c r="BK38" s="40">
        <f t="shared" si="33"/>
        <v>4828</v>
      </c>
      <c r="BL38" s="7">
        <f t="shared" si="36"/>
        <v>8.1289040796053411E-2</v>
      </c>
      <c r="BN38" s="51" t="s">
        <v>79</v>
      </c>
      <c r="BO38" s="12">
        <v>298</v>
      </c>
      <c r="BP38" s="10">
        <v>349</v>
      </c>
      <c r="BQ38" s="10">
        <v>389</v>
      </c>
      <c r="BR38" s="10">
        <v>362</v>
      </c>
      <c r="BS38" s="10">
        <v>326</v>
      </c>
      <c r="BT38" s="10">
        <v>357</v>
      </c>
      <c r="BU38" s="10">
        <v>263</v>
      </c>
      <c r="BV38" s="10">
        <v>172</v>
      </c>
      <c r="BW38" s="10">
        <v>175</v>
      </c>
      <c r="BX38" s="10">
        <v>145</v>
      </c>
      <c r="BY38" s="10">
        <v>481</v>
      </c>
      <c r="BZ38" s="10">
        <v>407</v>
      </c>
      <c r="CA38" s="40">
        <f t="shared" si="34"/>
        <v>3724</v>
      </c>
      <c r="CB38" s="7">
        <f t="shared" si="37"/>
        <v>7.6748691315279671E-2</v>
      </c>
      <c r="CD38" s="51" t="s">
        <v>79</v>
      </c>
      <c r="CE38" s="12">
        <v>358</v>
      </c>
      <c r="CF38" s="10">
        <v>398</v>
      </c>
      <c r="CG38" s="10">
        <v>354</v>
      </c>
      <c r="CH38" s="10">
        <v>340</v>
      </c>
      <c r="CI38" s="10">
        <v>324</v>
      </c>
      <c r="CJ38" s="10">
        <v>292</v>
      </c>
      <c r="CK38" s="10">
        <v>282</v>
      </c>
      <c r="CL38" s="10">
        <v>215</v>
      </c>
      <c r="CM38" s="10">
        <v>225</v>
      </c>
      <c r="CN38" s="10">
        <v>320</v>
      </c>
      <c r="CO38" s="10">
        <v>319</v>
      </c>
      <c r="CP38" s="10">
        <v>292</v>
      </c>
      <c r="CQ38" s="40">
        <f t="shared" si="35"/>
        <v>3719</v>
      </c>
      <c r="CR38" s="7">
        <f t="shared" si="38"/>
        <v>8.4321505498242827E-2</v>
      </c>
    </row>
    <row r="39" spans="2:96" ht="15.75" thickBot="1" x14ac:dyDescent="0.3">
      <c r="B39" s="52" t="s">
        <v>51</v>
      </c>
      <c r="C39" s="38">
        <f>SUM(C33:C38)</f>
        <v>0</v>
      </c>
      <c r="D39" s="38">
        <f t="shared" ref="D39:N39" si="39">SUM(D33:D38)</f>
        <v>1</v>
      </c>
      <c r="E39" s="38">
        <f t="shared" si="39"/>
        <v>1</v>
      </c>
      <c r="F39" s="38">
        <f t="shared" si="39"/>
        <v>0</v>
      </c>
      <c r="G39" s="38">
        <f t="shared" si="39"/>
        <v>1</v>
      </c>
      <c r="H39" s="38">
        <f t="shared" si="39"/>
        <v>0</v>
      </c>
      <c r="I39" s="38">
        <f t="shared" si="39"/>
        <v>2</v>
      </c>
      <c r="J39" s="38">
        <f t="shared" si="39"/>
        <v>2</v>
      </c>
      <c r="K39" s="38">
        <f t="shared" si="39"/>
        <v>4319</v>
      </c>
      <c r="L39" s="38">
        <f t="shared" si="39"/>
        <v>5267</v>
      </c>
      <c r="M39" s="38">
        <f t="shared" si="39"/>
        <v>5196</v>
      </c>
      <c r="N39" s="38">
        <f t="shared" si="39"/>
        <v>4435</v>
      </c>
      <c r="O39" s="38">
        <f>SUM(O33:O38)</f>
        <v>19224</v>
      </c>
      <c r="P39" s="8">
        <f>SUM(P33:P38)</f>
        <v>1</v>
      </c>
      <c r="R39" s="52" t="s">
        <v>51</v>
      </c>
      <c r="S39" s="38">
        <f>SUM(S33:S38)</f>
        <v>4560</v>
      </c>
      <c r="T39" s="38">
        <f t="shared" ref="T39:AE39" si="40">SUM(T33:T38)</f>
        <v>5258</v>
      </c>
      <c r="U39" s="38">
        <f t="shared" si="40"/>
        <v>6531</v>
      </c>
      <c r="V39" s="38">
        <f t="shared" si="40"/>
        <v>5213</v>
      </c>
      <c r="W39" s="38">
        <f t="shared" si="40"/>
        <v>6101</v>
      </c>
      <c r="X39" s="38">
        <f t="shared" si="40"/>
        <v>7592</v>
      </c>
      <c r="Y39" s="38">
        <f t="shared" si="40"/>
        <v>8085</v>
      </c>
      <c r="Z39" s="38">
        <f t="shared" si="40"/>
        <v>8859</v>
      </c>
      <c r="AA39" s="38">
        <f t="shared" si="40"/>
        <v>7739</v>
      </c>
      <c r="AB39" s="38">
        <f t="shared" si="40"/>
        <v>8918</v>
      </c>
      <c r="AC39" s="38">
        <f t="shared" si="40"/>
        <v>7600</v>
      </c>
      <c r="AD39" s="38">
        <f t="shared" si="40"/>
        <v>6240</v>
      </c>
      <c r="AE39" s="38">
        <f t="shared" si="40"/>
        <v>82696</v>
      </c>
      <c r="AF39" s="8">
        <f>SUM(AF33:AF38)</f>
        <v>1</v>
      </c>
      <c r="AH39" s="52" t="s">
        <v>51</v>
      </c>
      <c r="AI39" s="38">
        <f>SUM(AI33:AI38)</f>
        <v>6504</v>
      </c>
      <c r="AJ39" s="38">
        <f t="shared" ref="AJ39:AU39" si="41">SUM(AJ33:AJ38)</f>
        <v>7375</v>
      </c>
      <c r="AK39" s="38">
        <f t="shared" si="41"/>
        <v>8355</v>
      </c>
      <c r="AL39" s="38">
        <f t="shared" si="41"/>
        <v>7852</v>
      </c>
      <c r="AM39" s="38">
        <f t="shared" si="41"/>
        <v>7988</v>
      </c>
      <c r="AN39" s="38">
        <f t="shared" si="41"/>
        <v>6823</v>
      </c>
      <c r="AO39" s="38">
        <f t="shared" si="41"/>
        <v>6238</v>
      </c>
      <c r="AP39" s="38">
        <f t="shared" si="41"/>
        <v>7153</v>
      </c>
      <c r="AQ39" s="38">
        <f t="shared" si="41"/>
        <v>5985</v>
      </c>
      <c r="AR39" s="38">
        <f t="shared" si="41"/>
        <v>6067</v>
      </c>
      <c r="AS39" s="38">
        <f t="shared" si="41"/>
        <v>6198</v>
      </c>
      <c r="AT39" s="38">
        <f t="shared" si="41"/>
        <v>5566</v>
      </c>
      <c r="AU39" s="38">
        <f t="shared" si="41"/>
        <v>82104</v>
      </c>
      <c r="AV39" s="8">
        <f>SUM(AV33:AV38)</f>
        <v>1</v>
      </c>
      <c r="AX39" s="52" t="s">
        <v>51</v>
      </c>
      <c r="AY39" s="38">
        <f>SUM(AY33:AY38)</f>
        <v>5039</v>
      </c>
      <c r="AZ39" s="38">
        <f t="shared" ref="AZ39:BK39" si="42">SUM(AZ33:AZ38)</f>
        <v>4216</v>
      </c>
      <c r="BA39" s="38">
        <f t="shared" si="42"/>
        <v>4993</v>
      </c>
      <c r="BB39" s="38">
        <f t="shared" si="42"/>
        <v>5315</v>
      </c>
      <c r="BC39" s="38">
        <f t="shared" si="42"/>
        <v>5747</v>
      </c>
      <c r="BD39" s="38">
        <f t="shared" si="42"/>
        <v>7059</v>
      </c>
      <c r="BE39" s="38">
        <f t="shared" si="42"/>
        <v>6826</v>
      </c>
      <c r="BF39" s="38">
        <f t="shared" si="42"/>
        <v>4899</v>
      </c>
      <c r="BG39" s="38">
        <f t="shared" si="42"/>
        <v>4125</v>
      </c>
      <c r="BH39" s="38">
        <f t="shared" si="42"/>
        <v>3930</v>
      </c>
      <c r="BI39" s="38">
        <f t="shared" si="42"/>
        <v>3768</v>
      </c>
      <c r="BJ39" s="38">
        <f t="shared" si="42"/>
        <v>3476</v>
      </c>
      <c r="BK39" s="38">
        <f t="shared" si="42"/>
        <v>59393</v>
      </c>
      <c r="BL39" s="8">
        <f>SUM(BL33:BL38)</f>
        <v>1</v>
      </c>
      <c r="BN39" s="52" t="s">
        <v>51</v>
      </c>
      <c r="BO39" s="38">
        <f>SUM(BO33:BO38)</f>
        <v>3989</v>
      </c>
      <c r="BP39" s="38">
        <f t="shared" ref="BP39:CA39" si="43">SUM(BP33:BP38)</f>
        <v>4522</v>
      </c>
      <c r="BQ39" s="38">
        <f t="shared" si="43"/>
        <v>5071</v>
      </c>
      <c r="BR39" s="38">
        <f t="shared" si="43"/>
        <v>4566</v>
      </c>
      <c r="BS39" s="38">
        <f t="shared" si="43"/>
        <v>4198</v>
      </c>
      <c r="BT39" s="38">
        <f t="shared" si="43"/>
        <v>4445</v>
      </c>
      <c r="BU39" s="38">
        <f t="shared" si="43"/>
        <v>3683</v>
      </c>
      <c r="BV39" s="38">
        <f t="shared" si="43"/>
        <v>3014</v>
      </c>
      <c r="BW39" s="38">
        <f t="shared" si="43"/>
        <v>3182</v>
      </c>
      <c r="BX39" s="38">
        <f t="shared" si="43"/>
        <v>2306</v>
      </c>
      <c r="BY39" s="38">
        <f t="shared" si="43"/>
        <v>4967</v>
      </c>
      <c r="BZ39" s="38">
        <f t="shared" si="43"/>
        <v>4579</v>
      </c>
      <c r="CA39" s="38">
        <f t="shared" si="43"/>
        <v>48522</v>
      </c>
      <c r="CB39" s="8">
        <f>SUM(CB33:CB38)</f>
        <v>1</v>
      </c>
      <c r="CD39" s="52" t="s">
        <v>51</v>
      </c>
      <c r="CE39" s="38">
        <f>SUM(CE33:CE38)</f>
        <v>4036</v>
      </c>
      <c r="CF39" s="38">
        <f t="shared" ref="CF39:CQ39" si="44">SUM(CF33:CF38)</f>
        <v>4127</v>
      </c>
      <c r="CG39" s="38">
        <f t="shared" si="44"/>
        <v>4122</v>
      </c>
      <c r="CH39" s="38">
        <f t="shared" si="44"/>
        <v>3915</v>
      </c>
      <c r="CI39" s="38">
        <f t="shared" si="44"/>
        <v>4191</v>
      </c>
      <c r="CJ39" s="38">
        <f t="shared" si="44"/>
        <v>3636</v>
      </c>
      <c r="CK39" s="38">
        <f t="shared" si="44"/>
        <v>3009</v>
      </c>
      <c r="CL39" s="38">
        <f t="shared" si="44"/>
        <v>2797</v>
      </c>
      <c r="CM39" s="38">
        <f t="shared" si="44"/>
        <v>3149</v>
      </c>
      <c r="CN39" s="38">
        <f t="shared" si="44"/>
        <v>4222</v>
      </c>
      <c r="CO39" s="38">
        <f t="shared" si="44"/>
        <v>3627</v>
      </c>
      <c r="CP39" s="38">
        <f t="shared" si="44"/>
        <v>3274</v>
      </c>
      <c r="CQ39" s="38">
        <f t="shared" si="44"/>
        <v>44105</v>
      </c>
      <c r="CR39" s="8">
        <f>SUM(CR33:CR38)</f>
        <v>1.0000000000000002</v>
      </c>
    </row>
    <row r="40" spans="2:96" ht="15.75" thickTop="1" x14ac:dyDescent="0.25"/>
  </sheetData>
  <mergeCells count="19">
    <mergeCell ref="CD2:CR2"/>
    <mergeCell ref="CD9:CR9"/>
    <mergeCell ref="CD31:CR31"/>
    <mergeCell ref="BN2:CB2"/>
    <mergeCell ref="BN9:CB9"/>
    <mergeCell ref="BN31:CB31"/>
    <mergeCell ref="AX2:BL2"/>
    <mergeCell ref="AX9:BL9"/>
    <mergeCell ref="AX31:BL31"/>
    <mergeCell ref="B8:P8"/>
    <mergeCell ref="B31:P31"/>
    <mergeCell ref="R31:AF31"/>
    <mergeCell ref="AH31:AV31"/>
    <mergeCell ref="AH2:AV2"/>
    <mergeCell ref="AH9:AV9"/>
    <mergeCell ref="B2:P2"/>
    <mergeCell ref="R2:AF2"/>
    <mergeCell ref="B9:P9"/>
    <mergeCell ref="R9:AF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GJ40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7109375" style="13" customWidth="1"/>
    <col min="2" max="2" width="15.28515625" style="13" bestFit="1" customWidth="1"/>
    <col min="3" max="3" width="3.42578125" style="13" bestFit="1" customWidth="1"/>
    <col min="4" max="5" width="4.140625" style="13" bestFit="1" customWidth="1"/>
    <col min="6" max="6" width="3.42578125" style="13" bestFit="1" customWidth="1"/>
    <col min="7" max="7" width="5.140625" style="13" bestFit="1" customWidth="1"/>
    <col min="8" max="11" width="4.140625" style="13" bestFit="1" customWidth="1"/>
    <col min="12" max="13" width="5.140625" style="13" bestFit="1" customWidth="1"/>
    <col min="14" max="20" width="4.140625" style="13" bestFit="1" customWidth="1"/>
    <col min="21" max="21" width="5.140625" style="13" bestFit="1" customWidth="1"/>
    <col min="22" max="23" width="4.140625" style="13" bestFit="1" customWidth="1"/>
    <col min="24" max="24" width="3.42578125" style="13" bestFit="1" customWidth="1"/>
    <col min="25" max="27" width="4.140625" style="13" bestFit="1" customWidth="1"/>
    <col min="28" max="28" width="5.140625" style="13" bestFit="1" customWidth="1"/>
    <col min="29" max="29" width="3.42578125" style="13" bestFit="1" customWidth="1"/>
    <col min="30" max="30" width="3.7109375" style="13" bestFit="1" customWidth="1"/>
    <col min="31" max="31" width="6.5703125" style="20" bestFit="1" customWidth="1"/>
    <col min="32" max="32" width="8.28515625" style="20" bestFit="1" customWidth="1"/>
    <col min="33" max="33" width="1.7109375" style="13" customWidth="1"/>
    <col min="34" max="34" width="15.28515625" style="13" bestFit="1" customWidth="1"/>
    <col min="35" max="35" width="4.140625" style="13" bestFit="1" customWidth="1"/>
    <col min="36" max="37" width="5.140625" style="13" bestFit="1" customWidth="1"/>
    <col min="38" max="38" width="4.140625" style="13" bestFit="1" customWidth="1"/>
    <col min="39" max="46" width="5.140625" style="13" bestFit="1" customWidth="1"/>
    <col min="47" max="47" width="4.140625" style="13" bestFit="1" customWidth="1"/>
    <col min="48" max="52" width="5.140625" style="13" bestFit="1" customWidth="1"/>
    <col min="53" max="53" width="6.28515625" style="13" bestFit="1" customWidth="1"/>
    <col min="54" max="54" width="5.140625" style="13" bestFit="1" customWidth="1"/>
    <col min="55" max="56" width="4.140625" style="13" bestFit="1" customWidth="1"/>
    <col min="57" max="58" width="5.140625" style="13" bestFit="1" customWidth="1"/>
    <col min="59" max="59" width="4.140625" style="13" bestFit="1" customWidth="1"/>
    <col min="60" max="60" width="6.28515625" style="13" bestFit="1" customWidth="1"/>
    <col min="61" max="61" width="4.140625" style="13" bestFit="1" customWidth="1"/>
    <col min="62" max="62" width="3.7109375" style="13" bestFit="1" customWidth="1"/>
    <col min="63" max="63" width="6.5703125" style="20" bestFit="1" customWidth="1"/>
    <col min="64" max="64" width="8.28515625" style="20" bestFit="1" customWidth="1"/>
    <col min="65" max="65" width="4.28515625" style="13" customWidth="1"/>
    <col min="66" max="66" width="15.28515625" style="13" bestFit="1" customWidth="1"/>
    <col min="67" max="67" width="4.140625" style="13" bestFit="1" customWidth="1"/>
    <col min="68" max="69" width="5.140625" style="13" bestFit="1" customWidth="1"/>
    <col min="70" max="70" width="4.140625" style="13" bestFit="1" customWidth="1"/>
    <col min="71" max="78" width="5.140625" style="13" bestFit="1" customWidth="1"/>
    <col min="79" max="79" width="4.140625" style="13" bestFit="1" customWidth="1"/>
    <col min="80" max="84" width="5.140625" style="13" bestFit="1" customWidth="1"/>
    <col min="85" max="85" width="6.28515625" style="13" bestFit="1" customWidth="1"/>
    <col min="86" max="86" width="5.140625" style="13" bestFit="1" customWidth="1"/>
    <col min="87" max="88" width="4.140625" style="13" bestFit="1" customWidth="1"/>
    <col min="89" max="90" width="5.140625" style="13" bestFit="1" customWidth="1"/>
    <col min="91" max="91" width="4.140625" style="13" bestFit="1" customWidth="1"/>
    <col min="92" max="92" width="6.28515625" style="13" bestFit="1" customWidth="1"/>
    <col min="93" max="93" width="4.140625" style="13" bestFit="1" customWidth="1"/>
    <col min="94" max="94" width="3.7109375" style="13" bestFit="1" customWidth="1"/>
    <col min="95" max="95" width="6.5703125" style="20" bestFit="1" customWidth="1"/>
    <col min="96" max="96" width="8.28515625" style="20" bestFit="1" customWidth="1"/>
    <col min="97" max="97" width="3" style="13" customWidth="1"/>
    <col min="98" max="98" width="15.28515625" style="13" bestFit="1" customWidth="1"/>
    <col min="99" max="100" width="4.140625" style="13" bestFit="1" customWidth="1"/>
    <col min="101" max="101" width="5.140625" style="13" bestFit="1" customWidth="1"/>
    <col min="102" max="102" width="4.140625" style="13" bestFit="1" customWidth="1"/>
    <col min="103" max="110" width="5.140625" style="13" bestFit="1" customWidth="1"/>
    <col min="111" max="111" width="4.140625" style="13" bestFit="1" customWidth="1"/>
    <col min="112" max="114" width="5.140625" style="13" bestFit="1" customWidth="1"/>
    <col min="115" max="115" width="4.140625" style="13" bestFit="1" customWidth="1"/>
    <col min="116" max="118" width="5.140625" style="13" bestFit="1" customWidth="1"/>
    <col min="119" max="119" width="4.140625" style="13" bestFit="1" customWidth="1"/>
    <col min="120" max="120" width="3.42578125" style="13" bestFit="1" customWidth="1"/>
    <col min="121" max="122" width="5.140625" style="13" bestFit="1" customWidth="1"/>
    <col min="123" max="123" width="4.140625" style="13" bestFit="1" customWidth="1"/>
    <col min="124" max="124" width="6.28515625" style="13" bestFit="1" customWidth="1"/>
    <col min="125" max="125" width="4.140625" style="13" bestFit="1" customWidth="1"/>
    <col min="126" max="126" width="3.7109375" style="13" bestFit="1" customWidth="1"/>
    <col min="127" max="127" width="6.5703125" style="13" bestFit="1" customWidth="1"/>
    <col min="128" max="128" width="8.28515625" style="13" bestFit="1" customWidth="1"/>
    <col min="129" max="129" width="3" style="13" customWidth="1"/>
    <col min="130" max="130" width="15.28515625" style="13" bestFit="1" customWidth="1"/>
    <col min="131" max="132" width="4.140625" style="13" bestFit="1" customWidth="1"/>
    <col min="133" max="133" width="5.140625" style="13" bestFit="1" customWidth="1"/>
    <col min="134" max="134" width="4.140625" style="13" bestFit="1" customWidth="1"/>
    <col min="135" max="142" width="5.140625" style="13" bestFit="1" customWidth="1"/>
    <col min="143" max="143" width="4.140625" style="13" bestFit="1" customWidth="1"/>
    <col min="144" max="146" width="5.140625" style="13" bestFit="1" customWidth="1"/>
    <col min="147" max="147" width="4.140625" style="13" bestFit="1" customWidth="1"/>
    <col min="148" max="150" width="5.140625" style="13" bestFit="1" customWidth="1"/>
    <col min="151" max="151" width="4.140625" style="13" bestFit="1" customWidth="1"/>
    <col min="152" max="152" width="3.42578125" style="13" bestFit="1" customWidth="1"/>
    <col min="153" max="154" width="5.140625" style="13" bestFit="1" customWidth="1"/>
    <col min="155" max="155" width="4.140625" style="13" bestFit="1" customWidth="1"/>
    <col min="156" max="156" width="6.28515625" style="13" bestFit="1" customWidth="1"/>
    <col min="157" max="157" width="4.140625" style="13" bestFit="1" customWidth="1"/>
    <col min="158" max="158" width="3.7109375" style="13" bestFit="1" customWidth="1"/>
    <col min="159" max="159" width="6.5703125" style="13" bestFit="1" customWidth="1"/>
    <col min="160" max="160" width="8.28515625" style="13" bestFit="1" customWidth="1"/>
    <col min="161" max="161" width="2.140625" style="13" customWidth="1"/>
    <col min="162" max="162" width="15" style="13" bestFit="1" customWidth="1"/>
    <col min="163" max="187" width="5.42578125" style="13" customWidth="1"/>
    <col min="188" max="188" width="6.140625" style="13" bestFit="1" customWidth="1"/>
    <col min="189" max="190" width="5.42578125" style="13" customWidth="1"/>
    <col min="191" max="16384" width="9.140625" style="13"/>
  </cols>
  <sheetData>
    <row r="1" spans="2:192" ht="15.75" thickBot="1" x14ac:dyDescent="0.3"/>
    <row r="2" spans="2:192" ht="15.75" thickTop="1" x14ac:dyDescent="0.25">
      <c r="B2" s="125" t="s">
        <v>216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7"/>
      <c r="AH2" s="125" t="s">
        <v>100</v>
      </c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7"/>
      <c r="BN2" s="125" t="s">
        <v>204</v>
      </c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7"/>
      <c r="CT2" s="125" t="s">
        <v>235</v>
      </c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7"/>
      <c r="DZ2" s="125" t="s">
        <v>260</v>
      </c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7"/>
      <c r="FF2" s="125" t="s">
        <v>280</v>
      </c>
      <c r="FG2" s="126"/>
      <c r="FH2" s="126"/>
      <c r="FI2" s="126"/>
      <c r="FJ2" s="126"/>
      <c r="FK2" s="126"/>
      <c r="FL2" s="126"/>
      <c r="FM2" s="126"/>
      <c r="FN2" s="126"/>
      <c r="FO2" s="126"/>
      <c r="FP2" s="126"/>
      <c r="FQ2" s="126"/>
      <c r="FR2" s="126"/>
      <c r="FS2" s="126"/>
      <c r="FT2" s="126"/>
      <c r="FU2" s="126"/>
      <c r="FV2" s="126"/>
      <c r="FW2" s="126"/>
      <c r="FX2" s="126"/>
      <c r="FY2" s="126"/>
      <c r="FZ2" s="126"/>
      <c r="GA2" s="126"/>
      <c r="GB2" s="126"/>
      <c r="GC2" s="126"/>
      <c r="GD2" s="126"/>
      <c r="GE2" s="126"/>
      <c r="GF2" s="126"/>
      <c r="GG2" s="126"/>
      <c r="GH2" s="126"/>
      <c r="GI2" s="126"/>
      <c r="GJ2" s="127"/>
    </row>
    <row r="3" spans="2:192" x14ac:dyDescent="0.25">
      <c r="B3" s="35" t="s">
        <v>48</v>
      </c>
      <c r="C3" s="39" t="s">
        <v>16</v>
      </c>
      <c r="D3" s="39" t="s">
        <v>17</v>
      </c>
      <c r="E3" s="39" t="s">
        <v>18</v>
      </c>
      <c r="F3" s="39" t="s">
        <v>19</v>
      </c>
      <c r="G3" s="39" t="s">
        <v>20</v>
      </c>
      <c r="H3" s="39" t="s">
        <v>21</v>
      </c>
      <c r="I3" s="39" t="s">
        <v>22</v>
      </c>
      <c r="J3" s="39" t="s">
        <v>23</v>
      </c>
      <c r="K3" s="39" t="s">
        <v>24</v>
      </c>
      <c r="L3" s="39" t="s">
        <v>25</v>
      </c>
      <c r="M3" s="39" t="s">
        <v>26</v>
      </c>
      <c r="N3" s="39" t="s">
        <v>27</v>
      </c>
      <c r="O3" s="39" t="s">
        <v>28</v>
      </c>
      <c r="P3" s="39" t="s">
        <v>29</v>
      </c>
      <c r="Q3" s="39" t="s">
        <v>30</v>
      </c>
      <c r="R3" s="39" t="s">
        <v>31</v>
      </c>
      <c r="S3" s="39" t="s">
        <v>32</v>
      </c>
      <c r="T3" s="39" t="s">
        <v>33</v>
      </c>
      <c r="U3" s="39" t="s">
        <v>34</v>
      </c>
      <c r="V3" s="39" t="s">
        <v>35</v>
      </c>
      <c r="W3" s="39" t="s">
        <v>36</v>
      </c>
      <c r="X3" s="39" t="s">
        <v>37</v>
      </c>
      <c r="Y3" s="39" t="s">
        <v>38</v>
      </c>
      <c r="Z3" s="39" t="s">
        <v>39</v>
      </c>
      <c r="AA3" s="39" t="s">
        <v>40</v>
      </c>
      <c r="AB3" s="39" t="s">
        <v>41</v>
      </c>
      <c r="AC3" s="39" t="s">
        <v>42</v>
      </c>
      <c r="AD3" s="39" t="s">
        <v>157</v>
      </c>
      <c r="AE3" s="39" t="s">
        <v>14</v>
      </c>
      <c r="AF3" s="4" t="s">
        <v>15</v>
      </c>
      <c r="AH3" s="35" t="s">
        <v>48</v>
      </c>
      <c r="AI3" s="39" t="s">
        <v>16</v>
      </c>
      <c r="AJ3" s="39" t="s">
        <v>17</v>
      </c>
      <c r="AK3" s="39" t="s">
        <v>18</v>
      </c>
      <c r="AL3" s="39" t="s">
        <v>19</v>
      </c>
      <c r="AM3" s="39" t="s">
        <v>20</v>
      </c>
      <c r="AN3" s="39" t="s">
        <v>21</v>
      </c>
      <c r="AO3" s="39" t="s">
        <v>22</v>
      </c>
      <c r="AP3" s="39" t="s">
        <v>23</v>
      </c>
      <c r="AQ3" s="39" t="s">
        <v>24</v>
      </c>
      <c r="AR3" s="39" t="s">
        <v>25</v>
      </c>
      <c r="AS3" s="39" t="s">
        <v>26</v>
      </c>
      <c r="AT3" s="39" t="s">
        <v>27</v>
      </c>
      <c r="AU3" s="39" t="s">
        <v>28</v>
      </c>
      <c r="AV3" s="39" t="s">
        <v>29</v>
      </c>
      <c r="AW3" s="39" t="s">
        <v>30</v>
      </c>
      <c r="AX3" s="39" t="s">
        <v>31</v>
      </c>
      <c r="AY3" s="39" t="s">
        <v>32</v>
      </c>
      <c r="AZ3" s="39" t="s">
        <v>33</v>
      </c>
      <c r="BA3" s="39" t="s">
        <v>34</v>
      </c>
      <c r="BB3" s="39" t="s">
        <v>35</v>
      </c>
      <c r="BC3" s="39" t="s">
        <v>36</v>
      </c>
      <c r="BD3" s="39" t="s">
        <v>37</v>
      </c>
      <c r="BE3" s="39" t="s">
        <v>38</v>
      </c>
      <c r="BF3" s="39" t="s">
        <v>39</v>
      </c>
      <c r="BG3" s="39" t="s">
        <v>40</v>
      </c>
      <c r="BH3" s="39" t="s">
        <v>41</v>
      </c>
      <c r="BI3" s="39" t="s">
        <v>42</v>
      </c>
      <c r="BJ3" s="39" t="s">
        <v>157</v>
      </c>
      <c r="BK3" s="39" t="s">
        <v>14</v>
      </c>
      <c r="BL3" s="4" t="s">
        <v>15</v>
      </c>
      <c r="BN3" s="35" t="s">
        <v>48</v>
      </c>
      <c r="BO3" s="39" t="s">
        <v>16</v>
      </c>
      <c r="BP3" s="39" t="s">
        <v>17</v>
      </c>
      <c r="BQ3" s="39" t="s">
        <v>18</v>
      </c>
      <c r="BR3" s="39" t="s">
        <v>19</v>
      </c>
      <c r="BS3" s="39" t="s">
        <v>20</v>
      </c>
      <c r="BT3" s="39" t="s">
        <v>21</v>
      </c>
      <c r="BU3" s="39" t="s">
        <v>22</v>
      </c>
      <c r="BV3" s="39" t="s">
        <v>23</v>
      </c>
      <c r="BW3" s="39" t="s">
        <v>24</v>
      </c>
      <c r="BX3" s="39" t="s">
        <v>25</v>
      </c>
      <c r="BY3" s="39" t="s">
        <v>26</v>
      </c>
      <c r="BZ3" s="39" t="s">
        <v>27</v>
      </c>
      <c r="CA3" s="39" t="s">
        <v>28</v>
      </c>
      <c r="CB3" s="39" t="s">
        <v>29</v>
      </c>
      <c r="CC3" s="39" t="s">
        <v>30</v>
      </c>
      <c r="CD3" s="39" t="s">
        <v>31</v>
      </c>
      <c r="CE3" s="39" t="s">
        <v>32</v>
      </c>
      <c r="CF3" s="39" t="s">
        <v>33</v>
      </c>
      <c r="CG3" s="39" t="s">
        <v>34</v>
      </c>
      <c r="CH3" s="39" t="s">
        <v>35</v>
      </c>
      <c r="CI3" s="39" t="s">
        <v>36</v>
      </c>
      <c r="CJ3" s="39" t="s">
        <v>37</v>
      </c>
      <c r="CK3" s="39" t="s">
        <v>38</v>
      </c>
      <c r="CL3" s="39" t="s">
        <v>39</v>
      </c>
      <c r="CM3" s="39" t="s">
        <v>40</v>
      </c>
      <c r="CN3" s="39" t="s">
        <v>41</v>
      </c>
      <c r="CO3" s="39" t="s">
        <v>42</v>
      </c>
      <c r="CP3" s="39" t="s">
        <v>157</v>
      </c>
      <c r="CQ3" s="39" t="s">
        <v>14</v>
      </c>
      <c r="CR3" s="4" t="s">
        <v>15</v>
      </c>
      <c r="CT3" s="35" t="s">
        <v>48</v>
      </c>
      <c r="CU3" s="39" t="s">
        <v>16</v>
      </c>
      <c r="CV3" s="39" t="s">
        <v>17</v>
      </c>
      <c r="CW3" s="39" t="s">
        <v>18</v>
      </c>
      <c r="CX3" s="39" t="s">
        <v>19</v>
      </c>
      <c r="CY3" s="39" t="s">
        <v>20</v>
      </c>
      <c r="CZ3" s="39" t="s">
        <v>21</v>
      </c>
      <c r="DA3" s="39" t="s">
        <v>22</v>
      </c>
      <c r="DB3" s="39" t="s">
        <v>23</v>
      </c>
      <c r="DC3" s="39" t="s">
        <v>24</v>
      </c>
      <c r="DD3" s="39" t="s">
        <v>25</v>
      </c>
      <c r="DE3" s="39" t="s">
        <v>26</v>
      </c>
      <c r="DF3" s="39" t="s">
        <v>27</v>
      </c>
      <c r="DG3" s="39" t="s">
        <v>28</v>
      </c>
      <c r="DH3" s="39" t="s">
        <v>29</v>
      </c>
      <c r="DI3" s="39" t="s">
        <v>30</v>
      </c>
      <c r="DJ3" s="39" t="s">
        <v>31</v>
      </c>
      <c r="DK3" s="39" t="s">
        <v>32</v>
      </c>
      <c r="DL3" s="39" t="s">
        <v>33</v>
      </c>
      <c r="DM3" s="39" t="s">
        <v>34</v>
      </c>
      <c r="DN3" s="39" t="s">
        <v>35</v>
      </c>
      <c r="DO3" s="39" t="s">
        <v>36</v>
      </c>
      <c r="DP3" s="39" t="s">
        <v>37</v>
      </c>
      <c r="DQ3" s="39" t="s">
        <v>38</v>
      </c>
      <c r="DR3" s="39" t="s">
        <v>39</v>
      </c>
      <c r="DS3" s="39" t="s">
        <v>40</v>
      </c>
      <c r="DT3" s="39" t="s">
        <v>41</v>
      </c>
      <c r="DU3" s="39" t="s">
        <v>42</v>
      </c>
      <c r="DV3" s="39" t="s">
        <v>157</v>
      </c>
      <c r="DW3" s="39" t="s">
        <v>14</v>
      </c>
      <c r="DX3" s="4" t="s">
        <v>15</v>
      </c>
      <c r="DZ3" s="35" t="s">
        <v>48</v>
      </c>
      <c r="EA3" s="39" t="s">
        <v>16</v>
      </c>
      <c r="EB3" s="39" t="s">
        <v>17</v>
      </c>
      <c r="EC3" s="39" t="s">
        <v>18</v>
      </c>
      <c r="ED3" s="39" t="s">
        <v>19</v>
      </c>
      <c r="EE3" s="39" t="s">
        <v>20</v>
      </c>
      <c r="EF3" s="39" t="s">
        <v>21</v>
      </c>
      <c r="EG3" s="39" t="s">
        <v>22</v>
      </c>
      <c r="EH3" s="39" t="s">
        <v>23</v>
      </c>
      <c r="EI3" s="39" t="s">
        <v>24</v>
      </c>
      <c r="EJ3" s="39" t="s">
        <v>25</v>
      </c>
      <c r="EK3" s="39" t="s">
        <v>26</v>
      </c>
      <c r="EL3" s="39" t="s">
        <v>27</v>
      </c>
      <c r="EM3" s="39" t="s">
        <v>28</v>
      </c>
      <c r="EN3" s="39" t="s">
        <v>29</v>
      </c>
      <c r="EO3" s="39" t="s">
        <v>30</v>
      </c>
      <c r="EP3" s="39" t="s">
        <v>31</v>
      </c>
      <c r="EQ3" s="39" t="s">
        <v>32</v>
      </c>
      <c r="ER3" s="39" t="s">
        <v>33</v>
      </c>
      <c r="ES3" s="39" t="s">
        <v>34</v>
      </c>
      <c r="ET3" s="39" t="s">
        <v>35</v>
      </c>
      <c r="EU3" s="39" t="s">
        <v>36</v>
      </c>
      <c r="EV3" s="39" t="s">
        <v>37</v>
      </c>
      <c r="EW3" s="39" t="s">
        <v>38</v>
      </c>
      <c r="EX3" s="39" t="s">
        <v>39</v>
      </c>
      <c r="EY3" s="39" t="s">
        <v>40</v>
      </c>
      <c r="EZ3" s="39" t="s">
        <v>41</v>
      </c>
      <c r="FA3" s="39" t="s">
        <v>42</v>
      </c>
      <c r="FB3" s="39" t="s">
        <v>157</v>
      </c>
      <c r="FC3" s="39" t="s">
        <v>14</v>
      </c>
      <c r="FD3" s="4" t="s">
        <v>15</v>
      </c>
      <c r="FF3" s="35" t="s">
        <v>48</v>
      </c>
      <c r="FG3" s="39" t="s">
        <v>16</v>
      </c>
      <c r="FH3" s="39" t="s">
        <v>17</v>
      </c>
      <c r="FI3" s="39" t="s">
        <v>18</v>
      </c>
      <c r="FJ3" s="39" t="s">
        <v>19</v>
      </c>
      <c r="FK3" s="39" t="s">
        <v>20</v>
      </c>
      <c r="FL3" s="39" t="s">
        <v>21</v>
      </c>
      <c r="FM3" s="39" t="s">
        <v>22</v>
      </c>
      <c r="FN3" s="39" t="s">
        <v>23</v>
      </c>
      <c r="FO3" s="39" t="s">
        <v>24</v>
      </c>
      <c r="FP3" s="39" t="s">
        <v>25</v>
      </c>
      <c r="FQ3" s="39" t="s">
        <v>26</v>
      </c>
      <c r="FR3" s="39" t="s">
        <v>27</v>
      </c>
      <c r="FS3" s="39" t="s">
        <v>28</v>
      </c>
      <c r="FT3" s="39" t="s">
        <v>29</v>
      </c>
      <c r="FU3" s="39" t="s">
        <v>30</v>
      </c>
      <c r="FV3" s="39" t="s">
        <v>31</v>
      </c>
      <c r="FW3" s="39" t="s">
        <v>32</v>
      </c>
      <c r="FX3" s="39" t="s">
        <v>33</v>
      </c>
      <c r="FY3" s="39" t="s">
        <v>34</v>
      </c>
      <c r="FZ3" s="39" t="s">
        <v>35</v>
      </c>
      <c r="GA3" s="39" t="s">
        <v>36</v>
      </c>
      <c r="GB3" s="39" t="s">
        <v>37</v>
      </c>
      <c r="GC3" s="39" t="s">
        <v>38</v>
      </c>
      <c r="GD3" s="39" t="s">
        <v>39</v>
      </c>
      <c r="GE3" s="39" t="s">
        <v>40</v>
      </c>
      <c r="GF3" s="39" t="s">
        <v>41</v>
      </c>
      <c r="GG3" s="39" t="s">
        <v>42</v>
      </c>
      <c r="GH3" s="39" t="s">
        <v>157</v>
      </c>
      <c r="GI3" s="39" t="s">
        <v>14</v>
      </c>
      <c r="GJ3" s="4" t="s">
        <v>15</v>
      </c>
    </row>
    <row r="4" spans="2:192" x14ac:dyDescent="0.25">
      <c r="B4" s="51" t="s">
        <v>49</v>
      </c>
      <c r="C4" s="24">
        <v>41</v>
      </c>
      <c r="D4" s="24">
        <v>214</v>
      </c>
      <c r="E4" s="24">
        <v>397</v>
      </c>
      <c r="F4" s="24">
        <v>15</v>
      </c>
      <c r="G4" s="24">
        <v>1031</v>
      </c>
      <c r="H4" s="24">
        <v>445</v>
      </c>
      <c r="I4" s="24">
        <v>218</v>
      </c>
      <c r="J4" s="24">
        <v>187</v>
      </c>
      <c r="K4" s="24">
        <v>216</v>
      </c>
      <c r="L4" s="24">
        <v>588</v>
      </c>
      <c r="M4" s="24">
        <v>689</v>
      </c>
      <c r="N4" s="24">
        <v>145</v>
      </c>
      <c r="O4" s="24">
        <v>113</v>
      </c>
      <c r="P4" s="24">
        <v>366</v>
      </c>
      <c r="Q4" s="24">
        <v>248</v>
      </c>
      <c r="R4" s="24">
        <v>480</v>
      </c>
      <c r="S4" s="24">
        <v>220</v>
      </c>
      <c r="T4" s="24">
        <v>377</v>
      </c>
      <c r="U4" s="24">
        <v>1221</v>
      </c>
      <c r="V4" s="24">
        <v>354</v>
      </c>
      <c r="W4" s="24">
        <v>112</v>
      </c>
      <c r="X4" s="24">
        <v>13</v>
      </c>
      <c r="Y4" s="24">
        <v>407</v>
      </c>
      <c r="Z4" s="24">
        <v>252</v>
      </c>
      <c r="AA4" s="24">
        <v>97</v>
      </c>
      <c r="AB4" s="24">
        <v>1341</v>
      </c>
      <c r="AC4" s="24">
        <v>40</v>
      </c>
      <c r="AD4" s="24"/>
      <c r="AE4" s="40">
        <f>SUM(C4:AD4)</f>
        <v>9827</v>
      </c>
      <c r="AF4" s="56">
        <f>AE4/$AE$7</f>
        <v>0.51118393674573448</v>
      </c>
      <c r="AH4" s="51" t="s">
        <v>49</v>
      </c>
      <c r="AI4" s="10">
        <v>202</v>
      </c>
      <c r="AJ4" s="10">
        <v>950</v>
      </c>
      <c r="AK4" s="10">
        <v>1610</v>
      </c>
      <c r="AL4" s="10">
        <v>132</v>
      </c>
      <c r="AM4" s="10">
        <v>4501</v>
      </c>
      <c r="AN4" s="10">
        <v>2220</v>
      </c>
      <c r="AO4" s="10">
        <v>1205</v>
      </c>
      <c r="AP4" s="10">
        <v>644</v>
      </c>
      <c r="AQ4" s="10">
        <v>900</v>
      </c>
      <c r="AR4" s="10">
        <v>2262</v>
      </c>
      <c r="AS4" s="10">
        <v>2989</v>
      </c>
      <c r="AT4" s="10">
        <v>877</v>
      </c>
      <c r="AU4" s="10">
        <v>394</v>
      </c>
      <c r="AV4" s="10">
        <v>1212</v>
      </c>
      <c r="AW4" s="10">
        <v>840</v>
      </c>
      <c r="AX4" s="10">
        <v>2178</v>
      </c>
      <c r="AY4" s="10">
        <v>922</v>
      </c>
      <c r="AZ4" s="10">
        <v>1483</v>
      </c>
      <c r="BA4" s="10">
        <v>5758</v>
      </c>
      <c r="BB4" s="10">
        <v>1496</v>
      </c>
      <c r="BC4" s="10">
        <v>484</v>
      </c>
      <c r="BD4" s="10">
        <v>62</v>
      </c>
      <c r="BE4" s="10">
        <v>1813</v>
      </c>
      <c r="BF4" s="10">
        <v>1005</v>
      </c>
      <c r="BG4" s="10">
        <v>418</v>
      </c>
      <c r="BH4" s="10">
        <v>5555</v>
      </c>
      <c r="BI4" s="10">
        <v>151</v>
      </c>
      <c r="BJ4" s="10">
        <v>7</v>
      </c>
      <c r="BK4" s="40">
        <f>SUM(AI4:BJ4)</f>
        <v>42270</v>
      </c>
      <c r="BL4" s="56">
        <f>BK4/$BK$7</f>
        <v>0.51114926961400797</v>
      </c>
      <c r="BN4" s="51" t="s">
        <v>49</v>
      </c>
      <c r="BO4" s="10">
        <v>173</v>
      </c>
      <c r="BP4" s="10">
        <v>810</v>
      </c>
      <c r="BQ4" s="10">
        <v>1280</v>
      </c>
      <c r="BR4" s="10">
        <v>126</v>
      </c>
      <c r="BS4" s="10">
        <v>3494</v>
      </c>
      <c r="BT4" s="10">
        <v>2280</v>
      </c>
      <c r="BU4" s="10">
        <v>1194</v>
      </c>
      <c r="BV4" s="10">
        <v>707</v>
      </c>
      <c r="BW4" s="10">
        <v>1101</v>
      </c>
      <c r="BX4" s="10">
        <v>1940</v>
      </c>
      <c r="BY4" s="10">
        <v>3285</v>
      </c>
      <c r="BZ4" s="10">
        <v>971</v>
      </c>
      <c r="CA4" s="10">
        <v>373</v>
      </c>
      <c r="CB4" s="10">
        <v>1330</v>
      </c>
      <c r="CC4" s="10">
        <v>1013</v>
      </c>
      <c r="CD4" s="10">
        <v>1879</v>
      </c>
      <c r="CE4" s="10">
        <v>752</v>
      </c>
      <c r="CF4" s="10">
        <v>1889</v>
      </c>
      <c r="CG4" s="10">
        <v>6245</v>
      </c>
      <c r="CH4" s="10">
        <v>1364</v>
      </c>
      <c r="CI4" s="10">
        <v>409</v>
      </c>
      <c r="CJ4" s="10">
        <v>57</v>
      </c>
      <c r="CK4" s="10">
        <v>2144</v>
      </c>
      <c r="CL4" s="10">
        <v>1337</v>
      </c>
      <c r="CM4" s="10">
        <v>500</v>
      </c>
      <c r="CN4" s="10">
        <v>6867</v>
      </c>
      <c r="CO4" s="10">
        <v>139</v>
      </c>
      <c r="CP4" s="10">
        <v>16</v>
      </c>
      <c r="CQ4" s="40">
        <f>SUM(BO4:CP4)</f>
        <v>43675</v>
      </c>
      <c r="CR4" s="56">
        <f>CQ4/$CQ$7</f>
        <v>0.53194728636850819</v>
      </c>
      <c r="CT4" s="51" t="s">
        <v>49</v>
      </c>
      <c r="CU4" s="10">
        <v>109</v>
      </c>
      <c r="CV4" s="10">
        <v>425</v>
      </c>
      <c r="CW4" s="10">
        <v>816</v>
      </c>
      <c r="CX4" s="10">
        <v>70</v>
      </c>
      <c r="CY4" s="10">
        <v>2144</v>
      </c>
      <c r="CZ4" s="10">
        <v>1460</v>
      </c>
      <c r="DA4" s="10">
        <v>866</v>
      </c>
      <c r="DB4" s="10">
        <v>535</v>
      </c>
      <c r="DC4" s="10">
        <v>829</v>
      </c>
      <c r="DD4" s="10">
        <v>1065</v>
      </c>
      <c r="DE4" s="10">
        <v>2293</v>
      </c>
      <c r="DF4" s="10">
        <v>648</v>
      </c>
      <c r="DG4" s="10">
        <v>326</v>
      </c>
      <c r="DH4" s="10">
        <v>797</v>
      </c>
      <c r="DI4" s="10">
        <v>688</v>
      </c>
      <c r="DJ4" s="10">
        <v>1070</v>
      </c>
      <c r="DK4" s="10">
        <v>511</v>
      </c>
      <c r="DL4" s="10">
        <v>1333</v>
      </c>
      <c r="DM4" s="10">
        <v>4039</v>
      </c>
      <c r="DN4" s="10">
        <v>987</v>
      </c>
      <c r="DO4" s="10">
        <v>228</v>
      </c>
      <c r="DP4" s="10">
        <v>20</v>
      </c>
      <c r="DQ4" s="10">
        <v>1980</v>
      </c>
      <c r="DR4" s="10">
        <v>1161</v>
      </c>
      <c r="DS4" s="10">
        <v>300</v>
      </c>
      <c r="DT4" s="10">
        <v>6581</v>
      </c>
      <c r="DU4" s="10">
        <v>64</v>
      </c>
      <c r="DV4" s="10">
        <v>11</v>
      </c>
      <c r="DW4" s="40">
        <f>SUM(CU4:DV4)</f>
        <v>31356</v>
      </c>
      <c r="DX4" s="56">
        <f>DW4/$DW$7</f>
        <v>0.52794100314851922</v>
      </c>
      <c r="DZ4" s="51" t="s">
        <v>49</v>
      </c>
      <c r="EA4" s="10">
        <v>63</v>
      </c>
      <c r="EB4" s="10">
        <v>328</v>
      </c>
      <c r="EC4" s="10">
        <v>692</v>
      </c>
      <c r="ED4" s="10">
        <v>56</v>
      </c>
      <c r="EE4" s="10">
        <v>1554</v>
      </c>
      <c r="EF4" s="10">
        <v>973</v>
      </c>
      <c r="EG4" s="10">
        <v>700</v>
      </c>
      <c r="EH4" s="10">
        <v>466</v>
      </c>
      <c r="EI4" s="10">
        <v>727</v>
      </c>
      <c r="EJ4" s="10">
        <v>772</v>
      </c>
      <c r="EK4" s="10">
        <v>1955</v>
      </c>
      <c r="EL4" s="10">
        <v>541</v>
      </c>
      <c r="EM4" s="10">
        <v>277</v>
      </c>
      <c r="EN4" s="10">
        <v>684</v>
      </c>
      <c r="EO4" s="10">
        <v>650</v>
      </c>
      <c r="EP4" s="10">
        <v>919</v>
      </c>
      <c r="EQ4" s="10">
        <v>443</v>
      </c>
      <c r="ER4" s="10">
        <v>1059</v>
      </c>
      <c r="ES4" s="10">
        <v>3255</v>
      </c>
      <c r="ET4" s="10">
        <v>637</v>
      </c>
      <c r="EU4" s="10">
        <v>194</v>
      </c>
      <c r="EV4" s="10">
        <v>15</v>
      </c>
      <c r="EW4" s="10">
        <v>1495</v>
      </c>
      <c r="EX4" s="10">
        <v>847</v>
      </c>
      <c r="EY4" s="10">
        <v>260</v>
      </c>
      <c r="EZ4" s="10">
        <v>5852</v>
      </c>
      <c r="FA4" s="10">
        <v>54</v>
      </c>
      <c r="FB4" s="10">
        <v>12</v>
      </c>
      <c r="FC4" s="40">
        <f>SUM(EA4:FB4)</f>
        <v>25480</v>
      </c>
      <c r="FD4" s="56">
        <f>FC4/$FC$7</f>
        <v>0.52514427040395717</v>
      </c>
      <c r="FF4" s="51" t="s">
        <v>49</v>
      </c>
      <c r="FG4" s="10">
        <v>61</v>
      </c>
      <c r="FH4" s="10">
        <v>275</v>
      </c>
      <c r="FI4" s="10">
        <v>705</v>
      </c>
      <c r="FJ4" s="10">
        <v>41</v>
      </c>
      <c r="FK4" s="10">
        <v>1404</v>
      </c>
      <c r="FL4" s="10">
        <v>936</v>
      </c>
      <c r="FM4" s="10">
        <v>606</v>
      </c>
      <c r="FN4" s="10">
        <v>377</v>
      </c>
      <c r="FO4" s="10">
        <v>604</v>
      </c>
      <c r="FP4" s="10">
        <v>586</v>
      </c>
      <c r="FQ4" s="10">
        <v>2111</v>
      </c>
      <c r="FR4" s="10">
        <v>455</v>
      </c>
      <c r="FS4" s="10">
        <v>257</v>
      </c>
      <c r="FT4" s="10">
        <v>525</v>
      </c>
      <c r="FU4" s="10">
        <v>497</v>
      </c>
      <c r="FV4" s="10">
        <v>758</v>
      </c>
      <c r="FW4" s="10">
        <v>340</v>
      </c>
      <c r="FX4" s="10">
        <v>889</v>
      </c>
      <c r="FY4" s="10">
        <v>2781</v>
      </c>
      <c r="FZ4" s="10">
        <v>601</v>
      </c>
      <c r="GA4" s="10">
        <v>220</v>
      </c>
      <c r="GB4" s="10">
        <v>15</v>
      </c>
      <c r="GC4" s="10">
        <v>1134</v>
      </c>
      <c r="GD4" s="10">
        <v>760</v>
      </c>
      <c r="GE4" s="10">
        <v>260</v>
      </c>
      <c r="GF4" s="10">
        <v>5560</v>
      </c>
      <c r="GG4" s="10">
        <v>36</v>
      </c>
      <c r="GH4" s="10">
        <v>2</v>
      </c>
      <c r="GI4" s="40">
        <f>SUM(FG4:GH4)</f>
        <v>22796</v>
      </c>
      <c r="GJ4" s="56">
        <f>GI4/$GI$7</f>
        <v>0.51685749914975632</v>
      </c>
    </row>
    <row r="5" spans="2:192" x14ac:dyDescent="0.25">
      <c r="B5" s="51" t="s">
        <v>50</v>
      </c>
      <c r="C5" s="24">
        <v>33</v>
      </c>
      <c r="D5" s="24">
        <v>137</v>
      </c>
      <c r="E5" s="24">
        <v>302</v>
      </c>
      <c r="F5" s="24">
        <v>19</v>
      </c>
      <c r="G5" s="24">
        <v>853</v>
      </c>
      <c r="H5" s="24">
        <v>375</v>
      </c>
      <c r="I5" s="24">
        <v>160</v>
      </c>
      <c r="J5" s="24">
        <v>125</v>
      </c>
      <c r="K5" s="24">
        <v>206</v>
      </c>
      <c r="L5" s="24">
        <v>430</v>
      </c>
      <c r="M5" s="24">
        <v>589</v>
      </c>
      <c r="N5" s="24">
        <v>115</v>
      </c>
      <c r="O5" s="24">
        <v>98</v>
      </c>
      <c r="P5" s="24">
        <v>295</v>
      </c>
      <c r="Q5" s="24">
        <v>271</v>
      </c>
      <c r="R5" s="24">
        <v>399</v>
      </c>
      <c r="S5" s="24">
        <v>139</v>
      </c>
      <c r="T5" s="24">
        <v>307</v>
      </c>
      <c r="U5" s="24">
        <v>866</v>
      </c>
      <c r="V5" s="24">
        <v>222</v>
      </c>
      <c r="W5" s="24">
        <v>74</v>
      </c>
      <c r="X5" s="24">
        <v>16</v>
      </c>
      <c r="Y5" s="24">
        <v>317</v>
      </c>
      <c r="Z5" s="24">
        <v>185</v>
      </c>
      <c r="AA5" s="24">
        <v>91</v>
      </c>
      <c r="AB5" s="24">
        <v>953</v>
      </c>
      <c r="AC5" s="24">
        <v>41</v>
      </c>
      <c r="AD5" s="24"/>
      <c r="AE5" s="40">
        <f>SUM(C5:AD5)</f>
        <v>7618</v>
      </c>
      <c r="AF5" s="56">
        <f>AE5/$AE$7</f>
        <v>0.39627548897211817</v>
      </c>
      <c r="AH5" s="51" t="s">
        <v>50</v>
      </c>
      <c r="AI5" s="10">
        <v>221</v>
      </c>
      <c r="AJ5" s="10">
        <v>803</v>
      </c>
      <c r="AK5" s="10">
        <v>1218</v>
      </c>
      <c r="AL5" s="10">
        <v>112</v>
      </c>
      <c r="AM5" s="10">
        <v>3951</v>
      </c>
      <c r="AN5" s="10">
        <v>1826</v>
      </c>
      <c r="AO5" s="10">
        <v>936</v>
      </c>
      <c r="AP5" s="10">
        <v>530</v>
      </c>
      <c r="AQ5" s="10">
        <v>929</v>
      </c>
      <c r="AR5" s="10">
        <v>1806</v>
      </c>
      <c r="AS5" s="10">
        <v>2327</v>
      </c>
      <c r="AT5" s="10">
        <v>605</v>
      </c>
      <c r="AU5" s="10">
        <v>399</v>
      </c>
      <c r="AV5" s="10">
        <v>1171</v>
      </c>
      <c r="AW5" s="10">
        <v>785</v>
      </c>
      <c r="AX5" s="10">
        <v>1646</v>
      </c>
      <c r="AY5" s="10">
        <v>668</v>
      </c>
      <c r="AZ5" s="10">
        <v>1351</v>
      </c>
      <c r="BA5" s="10">
        <v>3750</v>
      </c>
      <c r="BB5" s="10">
        <v>1102</v>
      </c>
      <c r="BC5" s="10">
        <v>378</v>
      </c>
      <c r="BD5" s="10">
        <v>54</v>
      </c>
      <c r="BE5" s="10">
        <v>1543</v>
      </c>
      <c r="BF5" s="10">
        <v>871</v>
      </c>
      <c r="BG5" s="10">
        <v>326</v>
      </c>
      <c r="BH5" s="10">
        <v>3883</v>
      </c>
      <c r="BI5" s="10">
        <v>165</v>
      </c>
      <c r="BJ5" s="10">
        <v>8</v>
      </c>
      <c r="BK5" s="40">
        <f>SUM(AI5:BJ5)</f>
        <v>33364</v>
      </c>
      <c r="BL5" s="56">
        <f>BK5/$BK$7</f>
        <v>0.40345361323401374</v>
      </c>
      <c r="BN5" s="51" t="s">
        <v>50</v>
      </c>
      <c r="BO5" s="10">
        <v>136</v>
      </c>
      <c r="BP5" s="10">
        <v>606</v>
      </c>
      <c r="BQ5" s="10">
        <v>1017</v>
      </c>
      <c r="BR5" s="10">
        <v>98</v>
      </c>
      <c r="BS5" s="10">
        <v>2872</v>
      </c>
      <c r="BT5" s="10">
        <v>1539</v>
      </c>
      <c r="BU5" s="10">
        <v>756</v>
      </c>
      <c r="BV5" s="10">
        <v>537</v>
      </c>
      <c r="BW5" s="10">
        <v>919</v>
      </c>
      <c r="BX5" s="10">
        <v>1454</v>
      </c>
      <c r="BY5" s="10">
        <v>2325</v>
      </c>
      <c r="BZ5" s="10">
        <v>615</v>
      </c>
      <c r="CA5" s="10">
        <v>449</v>
      </c>
      <c r="CB5" s="10">
        <v>1157</v>
      </c>
      <c r="CC5" s="10">
        <v>846</v>
      </c>
      <c r="CD5" s="10">
        <v>1314</v>
      </c>
      <c r="CE5" s="10">
        <v>585</v>
      </c>
      <c r="CF5" s="10">
        <v>1432</v>
      </c>
      <c r="CG5" s="10">
        <v>3962</v>
      </c>
      <c r="CH5" s="10">
        <v>961</v>
      </c>
      <c r="CI5" s="10">
        <v>313</v>
      </c>
      <c r="CJ5" s="10">
        <v>41</v>
      </c>
      <c r="CK5" s="10">
        <v>1782</v>
      </c>
      <c r="CL5" s="10">
        <v>1127</v>
      </c>
      <c r="CM5" s="10">
        <v>348</v>
      </c>
      <c r="CN5" s="10">
        <v>4467</v>
      </c>
      <c r="CO5" s="10">
        <v>135</v>
      </c>
      <c r="CP5" s="10">
        <v>29</v>
      </c>
      <c r="CQ5" s="40">
        <f>SUM(BO5:CP5)</f>
        <v>31822</v>
      </c>
      <c r="CR5" s="56">
        <f>CQ5/$CQ$7</f>
        <v>0.38758160381954593</v>
      </c>
      <c r="CT5" s="51" t="s">
        <v>50</v>
      </c>
      <c r="CU5" s="10">
        <v>93</v>
      </c>
      <c r="CV5" s="10">
        <v>312</v>
      </c>
      <c r="CW5" s="10">
        <v>658</v>
      </c>
      <c r="CX5" s="10">
        <v>50</v>
      </c>
      <c r="CY5" s="10">
        <v>1646</v>
      </c>
      <c r="CZ5" s="10">
        <v>968</v>
      </c>
      <c r="DA5" s="10">
        <v>588</v>
      </c>
      <c r="DB5" s="10">
        <v>370</v>
      </c>
      <c r="DC5" s="10">
        <v>697</v>
      </c>
      <c r="DD5" s="10">
        <v>838</v>
      </c>
      <c r="DE5" s="10">
        <v>1645</v>
      </c>
      <c r="DF5" s="10">
        <v>438</v>
      </c>
      <c r="DG5" s="10">
        <v>284</v>
      </c>
      <c r="DH5" s="10">
        <v>681</v>
      </c>
      <c r="DI5" s="10">
        <v>523</v>
      </c>
      <c r="DJ5" s="10">
        <v>755</v>
      </c>
      <c r="DK5" s="10">
        <v>370</v>
      </c>
      <c r="DL5" s="10">
        <v>943</v>
      </c>
      <c r="DM5" s="10">
        <v>2345</v>
      </c>
      <c r="DN5" s="10">
        <v>580</v>
      </c>
      <c r="DO5" s="10">
        <v>179</v>
      </c>
      <c r="DP5" s="10">
        <v>28</v>
      </c>
      <c r="DQ5" s="10">
        <v>1432</v>
      </c>
      <c r="DR5" s="10">
        <v>945</v>
      </c>
      <c r="DS5" s="10">
        <v>205</v>
      </c>
      <c r="DT5" s="10">
        <v>4100</v>
      </c>
      <c r="DU5" s="10">
        <v>56</v>
      </c>
      <c r="DV5" s="10">
        <v>29</v>
      </c>
      <c r="DW5" s="40">
        <f>SUM(CU5:DV5)</f>
        <v>21758</v>
      </c>
      <c r="DX5" s="56">
        <f t="shared" ref="DX5:DX6" si="0">DW5/$DW$7</f>
        <v>0.36633946761402858</v>
      </c>
      <c r="DZ5" s="51" t="s">
        <v>50</v>
      </c>
      <c r="EA5" s="10">
        <v>54</v>
      </c>
      <c r="EB5" s="10">
        <v>224</v>
      </c>
      <c r="EC5" s="10">
        <v>555</v>
      </c>
      <c r="ED5" s="10">
        <v>27</v>
      </c>
      <c r="EE5" s="10">
        <v>1130</v>
      </c>
      <c r="EF5" s="10">
        <v>612</v>
      </c>
      <c r="EG5" s="10">
        <v>404</v>
      </c>
      <c r="EH5" s="10">
        <v>334</v>
      </c>
      <c r="EI5" s="10">
        <v>533</v>
      </c>
      <c r="EJ5" s="10">
        <v>566</v>
      </c>
      <c r="EK5" s="10">
        <v>1313</v>
      </c>
      <c r="EL5" s="10">
        <v>340</v>
      </c>
      <c r="EM5" s="10">
        <v>286</v>
      </c>
      <c r="EN5" s="10">
        <v>589</v>
      </c>
      <c r="EO5" s="10">
        <v>454</v>
      </c>
      <c r="EP5" s="10">
        <v>591</v>
      </c>
      <c r="EQ5" s="10">
        <v>313</v>
      </c>
      <c r="ER5" s="10">
        <v>752</v>
      </c>
      <c r="ES5" s="10">
        <v>1951</v>
      </c>
      <c r="ET5" s="10">
        <v>406</v>
      </c>
      <c r="EU5" s="10">
        <v>165</v>
      </c>
      <c r="EV5" s="10">
        <v>22</v>
      </c>
      <c r="EW5" s="10">
        <v>1054</v>
      </c>
      <c r="EX5" s="10">
        <v>691</v>
      </c>
      <c r="EY5" s="10">
        <v>188</v>
      </c>
      <c r="EZ5" s="10">
        <v>3439</v>
      </c>
      <c r="FA5" s="10">
        <v>54</v>
      </c>
      <c r="FB5" s="10">
        <v>20</v>
      </c>
      <c r="FC5" s="40">
        <f>SUM(EA5:FB5)</f>
        <v>17067</v>
      </c>
      <c r="FD5" s="56">
        <f t="shared" ref="FD5:FD6" si="1">FC5/$FC$7</f>
        <v>0.35175185490519373</v>
      </c>
      <c r="FF5" s="51" t="s">
        <v>50</v>
      </c>
      <c r="FG5" s="10">
        <v>55</v>
      </c>
      <c r="FH5" s="10">
        <v>191</v>
      </c>
      <c r="FI5" s="10">
        <v>594</v>
      </c>
      <c r="FJ5" s="10">
        <v>31</v>
      </c>
      <c r="FK5" s="10">
        <v>978</v>
      </c>
      <c r="FL5" s="10">
        <v>521</v>
      </c>
      <c r="FM5" s="10">
        <v>391</v>
      </c>
      <c r="FN5" s="10">
        <v>265</v>
      </c>
      <c r="FO5" s="10">
        <v>480</v>
      </c>
      <c r="FP5" s="10">
        <v>427</v>
      </c>
      <c r="FQ5" s="10">
        <v>1387</v>
      </c>
      <c r="FR5" s="10">
        <v>306</v>
      </c>
      <c r="FS5" s="10">
        <v>198</v>
      </c>
      <c r="FT5" s="10">
        <v>420</v>
      </c>
      <c r="FU5" s="10">
        <v>295</v>
      </c>
      <c r="FV5" s="10">
        <v>433</v>
      </c>
      <c r="FW5" s="10">
        <v>248</v>
      </c>
      <c r="FX5" s="10">
        <v>626</v>
      </c>
      <c r="FY5" s="10">
        <v>1620</v>
      </c>
      <c r="FZ5" s="10">
        <v>303</v>
      </c>
      <c r="GA5" s="10">
        <v>150</v>
      </c>
      <c r="GB5" s="10">
        <v>17</v>
      </c>
      <c r="GC5" s="10">
        <v>792</v>
      </c>
      <c r="GD5" s="10">
        <v>646</v>
      </c>
      <c r="GE5" s="10">
        <v>160</v>
      </c>
      <c r="GF5" s="10">
        <v>3100</v>
      </c>
      <c r="GG5" s="10">
        <v>47</v>
      </c>
      <c r="GH5" s="10">
        <v>4</v>
      </c>
      <c r="GI5" s="40">
        <f>SUM(FG5:GH5)</f>
        <v>14685</v>
      </c>
      <c r="GJ5" s="56">
        <f t="shared" ref="GJ5:GJ6" si="2">GI5/$GI$7</f>
        <v>0.33295544722820541</v>
      </c>
    </row>
    <row r="6" spans="2:192" x14ac:dyDescent="0.25">
      <c r="B6" s="51" t="s">
        <v>74</v>
      </c>
      <c r="C6" s="24">
        <v>4</v>
      </c>
      <c r="D6" s="24">
        <v>25</v>
      </c>
      <c r="E6" s="24">
        <v>69</v>
      </c>
      <c r="F6" s="24">
        <v>1</v>
      </c>
      <c r="G6" s="24">
        <v>173</v>
      </c>
      <c r="H6" s="24">
        <v>89</v>
      </c>
      <c r="I6" s="24">
        <v>30</v>
      </c>
      <c r="J6" s="24">
        <v>26</v>
      </c>
      <c r="K6" s="24">
        <v>48</v>
      </c>
      <c r="L6" s="24">
        <v>106</v>
      </c>
      <c r="M6" s="24">
        <v>132</v>
      </c>
      <c r="N6" s="24">
        <v>23</v>
      </c>
      <c r="O6" s="24">
        <v>25</v>
      </c>
      <c r="P6" s="24">
        <v>77</v>
      </c>
      <c r="Q6" s="24">
        <v>51</v>
      </c>
      <c r="R6" s="24">
        <v>84</v>
      </c>
      <c r="S6" s="24">
        <v>32</v>
      </c>
      <c r="T6" s="24">
        <v>73</v>
      </c>
      <c r="U6" s="24">
        <v>216</v>
      </c>
      <c r="V6" s="24">
        <v>50</v>
      </c>
      <c r="W6" s="24">
        <v>20</v>
      </c>
      <c r="X6" s="24">
        <v>4</v>
      </c>
      <c r="Y6" s="24">
        <v>93</v>
      </c>
      <c r="Z6" s="24">
        <v>56</v>
      </c>
      <c r="AA6" s="24">
        <v>23</v>
      </c>
      <c r="AB6" s="24">
        <v>243</v>
      </c>
      <c r="AC6" s="24">
        <v>6</v>
      </c>
      <c r="AD6" s="24"/>
      <c r="AE6" s="40">
        <f>SUM(C6:AD6)</f>
        <v>1779</v>
      </c>
      <c r="AF6" s="56">
        <f>AE6/$AE$7</f>
        <v>9.254057428214732E-2</v>
      </c>
      <c r="AH6" s="51" t="s">
        <v>74</v>
      </c>
      <c r="AI6" s="10">
        <v>32</v>
      </c>
      <c r="AJ6" s="10">
        <v>117</v>
      </c>
      <c r="AK6" s="10">
        <v>270</v>
      </c>
      <c r="AL6" s="10">
        <v>17</v>
      </c>
      <c r="AM6" s="10">
        <v>739</v>
      </c>
      <c r="AN6" s="10">
        <v>322</v>
      </c>
      <c r="AO6" s="10">
        <v>187</v>
      </c>
      <c r="AP6" s="10">
        <v>118</v>
      </c>
      <c r="AQ6" s="10">
        <v>179</v>
      </c>
      <c r="AR6" s="10">
        <v>344</v>
      </c>
      <c r="AS6" s="10">
        <v>561</v>
      </c>
      <c r="AT6" s="10">
        <v>131</v>
      </c>
      <c r="AU6" s="10">
        <v>78</v>
      </c>
      <c r="AV6" s="10">
        <v>215</v>
      </c>
      <c r="AW6" s="10">
        <v>155</v>
      </c>
      <c r="AX6" s="10">
        <v>341</v>
      </c>
      <c r="AY6" s="10">
        <v>141</v>
      </c>
      <c r="AZ6" s="10">
        <v>276</v>
      </c>
      <c r="BA6" s="10">
        <v>929</v>
      </c>
      <c r="BB6" s="10">
        <v>229</v>
      </c>
      <c r="BC6" s="10">
        <v>69</v>
      </c>
      <c r="BD6" s="10">
        <v>12</v>
      </c>
      <c r="BE6" s="10">
        <v>350</v>
      </c>
      <c r="BF6" s="10">
        <v>179</v>
      </c>
      <c r="BG6" s="10">
        <v>68</v>
      </c>
      <c r="BH6" s="10">
        <v>950</v>
      </c>
      <c r="BI6" s="10">
        <v>37</v>
      </c>
      <c r="BJ6" s="10">
        <v>16</v>
      </c>
      <c r="BK6" s="40">
        <f>SUM(AI6:BJ6)</f>
        <v>7062</v>
      </c>
      <c r="BL6" s="56">
        <f>BK6/$BK$7</f>
        <v>8.5397117151978327E-2</v>
      </c>
      <c r="BN6" s="51" t="s">
        <v>74</v>
      </c>
      <c r="BO6" s="10">
        <v>28</v>
      </c>
      <c r="BP6" s="10">
        <v>129</v>
      </c>
      <c r="BQ6" s="10">
        <v>192</v>
      </c>
      <c r="BR6" s="10">
        <v>19</v>
      </c>
      <c r="BS6" s="10">
        <v>560</v>
      </c>
      <c r="BT6" s="10">
        <v>283</v>
      </c>
      <c r="BU6" s="10">
        <v>153</v>
      </c>
      <c r="BV6" s="10">
        <v>120</v>
      </c>
      <c r="BW6" s="10">
        <v>233</v>
      </c>
      <c r="BX6" s="10">
        <v>246</v>
      </c>
      <c r="BY6" s="10">
        <v>529</v>
      </c>
      <c r="BZ6" s="10">
        <v>128</v>
      </c>
      <c r="CA6" s="10">
        <v>77</v>
      </c>
      <c r="CB6" s="10">
        <v>228</v>
      </c>
      <c r="CC6" s="10">
        <v>178</v>
      </c>
      <c r="CD6" s="10">
        <v>285</v>
      </c>
      <c r="CE6" s="10">
        <v>106</v>
      </c>
      <c r="CF6" s="10">
        <v>290</v>
      </c>
      <c r="CG6" s="10">
        <v>844</v>
      </c>
      <c r="CH6" s="10">
        <v>210</v>
      </c>
      <c r="CI6" s="10">
        <v>65</v>
      </c>
      <c r="CJ6" s="10">
        <v>6</v>
      </c>
      <c r="CK6" s="10">
        <v>381</v>
      </c>
      <c r="CL6" s="10">
        <v>198</v>
      </c>
      <c r="CM6" s="10">
        <v>48</v>
      </c>
      <c r="CN6" s="10">
        <v>993</v>
      </c>
      <c r="CO6" s="10">
        <v>38</v>
      </c>
      <c r="CP6" s="10">
        <v>40</v>
      </c>
      <c r="CQ6" s="40">
        <f>SUM(BO6:CP6)</f>
        <v>6607</v>
      </c>
      <c r="CR6" s="56">
        <f>CQ6/$CQ$7</f>
        <v>8.0471109811945829E-2</v>
      </c>
      <c r="CT6" s="51" t="s">
        <v>74</v>
      </c>
      <c r="CU6" s="10">
        <v>27</v>
      </c>
      <c r="CV6" s="10">
        <v>110</v>
      </c>
      <c r="CW6" s="10">
        <v>154</v>
      </c>
      <c r="CX6" s="10">
        <v>11</v>
      </c>
      <c r="CY6" s="10">
        <v>433</v>
      </c>
      <c r="CZ6" s="10">
        <v>251</v>
      </c>
      <c r="DA6" s="10">
        <v>186</v>
      </c>
      <c r="DB6" s="10">
        <v>123</v>
      </c>
      <c r="DC6" s="10">
        <v>170</v>
      </c>
      <c r="DD6" s="10">
        <v>226</v>
      </c>
      <c r="DE6" s="10">
        <v>502</v>
      </c>
      <c r="DF6" s="10">
        <v>99</v>
      </c>
      <c r="DG6" s="10">
        <v>98</v>
      </c>
      <c r="DH6" s="10">
        <v>168</v>
      </c>
      <c r="DI6" s="10">
        <v>133</v>
      </c>
      <c r="DJ6" s="10">
        <v>209</v>
      </c>
      <c r="DK6" s="10">
        <v>84</v>
      </c>
      <c r="DL6" s="10">
        <v>280</v>
      </c>
      <c r="DM6" s="10">
        <v>766</v>
      </c>
      <c r="DN6" s="10">
        <v>162</v>
      </c>
      <c r="DO6" s="10">
        <v>52</v>
      </c>
      <c r="DP6" s="10">
        <v>9</v>
      </c>
      <c r="DQ6" s="10">
        <v>353</v>
      </c>
      <c r="DR6" s="10">
        <v>233</v>
      </c>
      <c r="DS6" s="10">
        <v>63</v>
      </c>
      <c r="DT6" s="10">
        <v>1332</v>
      </c>
      <c r="DU6" s="10">
        <v>13</v>
      </c>
      <c r="DV6" s="10">
        <v>32</v>
      </c>
      <c r="DW6" s="40">
        <f>SUM(CU6:DV6)</f>
        <v>6279</v>
      </c>
      <c r="DX6" s="56">
        <f t="shared" si="0"/>
        <v>0.10571952923745223</v>
      </c>
      <c r="DZ6" s="51" t="s">
        <v>74</v>
      </c>
      <c r="EA6" s="10">
        <v>17</v>
      </c>
      <c r="EB6" s="10">
        <v>88</v>
      </c>
      <c r="EC6" s="10">
        <v>145</v>
      </c>
      <c r="ED6" s="10">
        <v>9</v>
      </c>
      <c r="EE6" s="10">
        <v>372</v>
      </c>
      <c r="EF6" s="10">
        <v>215</v>
      </c>
      <c r="EG6" s="10">
        <v>159</v>
      </c>
      <c r="EH6" s="10">
        <v>115</v>
      </c>
      <c r="EI6" s="10">
        <v>201</v>
      </c>
      <c r="EJ6" s="10">
        <v>165</v>
      </c>
      <c r="EK6" s="10">
        <v>472</v>
      </c>
      <c r="EL6" s="10">
        <v>97</v>
      </c>
      <c r="EM6" s="10">
        <v>80</v>
      </c>
      <c r="EN6" s="10">
        <v>168</v>
      </c>
      <c r="EO6" s="10">
        <v>147</v>
      </c>
      <c r="EP6" s="10">
        <v>228</v>
      </c>
      <c r="EQ6" s="10">
        <v>98</v>
      </c>
      <c r="ER6" s="10">
        <v>278</v>
      </c>
      <c r="ES6" s="10">
        <v>716</v>
      </c>
      <c r="ET6" s="10">
        <v>121</v>
      </c>
      <c r="EU6" s="10">
        <v>37</v>
      </c>
      <c r="EV6" s="10">
        <v>6</v>
      </c>
      <c r="EW6" s="10">
        <v>383</v>
      </c>
      <c r="EX6" s="10">
        <v>255</v>
      </c>
      <c r="EY6" s="10">
        <v>70</v>
      </c>
      <c r="EZ6" s="10">
        <v>1291</v>
      </c>
      <c r="FA6" s="10">
        <v>18</v>
      </c>
      <c r="FB6" s="10">
        <v>22</v>
      </c>
      <c r="FC6" s="40">
        <f>SUM(EA6:FB6)</f>
        <v>5973</v>
      </c>
      <c r="FD6" s="56">
        <f t="shared" si="1"/>
        <v>0.12310387469084913</v>
      </c>
      <c r="FF6" s="51" t="s">
        <v>74</v>
      </c>
      <c r="FG6" s="10">
        <v>15</v>
      </c>
      <c r="FH6" s="10">
        <v>89</v>
      </c>
      <c r="FI6" s="10">
        <v>172</v>
      </c>
      <c r="FJ6" s="10">
        <v>10</v>
      </c>
      <c r="FK6" s="10">
        <v>416</v>
      </c>
      <c r="FL6" s="10">
        <v>256</v>
      </c>
      <c r="FM6" s="10">
        <v>170</v>
      </c>
      <c r="FN6" s="10">
        <v>132</v>
      </c>
      <c r="FO6" s="10">
        <v>197</v>
      </c>
      <c r="FP6" s="10">
        <v>191</v>
      </c>
      <c r="FQ6" s="10">
        <v>598</v>
      </c>
      <c r="FR6" s="10">
        <v>154</v>
      </c>
      <c r="FS6" s="10">
        <v>83</v>
      </c>
      <c r="FT6" s="10">
        <v>136</v>
      </c>
      <c r="FU6" s="10">
        <v>167</v>
      </c>
      <c r="FV6" s="10">
        <v>208</v>
      </c>
      <c r="FW6" s="10">
        <v>107</v>
      </c>
      <c r="FX6" s="10">
        <v>273</v>
      </c>
      <c r="FY6" s="10">
        <v>737</v>
      </c>
      <c r="FZ6" s="10">
        <v>148</v>
      </c>
      <c r="GA6" s="10">
        <v>61</v>
      </c>
      <c r="GB6" s="10">
        <v>6</v>
      </c>
      <c r="GC6" s="10">
        <v>366</v>
      </c>
      <c r="GD6" s="10">
        <v>240</v>
      </c>
      <c r="GE6" s="10">
        <v>68</v>
      </c>
      <c r="GF6" s="10">
        <v>1576</v>
      </c>
      <c r="GG6" s="10">
        <v>11</v>
      </c>
      <c r="GH6" s="10">
        <v>37</v>
      </c>
      <c r="GI6" s="40">
        <f>SUM(FG6:GH6)</f>
        <v>6624</v>
      </c>
      <c r="GJ6" s="56">
        <f t="shared" si="2"/>
        <v>0.15018705362203832</v>
      </c>
    </row>
    <row r="7" spans="2:192" ht="15.75" thickBot="1" x14ac:dyDescent="0.3">
      <c r="B7" s="52" t="s">
        <v>51</v>
      </c>
      <c r="C7" s="38">
        <f>SUM(C4:C6)</f>
        <v>78</v>
      </c>
      <c r="D7" s="38">
        <f t="shared" ref="D7:AD7" si="3">SUM(D4:D6)</f>
        <v>376</v>
      </c>
      <c r="E7" s="38">
        <f t="shared" si="3"/>
        <v>768</v>
      </c>
      <c r="F7" s="38">
        <f t="shared" si="3"/>
        <v>35</v>
      </c>
      <c r="G7" s="38">
        <f t="shared" si="3"/>
        <v>2057</v>
      </c>
      <c r="H7" s="38">
        <f t="shared" si="3"/>
        <v>909</v>
      </c>
      <c r="I7" s="38">
        <f t="shared" si="3"/>
        <v>408</v>
      </c>
      <c r="J7" s="38">
        <f t="shared" si="3"/>
        <v>338</v>
      </c>
      <c r="K7" s="38">
        <f t="shared" si="3"/>
        <v>470</v>
      </c>
      <c r="L7" s="38">
        <f t="shared" si="3"/>
        <v>1124</v>
      </c>
      <c r="M7" s="38">
        <f t="shared" si="3"/>
        <v>1410</v>
      </c>
      <c r="N7" s="38">
        <f t="shared" si="3"/>
        <v>283</v>
      </c>
      <c r="O7" s="38">
        <f t="shared" si="3"/>
        <v>236</v>
      </c>
      <c r="P7" s="38">
        <f t="shared" si="3"/>
        <v>738</v>
      </c>
      <c r="Q7" s="38">
        <f t="shared" si="3"/>
        <v>570</v>
      </c>
      <c r="R7" s="38">
        <f t="shared" si="3"/>
        <v>963</v>
      </c>
      <c r="S7" s="38">
        <f t="shared" si="3"/>
        <v>391</v>
      </c>
      <c r="T7" s="38">
        <f t="shared" si="3"/>
        <v>757</v>
      </c>
      <c r="U7" s="38">
        <f t="shared" si="3"/>
        <v>2303</v>
      </c>
      <c r="V7" s="38">
        <f t="shared" si="3"/>
        <v>626</v>
      </c>
      <c r="W7" s="38">
        <f t="shared" si="3"/>
        <v>206</v>
      </c>
      <c r="X7" s="38">
        <f t="shared" si="3"/>
        <v>33</v>
      </c>
      <c r="Y7" s="38">
        <f t="shared" si="3"/>
        <v>817</v>
      </c>
      <c r="Z7" s="38">
        <f t="shared" si="3"/>
        <v>493</v>
      </c>
      <c r="AA7" s="38">
        <f t="shared" si="3"/>
        <v>211</v>
      </c>
      <c r="AB7" s="38">
        <f t="shared" si="3"/>
        <v>2537</v>
      </c>
      <c r="AC7" s="38">
        <f t="shared" si="3"/>
        <v>87</v>
      </c>
      <c r="AD7" s="38">
        <f t="shared" si="3"/>
        <v>0</v>
      </c>
      <c r="AE7" s="38">
        <f>SUM(AE4:AE6)</f>
        <v>19224</v>
      </c>
      <c r="AF7" s="8">
        <f>SUM(AF4:AF6)</f>
        <v>1</v>
      </c>
      <c r="AH7" s="52" t="s">
        <v>51</v>
      </c>
      <c r="AI7" s="38">
        <f t="shared" ref="AI7:BL7" si="4">SUM(AI4:AI6)</f>
        <v>455</v>
      </c>
      <c r="AJ7" s="38">
        <f t="shared" si="4"/>
        <v>1870</v>
      </c>
      <c r="AK7" s="38">
        <f t="shared" si="4"/>
        <v>3098</v>
      </c>
      <c r="AL7" s="38">
        <f t="shared" si="4"/>
        <v>261</v>
      </c>
      <c r="AM7" s="38">
        <f t="shared" si="4"/>
        <v>9191</v>
      </c>
      <c r="AN7" s="38">
        <f t="shared" si="4"/>
        <v>4368</v>
      </c>
      <c r="AO7" s="38">
        <f t="shared" si="4"/>
        <v>2328</v>
      </c>
      <c r="AP7" s="38">
        <f t="shared" si="4"/>
        <v>1292</v>
      </c>
      <c r="AQ7" s="38">
        <f t="shared" si="4"/>
        <v>2008</v>
      </c>
      <c r="AR7" s="38">
        <f t="shared" si="4"/>
        <v>4412</v>
      </c>
      <c r="AS7" s="38">
        <f t="shared" si="4"/>
        <v>5877</v>
      </c>
      <c r="AT7" s="38">
        <f t="shared" si="4"/>
        <v>1613</v>
      </c>
      <c r="AU7" s="38">
        <f t="shared" si="4"/>
        <v>871</v>
      </c>
      <c r="AV7" s="38">
        <f t="shared" si="4"/>
        <v>2598</v>
      </c>
      <c r="AW7" s="38">
        <f t="shared" si="4"/>
        <v>1780</v>
      </c>
      <c r="AX7" s="38">
        <f t="shared" si="4"/>
        <v>4165</v>
      </c>
      <c r="AY7" s="38">
        <f t="shared" si="4"/>
        <v>1731</v>
      </c>
      <c r="AZ7" s="38">
        <f t="shared" si="4"/>
        <v>3110</v>
      </c>
      <c r="BA7" s="38">
        <f t="shared" si="4"/>
        <v>10437</v>
      </c>
      <c r="BB7" s="38">
        <f t="shared" si="4"/>
        <v>2827</v>
      </c>
      <c r="BC7" s="38">
        <f t="shared" si="4"/>
        <v>931</v>
      </c>
      <c r="BD7" s="38">
        <f t="shared" si="4"/>
        <v>128</v>
      </c>
      <c r="BE7" s="38">
        <f t="shared" si="4"/>
        <v>3706</v>
      </c>
      <c r="BF7" s="38">
        <f t="shared" si="4"/>
        <v>2055</v>
      </c>
      <c r="BG7" s="38">
        <f t="shared" si="4"/>
        <v>812</v>
      </c>
      <c r="BH7" s="38">
        <f t="shared" si="4"/>
        <v>10388</v>
      </c>
      <c r="BI7" s="38">
        <f t="shared" si="4"/>
        <v>353</v>
      </c>
      <c r="BJ7" s="38">
        <f t="shared" si="4"/>
        <v>31</v>
      </c>
      <c r="BK7" s="38">
        <f t="shared" si="4"/>
        <v>82696</v>
      </c>
      <c r="BL7" s="8">
        <f t="shared" si="4"/>
        <v>1</v>
      </c>
      <c r="BN7" s="52" t="s">
        <v>51</v>
      </c>
      <c r="BO7" s="38">
        <f>SUM(BO4:BO6)</f>
        <v>337</v>
      </c>
      <c r="BP7" s="38">
        <f t="shared" ref="BP7:CN7" si="5">SUM(BP4:BP6)</f>
        <v>1545</v>
      </c>
      <c r="BQ7" s="38">
        <f t="shared" si="5"/>
        <v>2489</v>
      </c>
      <c r="BR7" s="38">
        <f t="shared" si="5"/>
        <v>243</v>
      </c>
      <c r="BS7" s="38">
        <f t="shared" si="5"/>
        <v>6926</v>
      </c>
      <c r="BT7" s="38">
        <f t="shared" si="5"/>
        <v>4102</v>
      </c>
      <c r="BU7" s="38">
        <f t="shared" si="5"/>
        <v>2103</v>
      </c>
      <c r="BV7" s="38">
        <f t="shared" si="5"/>
        <v>1364</v>
      </c>
      <c r="BW7" s="38">
        <f t="shared" si="5"/>
        <v>2253</v>
      </c>
      <c r="BX7" s="38">
        <f t="shared" si="5"/>
        <v>3640</v>
      </c>
      <c r="BY7" s="38">
        <f t="shared" si="5"/>
        <v>6139</v>
      </c>
      <c r="BZ7" s="38">
        <f t="shared" si="5"/>
        <v>1714</v>
      </c>
      <c r="CA7" s="38">
        <f t="shared" si="5"/>
        <v>899</v>
      </c>
      <c r="CB7" s="38">
        <f t="shared" si="5"/>
        <v>2715</v>
      </c>
      <c r="CC7" s="38">
        <f t="shared" si="5"/>
        <v>2037</v>
      </c>
      <c r="CD7" s="38">
        <f t="shared" si="5"/>
        <v>3478</v>
      </c>
      <c r="CE7" s="38">
        <f t="shared" si="5"/>
        <v>1443</v>
      </c>
      <c r="CF7" s="38">
        <f t="shared" si="5"/>
        <v>3611</v>
      </c>
      <c r="CG7" s="38">
        <f t="shared" si="5"/>
        <v>11051</v>
      </c>
      <c r="CH7" s="38">
        <f t="shared" si="5"/>
        <v>2535</v>
      </c>
      <c r="CI7" s="38">
        <f t="shared" si="5"/>
        <v>787</v>
      </c>
      <c r="CJ7" s="38">
        <f t="shared" si="5"/>
        <v>104</v>
      </c>
      <c r="CK7" s="38">
        <f t="shared" si="5"/>
        <v>4307</v>
      </c>
      <c r="CL7" s="38">
        <f t="shared" si="5"/>
        <v>2662</v>
      </c>
      <c r="CM7" s="38">
        <f t="shared" si="5"/>
        <v>896</v>
      </c>
      <c r="CN7" s="38">
        <f t="shared" si="5"/>
        <v>12327</v>
      </c>
      <c r="CO7" s="38">
        <f>SUM(CO4:CO6)</f>
        <v>312</v>
      </c>
      <c r="CP7" s="38">
        <f>SUM(CP4:CP6)</f>
        <v>85</v>
      </c>
      <c r="CQ7" s="38">
        <f>SUM(CQ4:CQ6)</f>
        <v>82104</v>
      </c>
      <c r="CR7" s="8">
        <f>SUM(CR4:CR6)</f>
        <v>0.99999999999999989</v>
      </c>
      <c r="CT7" s="52" t="s">
        <v>51</v>
      </c>
      <c r="CU7" s="38">
        <f>SUM(CU4:CU6)</f>
        <v>229</v>
      </c>
      <c r="CV7" s="38">
        <f t="shared" ref="CV7:DT7" si="6">SUM(CV4:CV6)</f>
        <v>847</v>
      </c>
      <c r="CW7" s="38">
        <f t="shared" si="6"/>
        <v>1628</v>
      </c>
      <c r="CX7" s="38">
        <f t="shared" si="6"/>
        <v>131</v>
      </c>
      <c r="CY7" s="38">
        <f t="shared" si="6"/>
        <v>4223</v>
      </c>
      <c r="CZ7" s="38">
        <f t="shared" si="6"/>
        <v>2679</v>
      </c>
      <c r="DA7" s="38">
        <f t="shared" si="6"/>
        <v>1640</v>
      </c>
      <c r="DB7" s="38">
        <f t="shared" si="6"/>
        <v>1028</v>
      </c>
      <c r="DC7" s="38">
        <f t="shared" si="6"/>
        <v>1696</v>
      </c>
      <c r="DD7" s="38">
        <f t="shared" si="6"/>
        <v>2129</v>
      </c>
      <c r="DE7" s="38">
        <f t="shared" si="6"/>
        <v>4440</v>
      </c>
      <c r="DF7" s="38">
        <f t="shared" si="6"/>
        <v>1185</v>
      </c>
      <c r="DG7" s="38">
        <f t="shared" si="6"/>
        <v>708</v>
      </c>
      <c r="DH7" s="38">
        <f t="shared" si="6"/>
        <v>1646</v>
      </c>
      <c r="DI7" s="38">
        <f t="shared" si="6"/>
        <v>1344</v>
      </c>
      <c r="DJ7" s="38">
        <f t="shared" si="6"/>
        <v>2034</v>
      </c>
      <c r="DK7" s="38">
        <f t="shared" si="6"/>
        <v>965</v>
      </c>
      <c r="DL7" s="38">
        <f t="shared" si="6"/>
        <v>2556</v>
      </c>
      <c r="DM7" s="38">
        <f t="shared" si="6"/>
        <v>7150</v>
      </c>
      <c r="DN7" s="38">
        <f t="shared" si="6"/>
        <v>1729</v>
      </c>
      <c r="DO7" s="38">
        <f t="shared" si="6"/>
        <v>459</v>
      </c>
      <c r="DP7" s="38">
        <f t="shared" si="6"/>
        <v>57</v>
      </c>
      <c r="DQ7" s="38">
        <f t="shared" si="6"/>
        <v>3765</v>
      </c>
      <c r="DR7" s="38">
        <f t="shared" si="6"/>
        <v>2339</v>
      </c>
      <c r="DS7" s="38">
        <f t="shared" si="6"/>
        <v>568</v>
      </c>
      <c r="DT7" s="38">
        <f t="shared" si="6"/>
        <v>12013</v>
      </c>
      <c r="DU7" s="38">
        <f>SUM(DU4:DU6)</f>
        <v>133</v>
      </c>
      <c r="DV7" s="38">
        <f>SUM(DV4:DV6)</f>
        <v>72</v>
      </c>
      <c r="DW7" s="38">
        <f>SUM(DW4:DW6)</f>
        <v>59393</v>
      </c>
      <c r="DX7" s="8">
        <f>SUM(DX4:DX6)</f>
        <v>1</v>
      </c>
      <c r="DZ7" s="52" t="s">
        <v>51</v>
      </c>
      <c r="EA7" s="38">
        <f>SUM(EA4:EA6)</f>
        <v>134</v>
      </c>
      <c r="EB7" s="38">
        <f t="shared" ref="EB7:EZ7" si="7">SUM(EB4:EB6)</f>
        <v>640</v>
      </c>
      <c r="EC7" s="38">
        <f t="shared" si="7"/>
        <v>1392</v>
      </c>
      <c r="ED7" s="38">
        <f t="shared" si="7"/>
        <v>92</v>
      </c>
      <c r="EE7" s="38">
        <f t="shared" si="7"/>
        <v>3056</v>
      </c>
      <c r="EF7" s="38">
        <f t="shared" si="7"/>
        <v>1800</v>
      </c>
      <c r="EG7" s="38">
        <f t="shared" si="7"/>
        <v>1263</v>
      </c>
      <c r="EH7" s="38">
        <f t="shared" si="7"/>
        <v>915</v>
      </c>
      <c r="EI7" s="38">
        <f t="shared" si="7"/>
        <v>1461</v>
      </c>
      <c r="EJ7" s="38">
        <f t="shared" si="7"/>
        <v>1503</v>
      </c>
      <c r="EK7" s="38">
        <f t="shared" si="7"/>
        <v>3740</v>
      </c>
      <c r="EL7" s="38">
        <f t="shared" si="7"/>
        <v>978</v>
      </c>
      <c r="EM7" s="38">
        <f t="shared" si="7"/>
        <v>643</v>
      </c>
      <c r="EN7" s="38">
        <f t="shared" si="7"/>
        <v>1441</v>
      </c>
      <c r="EO7" s="38">
        <f t="shared" si="7"/>
        <v>1251</v>
      </c>
      <c r="EP7" s="38">
        <f t="shared" si="7"/>
        <v>1738</v>
      </c>
      <c r="EQ7" s="38">
        <f t="shared" si="7"/>
        <v>854</v>
      </c>
      <c r="ER7" s="38">
        <f t="shared" si="7"/>
        <v>2089</v>
      </c>
      <c r="ES7" s="38">
        <f t="shared" si="7"/>
        <v>5922</v>
      </c>
      <c r="ET7" s="38">
        <f t="shared" si="7"/>
        <v>1164</v>
      </c>
      <c r="EU7" s="38">
        <f t="shared" si="7"/>
        <v>396</v>
      </c>
      <c r="EV7" s="38">
        <f t="shared" si="7"/>
        <v>43</v>
      </c>
      <c r="EW7" s="38">
        <f t="shared" si="7"/>
        <v>2932</v>
      </c>
      <c r="EX7" s="38">
        <f t="shared" si="7"/>
        <v>1793</v>
      </c>
      <c r="EY7" s="38">
        <f t="shared" si="7"/>
        <v>518</v>
      </c>
      <c r="EZ7" s="38">
        <f t="shared" si="7"/>
        <v>10582</v>
      </c>
      <c r="FA7" s="38">
        <f>SUM(FA4:FA6)</f>
        <v>126</v>
      </c>
      <c r="FB7" s="38">
        <f>SUM(FB4:FB6)</f>
        <v>54</v>
      </c>
      <c r="FC7" s="38">
        <f>SUM(FC4:FC6)</f>
        <v>48520</v>
      </c>
      <c r="FD7" s="8">
        <f>SUM(FD4:FD6)</f>
        <v>1</v>
      </c>
      <c r="FF7" s="52" t="s">
        <v>51</v>
      </c>
      <c r="FG7" s="38">
        <f>SUM(FG4:FG6)</f>
        <v>131</v>
      </c>
      <c r="FH7" s="38">
        <f t="shared" ref="FH7:GF7" si="8">SUM(FH4:FH6)</f>
        <v>555</v>
      </c>
      <c r="FI7" s="38">
        <f t="shared" si="8"/>
        <v>1471</v>
      </c>
      <c r="FJ7" s="38">
        <f t="shared" si="8"/>
        <v>82</v>
      </c>
      <c r="FK7" s="38">
        <f t="shared" si="8"/>
        <v>2798</v>
      </c>
      <c r="FL7" s="38">
        <f t="shared" si="8"/>
        <v>1713</v>
      </c>
      <c r="FM7" s="38">
        <f t="shared" si="8"/>
        <v>1167</v>
      </c>
      <c r="FN7" s="38">
        <f t="shared" si="8"/>
        <v>774</v>
      </c>
      <c r="FO7" s="38">
        <f t="shared" si="8"/>
        <v>1281</v>
      </c>
      <c r="FP7" s="38">
        <f t="shared" si="8"/>
        <v>1204</v>
      </c>
      <c r="FQ7" s="38">
        <f t="shared" si="8"/>
        <v>4096</v>
      </c>
      <c r="FR7" s="38">
        <f t="shared" si="8"/>
        <v>915</v>
      </c>
      <c r="FS7" s="38">
        <f t="shared" si="8"/>
        <v>538</v>
      </c>
      <c r="FT7" s="38">
        <f t="shared" si="8"/>
        <v>1081</v>
      </c>
      <c r="FU7" s="38">
        <f t="shared" si="8"/>
        <v>959</v>
      </c>
      <c r="FV7" s="38">
        <f t="shared" si="8"/>
        <v>1399</v>
      </c>
      <c r="FW7" s="38">
        <f t="shared" si="8"/>
        <v>695</v>
      </c>
      <c r="FX7" s="38">
        <f t="shared" si="8"/>
        <v>1788</v>
      </c>
      <c r="FY7" s="38">
        <f t="shared" si="8"/>
        <v>5138</v>
      </c>
      <c r="FZ7" s="38">
        <f t="shared" si="8"/>
        <v>1052</v>
      </c>
      <c r="GA7" s="38">
        <f t="shared" si="8"/>
        <v>431</v>
      </c>
      <c r="GB7" s="38">
        <f t="shared" si="8"/>
        <v>38</v>
      </c>
      <c r="GC7" s="38">
        <f t="shared" si="8"/>
        <v>2292</v>
      </c>
      <c r="GD7" s="38">
        <f t="shared" si="8"/>
        <v>1646</v>
      </c>
      <c r="GE7" s="38">
        <f t="shared" si="8"/>
        <v>488</v>
      </c>
      <c r="GF7" s="38">
        <f t="shared" si="8"/>
        <v>10236</v>
      </c>
      <c r="GG7" s="38">
        <f>SUM(GG4:GG6)</f>
        <v>94</v>
      </c>
      <c r="GH7" s="38">
        <f>SUM(GH4:GH6)</f>
        <v>43</v>
      </c>
      <c r="GI7" s="38">
        <f>SUM(GI4:GI6)</f>
        <v>44105</v>
      </c>
      <c r="GJ7" s="8">
        <f>SUM(GJ4:GJ6)</f>
        <v>1</v>
      </c>
    </row>
    <row r="8" spans="2:192" ht="16.5" thickTop="1" thickBot="1" x14ac:dyDescent="0.3"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H8" s="3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BK8" s="79"/>
      <c r="BN8" s="3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T8" s="3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W8" s="20"/>
      <c r="DX8" s="20"/>
      <c r="DZ8" s="3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FC8" s="20"/>
      <c r="FD8" s="20"/>
      <c r="FF8" s="3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GI8" s="20"/>
      <c r="GJ8" s="20"/>
    </row>
    <row r="9" spans="2:192" ht="15.75" thickTop="1" x14ac:dyDescent="0.25">
      <c r="B9" s="125" t="s">
        <v>96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7"/>
      <c r="AH9" s="125" t="s">
        <v>98</v>
      </c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7"/>
      <c r="BN9" s="125" t="s">
        <v>201</v>
      </c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7"/>
      <c r="CT9" s="125" t="s">
        <v>236</v>
      </c>
      <c r="CU9" s="126"/>
      <c r="CV9" s="126"/>
      <c r="CW9" s="126"/>
      <c r="CX9" s="126"/>
      <c r="CY9" s="126"/>
      <c r="CZ9" s="126"/>
      <c r="DA9" s="126"/>
      <c r="DB9" s="126"/>
      <c r="DC9" s="126"/>
      <c r="DD9" s="126"/>
      <c r="DE9" s="126"/>
      <c r="DF9" s="126"/>
      <c r="DG9" s="126"/>
      <c r="DH9" s="126"/>
      <c r="DI9" s="126"/>
      <c r="DJ9" s="126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/>
      <c r="DW9" s="126"/>
      <c r="DX9" s="127"/>
      <c r="DZ9" s="125" t="s">
        <v>261</v>
      </c>
      <c r="EA9" s="126"/>
      <c r="EB9" s="126"/>
      <c r="EC9" s="126"/>
      <c r="ED9" s="126"/>
      <c r="EE9" s="126"/>
      <c r="EF9" s="126"/>
      <c r="EG9" s="126"/>
      <c r="EH9" s="126"/>
      <c r="EI9" s="126"/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6"/>
      <c r="EV9" s="126"/>
      <c r="EW9" s="126"/>
      <c r="EX9" s="126"/>
      <c r="EY9" s="126"/>
      <c r="EZ9" s="126"/>
      <c r="FA9" s="126"/>
      <c r="FB9" s="126"/>
      <c r="FC9" s="126"/>
      <c r="FD9" s="127"/>
      <c r="FF9" s="125" t="s">
        <v>281</v>
      </c>
      <c r="FG9" s="126"/>
      <c r="FH9" s="126"/>
      <c r="FI9" s="126"/>
      <c r="FJ9" s="126"/>
      <c r="FK9" s="126"/>
      <c r="FL9" s="126"/>
      <c r="FM9" s="126"/>
      <c r="FN9" s="126"/>
      <c r="FO9" s="126"/>
      <c r="FP9" s="126"/>
      <c r="FQ9" s="126"/>
      <c r="FR9" s="126"/>
      <c r="FS9" s="126"/>
      <c r="FT9" s="126"/>
      <c r="FU9" s="126"/>
      <c r="FV9" s="126"/>
      <c r="FW9" s="126"/>
      <c r="FX9" s="126"/>
      <c r="FY9" s="126"/>
      <c r="FZ9" s="126"/>
      <c r="GA9" s="126"/>
      <c r="GB9" s="126"/>
      <c r="GC9" s="126"/>
      <c r="GD9" s="126"/>
      <c r="GE9" s="126"/>
      <c r="GF9" s="126"/>
      <c r="GG9" s="126"/>
      <c r="GH9" s="126"/>
      <c r="GI9" s="126"/>
      <c r="GJ9" s="127"/>
    </row>
    <row r="10" spans="2:192" x14ac:dyDescent="0.25">
      <c r="B10" s="35" t="s">
        <v>52</v>
      </c>
      <c r="C10" s="39" t="s">
        <v>16</v>
      </c>
      <c r="D10" s="39" t="s">
        <v>17</v>
      </c>
      <c r="E10" s="39" t="s">
        <v>18</v>
      </c>
      <c r="F10" s="39" t="s">
        <v>19</v>
      </c>
      <c r="G10" s="39" t="s">
        <v>20</v>
      </c>
      <c r="H10" s="39" t="s">
        <v>21</v>
      </c>
      <c r="I10" s="39" t="s">
        <v>22</v>
      </c>
      <c r="J10" s="39" t="s">
        <v>23</v>
      </c>
      <c r="K10" s="39" t="s">
        <v>24</v>
      </c>
      <c r="L10" s="39" t="s">
        <v>25</v>
      </c>
      <c r="M10" s="39" t="s">
        <v>26</v>
      </c>
      <c r="N10" s="39" t="s">
        <v>27</v>
      </c>
      <c r="O10" s="39" t="s">
        <v>28</v>
      </c>
      <c r="P10" s="39" t="s">
        <v>29</v>
      </c>
      <c r="Q10" s="39" t="s">
        <v>30</v>
      </c>
      <c r="R10" s="39" t="s">
        <v>31</v>
      </c>
      <c r="S10" s="39" t="s">
        <v>32</v>
      </c>
      <c r="T10" s="39" t="s">
        <v>33</v>
      </c>
      <c r="U10" s="39" t="s">
        <v>34</v>
      </c>
      <c r="V10" s="39" t="s">
        <v>35</v>
      </c>
      <c r="W10" s="39" t="s">
        <v>36</v>
      </c>
      <c r="X10" s="39" t="s">
        <v>37</v>
      </c>
      <c r="Y10" s="39" t="s">
        <v>38</v>
      </c>
      <c r="Z10" s="39" t="s">
        <v>39</v>
      </c>
      <c r="AA10" s="39" t="s">
        <v>40</v>
      </c>
      <c r="AB10" s="39" t="s">
        <v>41</v>
      </c>
      <c r="AC10" s="39" t="s">
        <v>42</v>
      </c>
      <c r="AD10" s="39" t="s">
        <v>157</v>
      </c>
      <c r="AE10" s="39" t="s">
        <v>14</v>
      </c>
      <c r="AF10" s="4" t="s">
        <v>15</v>
      </c>
      <c r="AH10" s="35" t="s">
        <v>52</v>
      </c>
      <c r="AI10" s="39" t="s">
        <v>16</v>
      </c>
      <c r="AJ10" s="39" t="s">
        <v>17</v>
      </c>
      <c r="AK10" s="39" t="s">
        <v>18</v>
      </c>
      <c r="AL10" s="39" t="s">
        <v>19</v>
      </c>
      <c r="AM10" s="39" t="s">
        <v>20</v>
      </c>
      <c r="AN10" s="39" t="s">
        <v>21</v>
      </c>
      <c r="AO10" s="39" t="s">
        <v>22</v>
      </c>
      <c r="AP10" s="39" t="s">
        <v>23</v>
      </c>
      <c r="AQ10" s="39" t="s">
        <v>24</v>
      </c>
      <c r="AR10" s="39" t="s">
        <v>25</v>
      </c>
      <c r="AS10" s="39" t="s">
        <v>26</v>
      </c>
      <c r="AT10" s="39" t="s">
        <v>27</v>
      </c>
      <c r="AU10" s="39" t="s">
        <v>28</v>
      </c>
      <c r="AV10" s="39" t="s">
        <v>29</v>
      </c>
      <c r="AW10" s="39" t="s">
        <v>30</v>
      </c>
      <c r="AX10" s="39" t="s">
        <v>31</v>
      </c>
      <c r="AY10" s="39" t="s">
        <v>32</v>
      </c>
      <c r="AZ10" s="39" t="s">
        <v>33</v>
      </c>
      <c r="BA10" s="39" t="s">
        <v>34</v>
      </c>
      <c r="BB10" s="39" t="s">
        <v>35</v>
      </c>
      <c r="BC10" s="39" t="s">
        <v>36</v>
      </c>
      <c r="BD10" s="39" t="s">
        <v>37</v>
      </c>
      <c r="BE10" s="39" t="s">
        <v>38</v>
      </c>
      <c r="BF10" s="39" t="s">
        <v>39</v>
      </c>
      <c r="BG10" s="39" t="s">
        <v>40</v>
      </c>
      <c r="BH10" s="39" t="s">
        <v>41</v>
      </c>
      <c r="BI10" s="39" t="s">
        <v>42</v>
      </c>
      <c r="BJ10" s="39" t="s">
        <v>157</v>
      </c>
      <c r="BK10" s="39" t="s">
        <v>14</v>
      </c>
      <c r="BL10" s="4" t="s">
        <v>15</v>
      </c>
      <c r="BN10" s="35" t="s">
        <v>52</v>
      </c>
      <c r="BO10" s="39" t="s">
        <v>16</v>
      </c>
      <c r="BP10" s="39" t="s">
        <v>17</v>
      </c>
      <c r="BQ10" s="39" t="s">
        <v>18</v>
      </c>
      <c r="BR10" s="39" t="s">
        <v>19</v>
      </c>
      <c r="BS10" s="39" t="s">
        <v>20</v>
      </c>
      <c r="BT10" s="39" t="s">
        <v>21</v>
      </c>
      <c r="BU10" s="39" t="s">
        <v>22</v>
      </c>
      <c r="BV10" s="39" t="s">
        <v>23</v>
      </c>
      <c r="BW10" s="39" t="s">
        <v>24</v>
      </c>
      <c r="BX10" s="39" t="s">
        <v>25</v>
      </c>
      <c r="BY10" s="39" t="s">
        <v>26</v>
      </c>
      <c r="BZ10" s="39" t="s">
        <v>27</v>
      </c>
      <c r="CA10" s="39" t="s">
        <v>28</v>
      </c>
      <c r="CB10" s="39" t="s">
        <v>29</v>
      </c>
      <c r="CC10" s="39" t="s">
        <v>30</v>
      </c>
      <c r="CD10" s="39" t="s">
        <v>31</v>
      </c>
      <c r="CE10" s="39" t="s">
        <v>32</v>
      </c>
      <c r="CF10" s="39" t="s">
        <v>33</v>
      </c>
      <c r="CG10" s="39" t="s">
        <v>34</v>
      </c>
      <c r="CH10" s="39" t="s">
        <v>35</v>
      </c>
      <c r="CI10" s="39" t="s">
        <v>36</v>
      </c>
      <c r="CJ10" s="39" t="s">
        <v>37</v>
      </c>
      <c r="CK10" s="39" t="s">
        <v>38</v>
      </c>
      <c r="CL10" s="39" t="s">
        <v>39</v>
      </c>
      <c r="CM10" s="39" t="s">
        <v>40</v>
      </c>
      <c r="CN10" s="39" t="s">
        <v>41</v>
      </c>
      <c r="CO10" s="39" t="s">
        <v>42</v>
      </c>
      <c r="CP10" s="39" t="s">
        <v>157</v>
      </c>
      <c r="CQ10" s="39" t="s">
        <v>14</v>
      </c>
      <c r="CR10" s="4" t="s">
        <v>15</v>
      </c>
      <c r="CT10" s="35" t="s">
        <v>52</v>
      </c>
      <c r="CU10" s="39" t="s">
        <v>16</v>
      </c>
      <c r="CV10" s="39" t="s">
        <v>17</v>
      </c>
      <c r="CW10" s="39" t="s">
        <v>18</v>
      </c>
      <c r="CX10" s="39" t="s">
        <v>19</v>
      </c>
      <c r="CY10" s="39" t="s">
        <v>20</v>
      </c>
      <c r="CZ10" s="39" t="s">
        <v>21</v>
      </c>
      <c r="DA10" s="39" t="s">
        <v>22</v>
      </c>
      <c r="DB10" s="39" t="s">
        <v>23</v>
      </c>
      <c r="DC10" s="39" t="s">
        <v>24</v>
      </c>
      <c r="DD10" s="39" t="s">
        <v>25</v>
      </c>
      <c r="DE10" s="39" t="s">
        <v>26</v>
      </c>
      <c r="DF10" s="39" t="s">
        <v>27</v>
      </c>
      <c r="DG10" s="39" t="s">
        <v>28</v>
      </c>
      <c r="DH10" s="39" t="s">
        <v>29</v>
      </c>
      <c r="DI10" s="39" t="s">
        <v>30</v>
      </c>
      <c r="DJ10" s="39" t="s">
        <v>31</v>
      </c>
      <c r="DK10" s="39" t="s">
        <v>32</v>
      </c>
      <c r="DL10" s="39" t="s">
        <v>33</v>
      </c>
      <c r="DM10" s="39" t="s">
        <v>34</v>
      </c>
      <c r="DN10" s="39" t="s">
        <v>35</v>
      </c>
      <c r="DO10" s="39" t="s">
        <v>36</v>
      </c>
      <c r="DP10" s="39" t="s">
        <v>37</v>
      </c>
      <c r="DQ10" s="39" t="s">
        <v>38</v>
      </c>
      <c r="DR10" s="39" t="s">
        <v>39</v>
      </c>
      <c r="DS10" s="39" t="s">
        <v>40</v>
      </c>
      <c r="DT10" s="39" t="s">
        <v>41</v>
      </c>
      <c r="DU10" s="39" t="s">
        <v>42</v>
      </c>
      <c r="DV10" s="39" t="s">
        <v>157</v>
      </c>
      <c r="DW10" s="39" t="s">
        <v>14</v>
      </c>
      <c r="DX10" s="4" t="s">
        <v>15</v>
      </c>
      <c r="DZ10" s="35" t="s">
        <v>52</v>
      </c>
      <c r="EA10" s="39" t="s">
        <v>16</v>
      </c>
      <c r="EB10" s="39" t="s">
        <v>17</v>
      </c>
      <c r="EC10" s="39" t="s">
        <v>18</v>
      </c>
      <c r="ED10" s="39" t="s">
        <v>19</v>
      </c>
      <c r="EE10" s="39" t="s">
        <v>20</v>
      </c>
      <c r="EF10" s="39" t="s">
        <v>21</v>
      </c>
      <c r="EG10" s="39" t="s">
        <v>22</v>
      </c>
      <c r="EH10" s="39" t="s">
        <v>23</v>
      </c>
      <c r="EI10" s="39" t="s">
        <v>24</v>
      </c>
      <c r="EJ10" s="39" t="s">
        <v>25</v>
      </c>
      <c r="EK10" s="39" t="s">
        <v>26</v>
      </c>
      <c r="EL10" s="39" t="s">
        <v>27</v>
      </c>
      <c r="EM10" s="39" t="s">
        <v>28</v>
      </c>
      <c r="EN10" s="39" t="s">
        <v>29</v>
      </c>
      <c r="EO10" s="39" t="s">
        <v>30</v>
      </c>
      <c r="EP10" s="39" t="s">
        <v>31</v>
      </c>
      <c r="EQ10" s="39" t="s">
        <v>32</v>
      </c>
      <c r="ER10" s="39" t="s">
        <v>33</v>
      </c>
      <c r="ES10" s="39" t="s">
        <v>34</v>
      </c>
      <c r="ET10" s="39" t="s">
        <v>35</v>
      </c>
      <c r="EU10" s="39" t="s">
        <v>36</v>
      </c>
      <c r="EV10" s="39" t="s">
        <v>37</v>
      </c>
      <c r="EW10" s="39" t="s">
        <v>38</v>
      </c>
      <c r="EX10" s="39" t="s">
        <v>39</v>
      </c>
      <c r="EY10" s="39" t="s">
        <v>40</v>
      </c>
      <c r="EZ10" s="39" t="s">
        <v>41</v>
      </c>
      <c r="FA10" s="39" t="s">
        <v>42</v>
      </c>
      <c r="FB10" s="39" t="s">
        <v>157</v>
      </c>
      <c r="FC10" s="39" t="s">
        <v>14</v>
      </c>
      <c r="FD10" s="4" t="s">
        <v>15</v>
      </c>
      <c r="FF10" s="35" t="s">
        <v>52</v>
      </c>
      <c r="FG10" s="39" t="s">
        <v>16</v>
      </c>
      <c r="FH10" s="39" t="s">
        <v>17</v>
      </c>
      <c r="FI10" s="39" t="s">
        <v>18</v>
      </c>
      <c r="FJ10" s="39" t="s">
        <v>19</v>
      </c>
      <c r="FK10" s="39" t="s">
        <v>20</v>
      </c>
      <c r="FL10" s="39" t="s">
        <v>21</v>
      </c>
      <c r="FM10" s="39" t="s">
        <v>22</v>
      </c>
      <c r="FN10" s="39" t="s">
        <v>23</v>
      </c>
      <c r="FO10" s="39" t="s">
        <v>24</v>
      </c>
      <c r="FP10" s="39" t="s">
        <v>25</v>
      </c>
      <c r="FQ10" s="39" t="s">
        <v>26</v>
      </c>
      <c r="FR10" s="39" t="s">
        <v>27</v>
      </c>
      <c r="FS10" s="39" t="s">
        <v>28</v>
      </c>
      <c r="FT10" s="39" t="s">
        <v>29</v>
      </c>
      <c r="FU10" s="39" t="s">
        <v>30</v>
      </c>
      <c r="FV10" s="39" t="s">
        <v>31</v>
      </c>
      <c r="FW10" s="39" t="s">
        <v>32</v>
      </c>
      <c r="FX10" s="39" t="s">
        <v>33</v>
      </c>
      <c r="FY10" s="39" t="s">
        <v>34</v>
      </c>
      <c r="FZ10" s="39" t="s">
        <v>35</v>
      </c>
      <c r="GA10" s="39" t="s">
        <v>36</v>
      </c>
      <c r="GB10" s="39" t="s">
        <v>37</v>
      </c>
      <c r="GC10" s="39" t="s">
        <v>38</v>
      </c>
      <c r="GD10" s="39" t="s">
        <v>39</v>
      </c>
      <c r="GE10" s="39" t="s">
        <v>40</v>
      </c>
      <c r="GF10" s="39" t="s">
        <v>41</v>
      </c>
      <c r="GG10" s="39" t="s">
        <v>42</v>
      </c>
      <c r="GH10" s="39" t="s">
        <v>157</v>
      </c>
      <c r="GI10" s="39" t="s">
        <v>14</v>
      </c>
      <c r="GJ10" s="4" t="s">
        <v>15</v>
      </c>
    </row>
    <row r="11" spans="2:192" x14ac:dyDescent="0.25">
      <c r="B11" s="51" t="s">
        <v>74</v>
      </c>
      <c r="C11" s="10">
        <v>14</v>
      </c>
      <c r="D11" s="10">
        <v>73</v>
      </c>
      <c r="E11" s="10">
        <v>156</v>
      </c>
      <c r="F11" s="10">
        <v>6</v>
      </c>
      <c r="G11" s="10">
        <v>376</v>
      </c>
      <c r="H11" s="10">
        <v>203</v>
      </c>
      <c r="I11" s="10">
        <v>80</v>
      </c>
      <c r="J11" s="10">
        <v>82</v>
      </c>
      <c r="K11" s="10">
        <v>108</v>
      </c>
      <c r="L11" s="10">
        <v>250</v>
      </c>
      <c r="M11" s="10">
        <v>284</v>
      </c>
      <c r="N11" s="10">
        <v>52</v>
      </c>
      <c r="O11" s="10">
        <v>65</v>
      </c>
      <c r="P11" s="10">
        <v>180</v>
      </c>
      <c r="Q11" s="10">
        <v>122</v>
      </c>
      <c r="R11" s="10">
        <v>195</v>
      </c>
      <c r="S11" s="10">
        <v>84</v>
      </c>
      <c r="T11" s="10">
        <v>129</v>
      </c>
      <c r="U11" s="10">
        <v>422</v>
      </c>
      <c r="V11" s="10">
        <v>143</v>
      </c>
      <c r="W11" s="10">
        <v>53</v>
      </c>
      <c r="X11" s="10">
        <v>9</v>
      </c>
      <c r="Y11" s="10">
        <v>204</v>
      </c>
      <c r="Z11" s="10">
        <v>104</v>
      </c>
      <c r="AA11" s="10">
        <v>53</v>
      </c>
      <c r="AB11" s="10">
        <v>496</v>
      </c>
      <c r="AC11" s="10">
        <v>27</v>
      </c>
      <c r="AD11" s="10"/>
      <c r="AE11" s="40">
        <f t="shared" ref="AE11:AE28" si="9">SUM(C11:AD11)</f>
        <v>3970</v>
      </c>
      <c r="AF11" s="7">
        <f t="shared" ref="AF11:AF28" si="10">AE11/$AE$29</f>
        <v>0.20651269246774864</v>
      </c>
      <c r="AH11" s="51" t="s">
        <v>74</v>
      </c>
      <c r="AI11" s="10">
        <v>110</v>
      </c>
      <c r="AJ11" s="10">
        <v>472</v>
      </c>
      <c r="AK11" s="10">
        <v>798</v>
      </c>
      <c r="AL11" s="10">
        <v>63</v>
      </c>
      <c r="AM11" s="10">
        <v>2309</v>
      </c>
      <c r="AN11" s="10">
        <v>1073</v>
      </c>
      <c r="AO11" s="10">
        <v>580</v>
      </c>
      <c r="AP11" s="10">
        <v>317</v>
      </c>
      <c r="AQ11" s="10">
        <v>541</v>
      </c>
      <c r="AR11" s="10">
        <v>1085</v>
      </c>
      <c r="AS11" s="10">
        <v>1424</v>
      </c>
      <c r="AT11" s="10">
        <v>453</v>
      </c>
      <c r="AU11" s="10">
        <v>218</v>
      </c>
      <c r="AV11" s="10">
        <v>647</v>
      </c>
      <c r="AW11" s="10">
        <v>431</v>
      </c>
      <c r="AX11" s="10">
        <v>977</v>
      </c>
      <c r="AY11" s="10">
        <v>413</v>
      </c>
      <c r="AZ11" s="10">
        <v>786</v>
      </c>
      <c r="BA11" s="10">
        <v>2547</v>
      </c>
      <c r="BB11" s="10">
        <v>651</v>
      </c>
      <c r="BC11" s="10">
        <v>193</v>
      </c>
      <c r="BD11" s="10">
        <v>35</v>
      </c>
      <c r="BE11" s="10">
        <v>938</v>
      </c>
      <c r="BF11" s="10">
        <v>525</v>
      </c>
      <c r="BG11" s="10">
        <v>221</v>
      </c>
      <c r="BH11" s="10">
        <v>2682</v>
      </c>
      <c r="BI11" s="10">
        <v>103</v>
      </c>
      <c r="BJ11" s="10">
        <v>24</v>
      </c>
      <c r="BK11" s="40">
        <f t="shared" ref="BK11:BK27" si="11">SUM(AI11:BJ11)</f>
        <v>20616</v>
      </c>
      <c r="BL11" s="7">
        <f t="shared" ref="BL11:BL28" si="12">BK11/$BK$29</f>
        <v>0.24929863596788238</v>
      </c>
      <c r="BN11" s="51" t="s">
        <v>74</v>
      </c>
      <c r="BO11" s="10">
        <v>69</v>
      </c>
      <c r="BP11" s="10">
        <v>394</v>
      </c>
      <c r="BQ11" s="10">
        <v>599</v>
      </c>
      <c r="BR11" s="10">
        <v>61</v>
      </c>
      <c r="BS11" s="10">
        <v>1631</v>
      </c>
      <c r="BT11" s="10">
        <v>931</v>
      </c>
      <c r="BU11" s="10">
        <v>527</v>
      </c>
      <c r="BV11" s="10">
        <v>332</v>
      </c>
      <c r="BW11" s="10">
        <v>590</v>
      </c>
      <c r="BX11" s="10">
        <v>857</v>
      </c>
      <c r="BY11" s="10">
        <v>1438</v>
      </c>
      <c r="BZ11" s="10">
        <v>404</v>
      </c>
      <c r="CA11" s="10">
        <v>249</v>
      </c>
      <c r="CB11" s="10">
        <v>594</v>
      </c>
      <c r="CC11" s="10">
        <v>427</v>
      </c>
      <c r="CD11" s="10">
        <v>851</v>
      </c>
      <c r="CE11" s="10">
        <v>365</v>
      </c>
      <c r="CF11" s="10">
        <v>866</v>
      </c>
      <c r="CG11" s="10">
        <v>2407</v>
      </c>
      <c r="CH11" s="10">
        <v>554</v>
      </c>
      <c r="CI11" s="10">
        <v>169</v>
      </c>
      <c r="CJ11" s="10">
        <v>25</v>
      </c>
      <c r="CK11" s="10">
        <v>1066</v>
      </c>
      <c r="CL11" s="10">
        <v>572</v>
      </c>
      <c r="CM11" s="10">
        <v>207</v>
      </c>
      <c r="CN11" s="10">
        <v>2774</v>
      </c>
      <c r="CO11" s="10">
        <v>89</v>
      </c>
      <c r="CP11" s="10">
        <v>51</v>
      </c>
      <c r="CQ11" s="40">
        <f>SUM(BO11:CP11)</f>
        <v>19099</v>
      </c>
      <c r="CR11" s="7">
        <f>CQ11/$CQ$29</f>
        <v>0.23261960440417032</v>
      </c>
      <c r="CT11" s="51" t="s">
        <v>74</v>
      </c>
      <c r="CU11" s="10">
        <v>54</v>
      </c>
      <c r="CV11" s="10">
        <v>201</v>
      </c>
      <c r="CW11" s="10">
        <v>393</v>
      </c>
      <c r="CX11" s="10">
        <v>32</v>
      </c>
      <c r="CY11" s="10">
        <v>1072</v>
      </c>
      <c r="CZ11" s="10">
        <v>656</v>
      </c>
      <c r="DA11" s="10">
        <v>466</v>
      </c>
      <c r="DB11" s="10">
        <v>259</v>
      </c>
      <c r="DC11" s="10">
        <v>454</v>
      </c>
      <c r="DD11" s="10">
        <v>547</v>
      </c>
      <c r="DE11" s="10">
        <v>1154</v>
      </c>
      <c r="DF11" s="10">
        <v>274</v>
      </c>
      <c r="DG11" s="10">
        <v>160</v>
      </c>
      <c r="DH11" s="10">
        <v>433</v>
      </c>
      <c r="DI11" s="10">
        <v>346</v>
      </c>
      <c r="DJ11" s="10">
        <v>525</v>
      </c>
      <c r="DK11" s="10">
        <v>219</v>
      </c>
      <c r="DL11" s="10">
        <v>715</v>
      </c>
      <c r="DM11" s="10">
        <v>1649</v>
      </c>
      <c r="DN11" s="10">
        <v>430</v>
      </c>
      <c r="DO11" s="10">
        <v>114</v>
      </c>
      <c r="DP11" s="10">
        <v>18</v>
      </c>
      <c r="DQ11" s="10">
        <v>889</v>
      </c>
      <c r="DR11" s="10">
        <v>526</v>
      </c>
      <c r="DS11" s="10">
        <v>154</v>
      </c>
      <c r="DT11" s="10">
        <v>3117</v>
      </c>
      <c r="DU11" s="10">
        <v>40</v>
      </c>
      <c r="DV11" s="10">
        <v>50</v>
      </c>
      <c r="DW11" s="40">
        <f>SUM(CU11:DV11)</f>
        <v>14947</v>
      </c>
      <c r="DX11" s="7">
        <f>DW11/$DW$29</f>
        <v>0.25166265384809655</v>
      </c>
      <c r="DZ11" s="51" t="s">
        <v>74</v>
      </c>
      <c r="EA11" s="10">
        <v>33</v>
      </c>
      <c r="EB11" s="10">
        <v>183</v>
      </c>
      <c r="EC11" s="10">
        <v>392</v>
      </c>
      <c r="ED11" s="10">
        <v>23</v>
      </c>
      <c r="EE11" s="10">
        <v>840</v>
      </c>
      <c r="EF11" s="10">
        <v>502</v>
      </c>
      <c r="EG11" s="10">
        <v>380</v>
      </c>
      <c r="EH11" s="10">
        <v>253</v>
      </c>
      <c r="EI11" s="10">
        <v>456</v>
      </c>
      <c r="EJ11" s="10">
        <v>425</v>
      </c>
      <c r="EK11" s="10">
        <v>1063</v>
      </c>
      <c r="EL11" s="10">
        <v>273</v>
      </c>
      <c r="EM11" s="10">
        <v>207</v>
      </c>
      <c r="EN11" s="10">
        <v>430</v>
      </c>
      <c r="EO11" s="10">
        <v>312</v>
      </c>
      <c r="EP11" s="10">
        <v>546</v>
      </c>
      <c r="EQ11" s="10">
        <v>277</v>
      </c>
      <c r="ER11" s="10">
        <v>658</v>
      </c>
      <c r="ES11" s="10">
        <v>1624</v>
      </c>
      <c r="ET11" s="10">
        <v>317</v>
      </c>
      <c r="EU11" s="10">
        <v>104</v>
      </c>
      <c r="EV11" s="10">
        <v>19</v>
      </c>
      <c r="EW11" s="10">
        <v>843</v>
      </c>
      <c r="EX11" s="10">
        <v>474</v>
      </c>
      <c r="EY11" s="10">
        <v>130</v>
      </c>
      <c r="EZ11" s="10">
        <v>3084</v>
      </c>
      <c r="FA11" s="10">
        <v>30</v>
      </c>
      <c r="FB11" s="10">
        <v>33</v>
      </c>
      <c r="FC11" s="40">
        <f>SUM(EA11:FB11)</f>
        <v>13911</v>
      </c>
      <c r="FD11" s="7">
        <f>FC11/$FC$29</f>
        <v>0.28670651277823578</v>
      </c>
      <c r="FF11" s="51" t="s">
        <v>74</v>
      </c>
      <c r="FG11" s="10">
        <v>43</v>
      </c>
      <c r="FH11" s="10">
        <v>152</v>
      </c>
      <c r="FI11" s="10">
        <v>393</v>
      </c>
      <c r="FJ11" s="10">
        <v>23</v>
      </c>
      <c r="FK11" s="10">
        <v>728</v>
      </c>
      <c r="FL11" s="10">
        <v>456</v>
      </c>
      <c r="FM11" s="10">
        <v>345</v>
      </c>
      <c r="FN11" s="10">
        <v>228</v>
      </c>
      <c r="FO11" s="10">
        <v>399</v>
      </c>
      <c r="FP11" s="10">
        <v>302</v>
      </c>
      <c r="FQ11" s="10">
        <v>1125</v>
      </c>
      <c r="FR11" s="10">
        <v>271</v>
      </c>
      <c r="FS11" s="10">
        <v>156</v>
      </c>
      <c r="FT11" s="10">
        <v>270</v>
      </c>
      <c r="FU11" s="10">
        <v>283</v>
      </c>
      <c r="FV11" s="10">
        <v>351</v>
      </c>
      <c r="FW11" s="10">
        <v>192</v>
      </c>
      <c r="FX11" s="10">
        <v>463</v>
      </c>
      <c r="FY11" s="10">
        <v>1278</v>
      </c>
      <c r="FZ11" s="10">
        <v>279</v>
      </c>
      <c r="GA11" s="10">
        <v>106</v>
      </c>
      <c r="GB11" s="10">
        <v>10</v>
      </c>
      <c r="GC11" s="10">
        <v>614</v>
      </c>
      <c r="GD11" s="10">
        <v>444</v>
      </c>
      <c r="GE11" s="10">
        <v>140</v>
      </c>
      <c r="GF11" s="10">
        <v>2993</v>
      </c>
      <c r="GG11" s="10">
        <v>21</v>
      </c>
      <c r="GH11" s="10">
        <v>40</v>
      </c>
      <c r="GI11" s="40">
        <f>SUM(FG11:GH11)</f>
        <v>12105</v>
      </c>
      <c r="GJ11" s="7">
        <f>GI11/$GI$29</f>
        <v>0.27445867815440428</v>
      </c>
    </row>
    <row r="12" spans="2:192" x14ac:dyDescent="0.25">
      <c r="B12" s="51" t="s">
        <v>53</v>
      </c>
      <c r="C12" s="10"/>
      <c r="D12" s="10">
        <v>5</v>
      </c>
      <c r="E12" s="10">
        <v>3</v>
      </c>
      <c r="F12" s="10"/>
      <c r="G12" s="10">
        <v>28</v>
      </c>
      <c r="H12" s="10">
        <v>19</v>
      </c>
      <c r="I12" s="10">
        <v>2</v>
      </c>
      <c r="J12" s="10">
        <v>3</v>
      </c>
      <c r="K12" s="10">
        <v>10</v>
      </c>
      <c r="L12" s="10">
        <v>7</v>
      </c>
      <c r="M12" s="10">
        <v>35</v>
      </c>
      <c r="N12" s="10">
        <v>4</v>
      </c>
      <c r="O12" s="10">
        <v>3</v>
      </c>
      <c r="P12" s="10">
        <v>7</v>
      </c>
      <c r="Q12" s="10">
        <v>8</v>
      </c>
      <c r="R12" s="10">
        <v>19</v>
      </c>
      <c r="S12" s="10">
        <v>8</v>
      </c>
      <c r="T12" s="10">
        <v>7</v>
      </c>
      <c r="U12" s="10">
        <v>24</v>
      </c>
      <c r="V12" s="10">
        <v>7</v>
      </c>
      <c r="W12" s="10">
        <v>1</v>
      </c>
      <c r="X12" s="10"/>
      <c r="Y12" s="10">
        <v>2</v>
      </c>
      <c r="Z12" s="10">
        <v>11</v>
      </c>
      <c r="AA12" s="10">
        <v>8</v>
      </c>
      <c r="AB12" s="10">
        <v>43</v>
      </c>
      <c r="AC12" s="10"/>
      <c r="AD12" s="10"/>
      <c r="AE12" s="40">
        <f t="shared" si="9"/>
        <v>264</v>
      </c>
      <c r="AF12" s="7">
        <f t="shared" si="10"/>
        <v>1.3732833957553059E-2</v>
      </c>
      <c r="AH12" s="51" t="s">
        <v>53</v>
      </c>
      <c r="AI12" s="10">
        <v>11</v>
      </c>
      <c r="AJ12" s="10">
        <v>34</v>
      </c>
      <c r="AK12" s="10">
        <v>37</v>
      </c>
      <c r="AL12" s="10">
        <v>6</v>
      </c>
      <c r="AM12" s="10">
        <v>181</v>
      </c>
      <c r="AN12" s="10">
        <v>83</v>
      </c>
      <c r="AO12" s="10">
        <v>20</v>
      </c>
      <c r="AP12" s="10">
        <v>27</v>
      </c>
      <c r="AQ12" s="10">
        <v>29</v>
      </c>
      <c r="AR12" s="10">
        <v>70</v>
      </c>
      <c r="AS12" s="10">
        <v>101</v>
      </c>
      <c r="AT12" s="10">
        <v>12</v>
      </c>
      <c r="AU12" s="10">
        <v>6</v>
      </c>
      <c r="AV12" s="10">
        <v>45</v>
      </c>
      <c r="AW12" s="10">
        <v>35</v>
      </c>
      <c r="AX12" s="10">
        <v>58</v>
      </c>
      <c r="AY12" s="10">
        <v>26</v>
      </c>
      <c r="AZ12" s="10">
        <v>48</v>
      </c>
      <c r="BA12" s="10">
        <v>123</v>
      </c>
      <c r="BB12" s="10">
        <v>47</v>
      </c>
      <c r="BC12" s="10">
        <v>10</v>
      </c>
      <c r="BD12" s="10"/>
      <c r="BE12" s="10">
        <v>69</v>
      </c>
      <c r="BF12" s="10">
        <v>36</v>
      </c>
      <c r="BG12" s="10">
        <v>19</v>
      </c>
      <c r="BH12" s="10">
        <v>163</v>
      </c>
      <c r="BI12" s="10">
        <v>9</v>
      </c>
      <c r="BJ12" s="10"/>
      <c r="BK12" s="40">
        <f t="shared" si="11"/>
        <v>1305</v>
      </c>
      <c r="BL12" s="7">
        <f t="shared" si="12"/>
        <v>1.5780690722646804E-2</v>
      </c>
      <c r="BN12" s="51" t="s">
        <v>53</v>
      </c>
      <c r="BO12" s="10">
        <v>7</v>
      </c>
      <c r="BP12" s="10">
        <v>21</v>
      </c>
      <c r="BQ12" s="10">
        <v>9</v>
      </c>
      <c r="BR12" s="10">
        <v>5</v>
      </c>
      <c r="BS12" s="10">
        <v>100</v>
      </c>
      <c r="BT12" s="10">
        <v>41</v>
      </c>
      <c r="BU12" s="10">
        <v>17</v>
      </c>
      <c r="BV12" s="10">
        <v>18</v>
      </c>
      <c r="BW12" s="10">
        <v>44</v>
      </c>
      <c r="BX12" s="10">
        <v>36</v>
      </c>
      <c r="BY12" s="10">
        <v>80</v>
      </c>
      <c r="BZ12" s="10">
        <v>26</v>
      </c>
      <c r="CA12" s="10">
        <v>15</v>
      </c>
      <c r="CB12" s="10">
        <v>28</v>
      </c>
      <c r="CC12" s="10">
        <v>19</v>
      </c>
      <c r="CD12" s="10">
        <v>38</v>
      </c>
      <c r="CE12" s="10">
        <v>13</v>
      </c>
      <c r="CF12" s="10">
        <v>39</v>
      </c>
      <c r="CG12" s="10">
        <v>87</v>
      </c>
      <c r="CH12" s="10">
        <v>20</v>
      </c>
      <c r="CI12" s="10">
        <v>10</v>
      </c>
      <c r="CJ12" s="10"/>
      <c r="CK12" s="10">
        <v>59</v>
      </c>
      <c r="CL12" s="10">
        <v>19</v>
      </c>
      <c r="CM12" s="10">
        <v>10</v>
      </c>
      <c r="CN12" s="10">
        <v>93</v>
      </c>
      <c r="CO12" s="10"/>
      <c r="CP12" s="10"/>
      <c r="CQ12" s="40">
        <f t="shared" ref="CQ12:CQ28" si="13">SUM(BO12:CP12)</f>
        <v>854</v>
      </c>
      <c r="CR12" s="7">
        <f t="shared" ref="CR12:CR28" si="14">CQ12/$CQ$29</f>
        <v>1.0401442073467796E-2</v>
      </c>
      <c r="CT12" s="51" t="s">
        <v>53</v>
      </c>
      <c r="CU12" s="10">
        <v>1</v>
      </c>
      <c r="CV12" s="10">
        <v>13</v>
      </c>
      <c r="CW12" s="10">
        <v>12</v>
      </c>
      <c r="CX12" s="10">
        <v>1</v>
      </c>
      <c r="CY12" s="10">
        <v>52</v>
      </c>
      <c r="CZ12" s="10">
        <v>24</v>
      </c>
      <c r="DA12" s="10">
        <v>15</v>
      </c>
      <c r="DB12" s="10">
        <v>13</v>
      </c>
      <c r="DC12" s="10">
        <v>19</v>
      </c>
      <c r="DD12" s="10">
        <v>36</v>
      </c>
      <c r="DE12" s="10">
        <v>52</v>
      </c>
      <c r="DF12" s="10">
        <v>9</v>
      </c>
      <c r="DG12" s="10">
        <v>7</v>
      </c>
      <c r="DH12" s="10">
        <v>12</v>
      </c>
      <c r="DI12" s="10">
        <v>16</v>
      </c>
      <c r="DJ12" s="10">
        <v>15</v>
      </c>
      <c r="DK12" s="10">
        <v>9</v>
      </c>
      <c r="DL12" s="10">
        <v>25</v>
      </c>
      <c r="DM12" s="10">
        <v>74</v>
      </c>
      <c r="DN12" s="10">
        <v>22</v>
      </c>
      <c r="DO12" s="10">
        <v>5</v>
      </c>
      <c r="DP12" s="10">
        <v>1</v>
      </c>
      <c r="DQ12" s="10">
        <v>63</v>
      </c>
      <c r="DR12" s="10">
        <v>10</v>
      </c>
      <c r="DS12" s="10">
        <v>6</v>
      </c>
      <c r="DT12" s="10">
        <v>122</v>
      </c>
      <c r="DU12" s="10">
        <v>1</v>
      </c>
      <c r="DV12" s="10">
        <v>2</v>
      </c>
      <c r="DW12" s="40">
        <f t="shared" ref="DW12:DW28" si="15">SUM(CU12:DV12)</f>
        <v>637</v>
      </c>
      <c r="DX12" s="7">
        <f t="shared" ref="DX12:DX28" si="16">DW12/$DW$29</f>
        <v>1.0725169632785008E-2</v>
      </c>
      <c r="DZ12" s="51" t="s">
        <v>53</v>
      </c>
      <c r="EA12" s="10">
        <v>2</v>
      </c>
      <c r="EB12" s="10">
        <v>5</v>
      </c>
      <c r="EC12" s="10">
        <v>10</v>
      </c>
      <c r="ED12" s="10"/>
      <c r="EE12" s="10">
        <v>32</v>
      </c>
      <c r="EF12" s="10">
        <v>29</v>
      </c>
      <c r="EG12" s="10">
        <v>6</v>
      </c>
      <c r="EH12" s="10">
        <v>9</v>
      </c>
      <c r="EI12" s="10">
        <v>10</v>
      </c>
      <c r="EJ12" s="10">
        <v>23</v>
      </c>
      <c r="EK12" s="10">
        <v>36</v>
      </c>
      <c r="EL12" s="10">
        <v>14</v>
      </c>
      <c r="EM12" s="10">
        <v>8</v>
      </c>
      <c r="EN12" s="10">
        <v>8</v>
      </c>
      <c r="EO12" s="10">
        <v>12</v>
      </c>
      <c r="EP12" s="10">
        <v>17</v>
      </c>
      <c r="EQ12" s="10">
        <v>7</v>
      </c>
      <c r="ER12" s="10">
        <v>19</v>
      </c>
      <c r="ES12" s="10">
        <v>45</v>
      </c>
      <c r="ET12" s="10">
        <v>10</v>
      </c>
      <c r="EU12" s="10">
        <v>2</v>
      </c>
      <c r="EV12" s="10">
        <v>1</v>
      </c>
      <c r="EW12" s="10">
        <v>37</v>
      </c>
      <c r="EX12" s="10">
        <v>9</v>
      </c>
      <c r="EY12" s="10">
        <v>3</v>
      </c>
      <c r="EZ12" s="10">
        <v>50</v>
      </c>
      <c r="FA12" s="10">
        <v>1</v>
      </c>
      <c r="FB12" s="10"/>
      <c r="FC12" s="40">
        <f t="shared" ref="FC12:FC28" si="17">SUM(EA12:FB12)</f>
        <v>405</v>
      </c>
      <c r="FD12" s="7">
        <f t="shared" ref="FD12:FD28" si="18">FC12/$FC$29</f>
        <v>8.3470733718054406E-3</v>
      </c>
      <c r="FF12" s="51" t="s">
        <v>53</v>
      </c>
      <c r="FG12" s="10">
        <v>2</v>
      </c>
      <c r="FH12" s="10">
        <v>8</v>
      </c>
      <c r="FI12" s="10">
        <v>21</v>
      </c>
      <c r="FJ12" s="10">
        <v>1</v>
      </c>
      <c r="FK12" s="10">
        <v>19</v>
      </c>
      <c r="FL12" s="10">
        <v>8</v>
      </c>
      <c r="FM12" s="10">
        <v>6</v>
      </c>
      <c r="FN12" s="10">
        <v>10</v>
      </c>
      <c r="FO12" s="10">
        <v>12</v>
      </c>
      <c r="FP12" s="10">
        <v>9</v>
      </c>
      <c r="FQ12" s="10">
        <v>24</v>
      </c>
      <c r="FR12" s="10">
        <v>4</v>
      </c>
      <c r="FS12" s="10">
        <v>1</v>
      </c>
      <c r="FT12" s="10">
        <v>16</v>
      </c>
      <c r="FU12" s="10">
        <v>17</v>
      </c>
      <c r="FV12" s="10">
        <v>9</v>
      </c>
      <c r="FW12" s="10">
        <v>6</v>
      </c>
      <c r="FX12" s="10">
        <v>18</v>
      </c>
      <c r="FY12" s="10">
        <v>45</v>
      </c>
      <c r="FZ12" s="10">
        <v>5</v>
      </c>
      <c r="GA12" s="10">
        <v>6</v>
      </c>
      <c r="GB12" s="10"/>
      <c r="GC12" s="10">
        <v>27</v>
      </c>
      <c r="GD12" s="10">
        <v>20</v>
      </c>
      <c r="GE12" s="10">
        <v>4</v>
      </c>
      <c r="GF12" s="10">
        <v>48</v>
      </c>
      <c r="GG12" s="10">
        <v>4</v>
      </c>
      <c r="GH12" s="10"/>
      <c r="GI12" s="40">
        <f t="shared" ref="GI12:GI28" si="19">SUM(FG12:GH12)</f>
        <v>350</v>
      </c>
      <c r="GJ12" s="7">
        <f t="shared" ref="GJ12:GJ28" si="20">GI12/$GI$29</f>
        <v>7.9356082076862035E-3</v>
      </c>
    </row>
    <row r="13" spans="2:192" x14ac:dyDescent="0.25">
      <c r="B13" s="51" t="s">
        <v>55</v>
      </c>
      <c r="C13" s="10">
        <v>2</v>
      </c>
      <c r="D13" s="10">
        <v>12</v>
      </c>
      <c r="E13" s="10">
        <v>24</v>
      </c>
      <c r="F13" s="10"/>
      <c r="G13" s="10">
        <v>54</v>
      </c>
      <c r="H13" s="10">
        <v>33</v>
      </c>
      <c r="I13" s="10">
        <v>6</v>
      </c>
      <c r="J13" s="10">
        <v>8</v>
      </c>
      <c r="K13" s="10">
        <v>14</v>
      </c>
      <c r="L13" s="10">
        <v>24</v>
      </c>
      <c r="M13" s="10">
        <v>69</v>
      </c>
      <c r="N13" s="10">
        <v>6</v>
      </c>
      <c r="O13" s="10">
        <v>2</v>
      </c>
      <c r="P13" s="10">
        <v>19</v>
      </c>
      <c r="Q13" s="10">
        <v>23</v>
      </c>
      <c r="R13" s="10">
        <v>38</v>
      </c>
      <c r="S13" s="10">
        <v>8</v>
      </c>
      <c r="T13" s="10">
        <v>24</v>
      </c>
      <c r="U13" s="10">
        <v>57</v>
      </c>
      <c r="V13" s="10">
        <v>15</v>
      </c>
      <c r="W13" s="10">
        <v>1</v>
      </c>
      <c r="X13" s="10">
        <v>3</v>
      </c>
      <c r="Y13" s="10">
        <v>16</v>
      </c>
      <c r="Z13" s="10">
        <v>12</v>
      </c>
      <c r="AA13" s="10">
        <v>12</v>
      </c>
      <c r="AB13" s="10">
        <v>52</v>
      </c>
      <c r="AC13" s="10">
        <v>1</v>
      </c>
      <c r="AD13" s="10"/>
      <c r="AE13" s="40">
        <f t="shared" si="9"/>
        <v>535</v>
      </c>
      <c r="AF13" s="7">
        <f t="shared" si="10"/>
        <v>2.7829796088223054E-2</v>
      </c>
      <c r="AH13" s="51" t="s">
        <v>55</v>
      </c>
      <c r="AI13" s="10">
        <v>16</v>
      </c>
      <c r="AJ13" s="10">
        <v>57</v>
      </c>
      <c r="AK13" s="10">
        <v>50</v>
      </c>
      <c r="AL13" s="10">
        <v>7</v>
      </c>
      <c r="AM13" s="10">
        <v>262</v>
      </c>
      <c r="AN13" s="10">
        <v>143</v>
      </c>
      <c r="AO13" s="10">
        <v>44</v>
      </c>
      <c r="AP13" s="10">
        <v>37</v>
      </c>
      <c r="AQ13" s="10">
        <v>54</v>
      </c>
      <c r="AR13" s="10">
        <v>150</v>
      </c>
      <c r="AS13" s="10">
        <v>166</v>
      </c>
      <c r="AT13" s="10">
        <v>28</v>
      </c>
      <c r="AU13" s="10">
        <v>16</v>
      </c>
      <c r="AV13" s="10">
        <v>56</v>
      </c>
      <c r="AW13" s="10">
        <v>68</v>
      </c>
      <c r="AX13" s="10">
        <v>88</v>
      </c>
      <c r="AY13" s="10">
        <v>48</v>
      </c>
      <c r="AZ13" s="10">
        <v>99</v>
      </c>
      <c r="BA13" s="10">
        <v>166</v>
      </c>
      <c r="BB13" s="10">
        <v>61</v>
      </c>
      <c r="BC13" s="10">
        <v>18</v>
      </c>
      <c r="BD13" s="10">
        <v>4</v>
      </c>
      <c r="BE13" s="10">
        <v>110</v>
      </c>
      <c r="BF13" s="10">
        <v>49</v>
      </c>
      <c r="BG13" s="10">
        <v>38</v>
      </c>
      <c r="BH13" s="10">
        <v>240</v>
      </c>
      <c r="BI13" s="10">
        <v>16</v>
      </c>
      <c r="BJ13" s="10"/>
      <c r="BK13" s="40">
        <f t="shared" si="11"/>
        <v>2091</v>
      </c>
      <c r="BL13" s="7">
        <f t="shared" si="12"/>
        <v>2.5285382606172004E-2</v>
      </c>
      <c r="BN13" s="51" t="s">
        <v>55</v>
      </c>
      <c r="BO13" s="10">
        <v>10</v>
      </c>
      <c r="BP13" s="10">
        <v>33</v>
      </c>
      <c r="BQ13" s="10">
        <v>42</v>
      </c>
      <c r="BR13" s="10">
        <v>6</v>
      </c>
      <c r="BS13" s="10">
        <v>189</v>
      </c>
      <c r="BT13" s="10">
        <v>101</v>
      </c>
      <c r="BU13" s="10">
        <v>29</v>
      </c>
      <c r="BV13" s="10">
        <v>24</v>
      </c>
      <c r="BW13" s="10">
        <v>58</v>
      </c>
      <c r="BX13" s="10">
        <v>86</v>
      </c>
      <c r="BY13" s="10">
        <v>125</v>
      </c>
      <c r="BZ13" s="10">
        <v>39</v>
      </c>
      <c r="CA13" s="10">
        <v>26</v>
      </c>
      <c r="CB13" s="10">
        <v>67</v>
      </c>
      <c r="CC13" s="10">
        <v>44</v>
      </c>
      <c r="CD13" s="10">
        <v>92</v>
      </c>
      <c r="CE13" s="10">
        <v>31</v>
      </c>
      <c r="CF13" s="10">
        <v>65</v>
      </c>
      <c r="CG13" s="10">
        <v>200</v>
      </c>
      <c r="CH13" s="10">
        <v>46</v>
      </c>
      <c r="CI13" s="10">
        <v>17</v>
      </c>
      <c r="CJ13" s="10">
        <v>3</v>
      </c>
      <c r="CK13" s="10">
        <v>82</v>
      </c>
      <c r="CL13" s="10">
        <v>53</v>
      </c>
      <c r="CM13" s="10">
        <v>21</v>
      </c>
      <c r="CN13" s="10">
        <v>203</v>
      </c>
      <c r="CO13" s="10">
        <v>12</v>
      </c>
      <c r="CP13" s="10">
        <v>2</v>
      </c>
      <c r="CQ13" s="40">
        <f t="shared" si="13"/>
        <v>1706</v>
      </c>
      <c r="CR13" s="7">
        <f t="shared" si="14"/>
        <v>2.0778524797817402E-2</v>
      </c>
      <c r="CT13" s="51" t="s">
        <v>55</v>
      </c>
      <c r="CU13" s="10">
        <v>5</v>
      </c>
      <c r="CV13" s="10">
        <v>20</v>
      </c>
      <c r="CW13" s="10">
        <v>31</v>
      </c>
      <c r="CX13" s="10">
        <v>3</v>
      </c>
      <c r="CY13" s="10">
        <v>127</v>
      </c>
      <c r="CZ13" s="10">
        <v>68</v>
      </c>
      <c r="DA13" s="10">
        <v>30</v>
      </c>
      <c r="DB13" s="10">
        <v>32</v>
      </c>
      <c r="DC13" s="10">
        <v>38</v>
      </c>
      <c r="DD13" s="10">
        <v>61</v>
      </c>
      <c r="DE13" s="10">
        <v>112</v>
      </c>
      <c r="DF13" s="10">
        <v>21</v>
      </c>
      <c r="DG13" s="10">
        <v>11</v>
      </c>
      <c r="DH13" s="10">
        <v>36</v>
      </c>
      <c r="DI13" s="10">
        <v>27</v>
      </c>
      <c r="DJ13" s="10">
        <v>61</v>
      </c>
      <c r="DK13" s="10">
        <v>38</v>
      </c>
      <c r="DL13" s="10">
        <v>47</v>
      </c>
      <c r="DM13" s="10">
        <v>139</v>
      </c>
      <c r="DN13" s="10">
        <v>34</v>
      </c>
      <c r="DO13" s="10">
        <v>6</v>
      </c>
      <c r="DP13" s="10">
        <v>2</v>
      </c>
      <c r="DQ13" s="10">
        <v>87</v>
      </c>
      <c r="DR13" s="10">
        <v>41</v>
      </c>
      <c r="DS13" s="10">
        <v>18</v>
      </c>
      <c r="DT13" s="10">
        <v>200</v>
      </c>
      <c r="DU13" s="10">
        <v>1</v>
      </c>
      <c r="DV13" s="10"/>
      <c r="DW13" s="40">
        <f t="shared" si="15"/>
        <v>1296</v>
      </c>
      <c r="DX13" s="7">
        <f t="shared" si="16"/>
        <v>2.1820753287424444E-2</v>
      </c>
      <c r="DZ13" s="51" t="s">
        <v>55</v>
      </c>
      <c r="EA13" s="10">
        <v>7</v>
      </c>
      <c r="EB13" s="10">
        <v>9</v>
      </c>
      <c r="EC13" s="10">
        <v>24</v>
      </c>
      <c r="ED13" s="10">
        <v>2</v>
      </c>
      <c r="EE13" s="10">
        <v>72</v>
      </c>
      <c r="EF13" s="10">
        <v>47</v>
      </c>
      <c r="EG13" s="10">
        <v>11</v>
      </c>
      <c r="EH13" s="10">
        <v>15</v>
      </c>
      <c r="EI13" s="10">
        <v>22</v>
      </c>
      <c r="EJ13" s="10">
        <v>44</v>
      </c>
      <c r="EK13" s="10">
        <v>83</v>
      </c>
      <c r="EL13" s="10">
        <v>13</v>
      </c>
      <c r="EM13" s="10">
        <v>12</v>
      </c>
      <c r="EN13" s="10">
        <v>39</v>
      </c>
      <c r="EO13" s="10">
        <v>28</v>
      </c>
      <c r="EP13" s="10">
        <v>36</v>
      </c>
      <c r="EQ13" s="10">
        <v>15</v>
      </c>
      <c r="ER13" s="10">
        <v>49</v>
      </c>
      <c r="ES13" s="10">
        <v>95</v>
      </c>
      <c r="ET13" s="10">
        <v>20</v>
      </c>
      <c r="EU13" s="10">
        <v>4</v>
      </c>
      <c r="EV13" s="10">
        <v>1</v>
      </c>
      <c r="EW13" s="10">
        <v>54</v>
      </c>
      <c r="EX13" s="10">
        <v>27</v>
      </c>
      <c r="EY13" s="10">
        <v>12</v>
      </c>
      <c r="EZ13" s="10">
        <v>188</v>
      </c>
      <c r="FA13" s="10">
        <v>2</v>
      </c>
      <c r="FB13" s="10"/>
      <c r="FC13" s="40">
        <f t="shared" si="17"/>
        <v>931</v>
      </c>
      <c r="FD13" s="7">
        <f t="shared" si="18"/>
        <v>1.9187963726298433E-2</v>
      </c>
      <c r="FF13" s="51" t="s">
        <v>55</v>
      </c>
      <c r="FG13" s="10">
        <v>2</v>
      </c>
      <c r="FH13" s="10">
        <v>22</v>
      </c>
      <c r="FI13" s="10">
        <v>28</v>
      </c>
      <c r="FJ13" s="10">
        <v>2</v>
      </c>
      <c r="FK13" s="10">
        <v>64</v>
      </c>
      <c r="FL13" s="10">
        <v>43</v>
      </c>
      <c r="FM13" s="10">
        <v>37</v>
      </c>
      <c r="FN13" s="10">
        <v>11</v>
      </c>
      <c r="FO13" s="10">
        <v>18</v>
      </c>
      <c r="FP13" s="10">
        <v>21</v>
      </c>
      <c r="FQ13" s="10">
        <v>79</v>
      </c>
      <c r="FR13" s="10">
        <v>14</v>
      </c>
      <c r="FS13" s="10">
        <v>11</v>
      </c>
      <c r="FT13" s="10">
        <v>25</v>
      </c>
      <c r="FU13" s="10">
        <v>23</v>
      </c>
      <c r="FV13" s="10">
        <v>33</v>
      </c>
      <c r="FW13" s="10">
        <v>23</v>
      </c>
      <c r="FX13" s="10">
        <v>27</v>
      </c>
      <c r="FY13" s="10">
        <v>85</v>
      </c>
      <c r="FZ13" s="10">
        <v>24</v>
      </c>
      <c r="GA13" s="10">
        <v>4</v>
      </c>
      <c r="GB13" s="10">
        <v>1</v>
      </c>
      <c r="GC13" s="10">
        <v>50</v>
      </c>
      <c r="GD13" s="10">
        <v>36</v>
      </c>
      <c r="GE13" s="10">
        <v>18</v>
      </c>
      <c r="GF13" s="10">
        <v>138</v>
      </c>
      <c r="GG13" s="10">
        <v>4</v>
      </c>
      <c r="GH13" s="10">
        <v>1</v>
      </c>
      <c r="GI13" s="40">
        <f t="shared" si="19"/>
        <v>844</v>
      </c>
      <c r="GJ13" s="7">
        <f t="shared" si="20"/>
        <v>1.9136152363677588E-2</v>
      </c>
    </row>
    <row r="14" spans="2:192" x14ac:dyDescent="0.25">
      <c r="B14" s="51" t="s">
        <v>62</v>
      </c>
      <c r="C14" s="10">
        <v>13</v>
      </c>
      <c r="D14" s="10">
        <v>68</v>
      </c>
      <c r="E14" s="10">
        <v>108</v>
      </c>
      <c r="F14" s="10">
        <v>4</v>
      </c>
      <c r="G14" s="10">
        <v>293</v>
      </c>
      <c r="H14" s="10">
        <v>118</v>
      </c>
      <c r="I14" s="10">
        <v>48</v>
      </c>
      <c r="J14" s="10">
        <v>24</v>
      </c>
      <c r="K14" s="10">
        <v>52</v>
      </c>
      <c r="L14" s="10">
        <v>189</v>
      </c>
      <c r="M14" s="10">
        <v>179</v>
      </c>
      <c r="N14" s="10">
        <v>25</v>
      </c>
      <c r="O14" s="10">
        <v>22</v>
      </c>
      <c r="P14" s="10">
        <v>98</v>
      </c>
      <c r="Q14" s="10">
        <v>77</v>
      </c>
      <c r="R14" s="10">
        <v>156</v>
      </c>
      <c r="S14" s="10">
        <v>58</v>
      </c>
      <c r="T14" s="10">
        <v>94</v>
      </c>
      <c r="U14" s="10">
        <v>296</v>
      </c>
      <c r="V14" s="10">
        <v>82</v>
      </c>
      <c r="W14" s="10">
        <v>22</v>
      </c>
      <c r="X14" s="10">
        <v>1</v>
      </c>
      <c r="Y14" s="10">
        <v>100</v>
      </c>
      <c r="Z14" s="10">
        <v>48</v>
      </c>
      <c r="AA14" s="10">
        <v>26</v>
      </c>
      <c r="AB14" s="10">
        <v>280</v>
      </c>
      <c r="AC14" s="10">
        <v>9</v>
      </c>
      <c r="AD14" s="10"/>
      <c r="AE14" s="40">
        <f t="shared" si="9"/>
        <v>2490</v>
      </c>
      <c r="AF14" s="7">
        <f t="shared" si="10"/>
        <v>0.12952559300873909</v>
      </c>
      <c r="AH14" s="51" t="s">
        <v>62</v>
      </c>
      <c r="AI14" s="10">
        <v>52</v>
      </c>
      <c r="AJ14" s="10">
        <v>245</v>
      </c>
      <c r="AK14" s="10">
        <v>435</v>
      </c>
      <c r="AL14" s="10">
        <v>40</v>
      </c>
      <c r="AM14" s="10">
        <v>1153</v>
      </c>
      <c r="AN14" s="10">
        <v>692</v>
      </c>
      <c r="AO14" s="10">
        <v>244</v>
      </c>
      <c r="AP14" s="10">
        <v>144</v>
      </c>
      <c r="AQ14" s="10">
        <v>210</v>
      </c>
      <c r="AR14" s="10">
        <v>651</v>
      </c>
      <c r="AS14" s="10">
        <v>674</v>
      </c>
      <c r="AT14" s="10">
        <v>201</v>
      </c>
      <c r="AU14" s="10">
        <v>97</v>
      </c>
      <c r="AV14" s="10">
        <v>376</v>
      </c>
      <c r="AW14" s="10">
        <v>246</v>
      </c>
      <c r="AX14" s="10">
        <v>624</v>
      </c>
      <c r="AY14" s="10">
        <v>228</v>
      </c>
      <c r="AZ14" s="10">
        <v>380</v>
      </c>
      <c r="BA14" s="10">
        <v>1188</v>
      </c>
      <c r="BB14" s="10">
        <v>407</v>
      </c>
      <c r="BC14" s="10">
        <v>127</v>
      </c>
      <c r="BD14" s="10">
        <v>11</v>
      </c>
      <c r="BE14" s="10">
        <v>405</v>
      </c>
      <c r="BF14" s="10">
        <v>234</v>
      </c>
      <c r="BG14" s="10">
        <v>103</v>
      </c>
      <c r="BH14" s="10">
        <v>1128</v>
      </c>
      <c r="BI14" s="10">
        <v>47</v>
      </c>
      <c r="BJ14" s="10"/>
      <c r="BK14" s="40">
        <f t="shared" si="11"/>
        <v>10342</v>
      </c>
      <c r="BL14" s="7">
        <f t="shared" si="12"/>
        <v>0.12506046241656185</v>
      </c>
      <c r="BN14" s="51" t="s">
        <v>62</v>
      </c>
      <c r="BO14" s="10">
        <v>42</v>
      </c>
      <c r="BP14" s="10">
        <v>232</v>
      </c>
      <c r="BQ14" s="10">
        <v>318</v>
      </c>
      <c r="BR14" s="10">
        <v>35</v>
      </c>
      <c r="BS14" s="10">
        <v>829</v>
      </c>
      <c r="BT14" s="10">
        <v>639</v>
      </c>
      <c r="BU14" s="10">
        <v>230</v>
      </c>
      <c r="BV14" s="10">
        <v>183</v>
      </c>
      <c r="BW14" s="10">
        <v>227</v>
      </c>
      <c r="BX14" s="10">
        <v>524</v>
      </c>
      <c r="BY14" s="10">
        <v>690</v>
      </c>
      <c r="BZ14" s="10">
        <v>241</v>
      </c>
      <c r="CA14" s="10">
        <v>114</v>
      </c>
      <c r="CB14" s="10">
        <v>370</v>
      </c>
      <c r="CC14" s="10">
        <v>234</v>
      </c>
      <c r="CD14" s="10">
        <v>422</v>
      </c>
      <c r="CE14" s="10">
        <v>187</v>
      </c>
      <c r="CF14" s="10">
        <v>424</v>
      </c>
      <c r="CG14" s="10">
        <v>1361</v>
      </c>
      <c r="CH14" s="10">
        <v>352</v>
      </c>
      <c r="CI14" s="10">
        <v>83</v>
      </c>
      <c r="CJ14" s="10">
        <v>18</v>
      </c>
      <c r="CK14" s="10">
        <v>501</v>
      </c>
      <c r="CL14" s="10">
        <v>294</v>
      </c>
      <c r="CM14" s="10">
        <v>106</v>
      </c>
      <c r="CN14" s="10">
        <v>1392</v>
      </c>
      <c r="CO14" s="10">
        <v>46</v>
      </c>
      <c r="CP14" s="10">
        <v>9</v>
      </c>
      <c r="CQ14" s="40">
        <f t="shared" si="13"/>
        <v>10103</v>
      </c>
      <c r="CR14" s="7">
        <f t="shared" si="14"/>
        <v>0.12305125207054468</v>
      </c>
      <c r="CT14" s="51" t="s">
        <v>62</v>
      </c>
      <c r="CU14" s="10">
        <v>28</v>
      </c>
      <c r="CV14" s="10">
        <v>108</v>
      </c>
      <c r="CW14" s="10">
        <v>194</v>
      </c>
      <c r="CX14" s="10">
        <v>15</v>
      </c>
      <c r="CY14" s="10">
        <v>489</v>
      </c>
      <c r="CZ14" s="10">
        <v>381</v>
      </c>
      <c r="DA14" s="10">
        <v>159</v>
      </c>
      <c r="DB14" s="10">
        <v>92</v>
      </c>
      <c r="DC14" s="10">
        <v>177</v>
      </c>
      <c r="DD14" s="10">
        <v>283</v>
      </c>
      <c r="DE14" s="10">
        <v>472</v>
      </c>
      <c r="DF14" s="10">
        <v>156</v>
      </c>
      <c r="DG14" s="10">
        <v>64</v>
      </c>
      <c r="DH14" s="10">
        <v>210</v>
      </c>
      <c r="DI14" s="10">
        <v>129</v>
      </c>
      <c r="DJ14" s="10">
        <v>269</v>
      </c>
      <c r="DK14" s="10">
        <v>143</v>
      </c>
      <c r="DL14" s="10">
        <v>284</v>
      </c>
      <c r="DM14" s="10">
        <v>838</v>
      </c>
      <c r="DN14" s="10">
        <v>237</v>
      </c>
      <c r="DO14" s="10">
        <v>47</v>
      </c>
      <c r="DP14" s="10">
        <v>8</v>
      </c>
      <c r="DQ14" s="10">
        <v>394</v>
      </c>
      <c r="DR14" s="10">
        <v>241</v>
      </c>
      <c r="DS14" s="10">
        <v>64</v>
      </c>
      <c r="DT14" s="10">
        <v>1245</v>
      </c>
      <c r="DU14" s="10">
        <v>19</v>
      </c>
      <c r="DV14" s="10">
        <v>2</v>
      </c>
      <c r="DW14" s="40">
        <f t="shared" si="15"/>
        <v>6748</v>
      </c>
      <c r="DX14" s="7">
        <f t="shared" si="16"/>
        <v>0.11361608270334889</v>
      </c>
      <c r="DZ14" s="51" t="s">
        <v>62</v>
      </c>
      <c r="EA14" s="10">
        <v>16</v>
      </c>
      <c r="EB14" s="10">
        <v>99</v>
      </c>
      <c r="EC14" s="10">
        <v>169</v>
      </c>
      <c r="ED14" s="10">
        <v>9</v>
      </c>
      <c r="EE14" s="10">
        <v>345</v>
      </c>
      <c r="EF14" s="10">
        <v>224</v>
      </c>
      <c r="EG14" s="10">
        <v>118</v>
      </c>
      <c r="EH14" s="10">
        <v>95</v>
      </c>
      <c r="EI14" s="10">
        <v>132</v>
      </c>
      <c r="EJ14" s="10">
        <v>199</v>
      </c>
      <c r="EK14" s="10">
        <v>388</v>
      </c>
      <c r="EL14" s="10">
        <v>115</v>
      </c>
      <c r="EM14" s="10">
        <v>62</v>
      </c>
      <c r="EN14" s="10">
        <v>160</v>
      </c>
      <c r="EO14" s="10">
        <v>137</v>
      </c>
      <c r="EP14" s="10">
        <v>228</v>
      </c>
      <c r="EQ14" s="10">
        <v>82</v>
      </c>
      <c r="ER14" s="10">
        <v>230</v>
      </c>
      <c r="ES14" s="10">
        <v>606</v>
      </c>
      <c r="ET14" s="10">
        <v>141</v>
      </c>
      <c r="EU14" s="10">
        <v>50</v>
      </c>
      <c r="EV14" s="10">
        <v>4</v>
      </c>
      <c r="EW14" s="10">
        <v>325</v>
      </c>
      <c r="EX14" s="10">
        <v>195</v>
      </c>
      <c r="EY14" s="10">
        <v>59</v>
      </c>
      <c r="EZ14" s="10">
        <v>1083</v>
      </c>
      <c r="FA14" s="10">
        <v>8</v>
      </c>
      <c r="FB14" s="10">
        <v>6</v>
      </c>
      <c r="FC14" s="40">
        <f t="shared" si="17"/>
        <v>5285</v>
      </c>
      <c r="FD14" s="7">
        <f t="shared" si="18"/>
        <v>0.10892415498763397</v>
      </c>
      <c r="FF14" s="51" t="s">
        <v>62</v>
      </c>
      <c r="FG14" s="10">
        <v>15</v>
      </c>
      <c r="FH14" s="10">
        <v>76</v>
      </c>
      <c r="FI14" s="10">
        <v>197</v>
      </c>
      <c r="FJ14" s="10">
        <v>11</v>
      </c>
      <c r="FK14" s="10">
        <v>310</v>
      </c>
      <c r="FL14" s="10">
        <v>218</v>
      </c>
      <c r="FM14" s="10">
        <v>102</v>
      </c>
      <c r="FN14" s="10">
        <v>92</v>
      </c>
      <c r="FO14" s="10">
        <v>130</v>
      </c>
      <c r="FP14" s="10">
        <v>141</v>
      </c>
      <c r="FQ14" s="10">
        <v>469</v>
      </c>
      <c r="FR14" s="10">
        <v>97</v>
      </c>
      <c r="FS14" s="10">
        <v>49</v>
      </c>
      <c r="FT14" s="10">
        <v>121</v>
      </c>
      <c r="FU14" s="10">
        <v>115</v>
      </c>
      <c r="FV14" s="10">
        <v>205</v>
      </c>
      <c r="FW14" s="10">
        <v>69</v>
      </c>
      <c r="FX14" s="10">
        <v>207</v>
      </c>
      <c r="FY14" s="10">
        <v>532</v>
      </c>
      <c r="FZ14" s="10">
        <v>151</v>
      </c>
      <c r="GA14" s="10">
        <v>54</v>
      </c>
      <c r="GB14" s="10">
        <v>7</v>
      </c>
      <c r="GC14" s="10">
        <v>226</v>
      </c>
      <c r="GD14" s="10">
        <v>172</v>
      </c>
      <c r="GE14" s="10">
        <v>43</v>
      </c>
      <c r="GF14" s="10">
        <v>1025</v>
      </c>
      <c r="GG14" s="10">
        <v>5</v>
      </c>
      <c r="GH14" s="10"/>
      <c r="GI14" s="40">
        <f t="shared" si="19"/>
        <v>4839</v>
      </c>
      <c r="GJ14" s="7">
        <f t="shared" si="20"/>
        <v>0.10971545176283869</v>
      </c>
    </row>
    <row r="15" spans="2:192" x14ac:dyDescent="0.25">
      <c r="B15" s="51" t="s">
        <v>60</v>
      </c>
      <c r="C15" s="10">
        <v>23</v>
      </c>
      <c r="D15" s="10">
        <v>74</v>
      </c>
      <c r="E15" s="10">
        <v>177</v>
      </c>
      <c r="F15" s="10">
        <v>6</v>
      </c>
      <c r="G15" s="10">
        <v>371</v>
      </c>
      <c r="H15" s="10">
        <v>170</v>
      </c>
      <c r="I15" s="10">
        <v>76</v>
      </c>
      <c r="J15" s="10">
        <v>59</v>
      </c>
      <c r="K15" s="10">
        <v>86</v>
      </c>
      <c r="L15" s="10">
        <v>243</v>
      </c>
      <c r="M15" s="10">
        <v>216</v>
      </c>
      <c r="N15" s="10">
        <v>71</v>
      </c>
      <c r="O15" s="10">
        <v>37</v>
      </c>
      <c r="P15" s="10">
        <v>153</v>
      </c>
      <c r="Q15" s="10">
        <v>89</v>
      </c>
      <c r="R15" s="10">
        <v>187</v>
      </c>
      <c r="S15" s="10">
        <v>88</v>
      </c>
      <c r="T15" s="10">
        <v>137</v>
      </c>
      <c r="U15" s="10">
        <v>447</v>
      </c>
      <c r="V15" s="10">
        <v>128</v>
      </c>
      <c r="W15" s="10">
        <v>41</v>
      </c>
      <c r="X15" s="10">
        <v>4</v>
      </c>
      <c r="Y15" s="10">
        <v>138</v>
      </c>
      <c r="Z15" s="10">
        <v>94</v>
      </c>
      <c r="AA15" s="10">
        <v>34</v>
      </c>
      <c r="AB15" s="10">
        <v>505</v>
      </c>
      <c r="AC15" s="10">
        <v>19</v>
      </c>
      <c r="AD15" s="10"/>
      <c r="AE15" s="40">
        <f t="shared" si="9"/>
        <v>3673</v>
      </c>
      <c r="AF15" s="7">
        <f t="shared" si="10"/>
        <v>0.19106325426550147</v>
      </c>
      <c r="AH15" s="51" t="s">
        <v>60</v>
      </c>
      <c r="AI15" s="10">
        <v>103</v>
      </c>
      <c r="AJ15" s="10">
        <v>350</v>
      </c>
      <c r="AK15" s="10">
        <v>631</v>
      </c>
      <c r="AL15" s="10">
        <v>44</v>
      </c>
      <c r="AM15" s="10">
        <v>1706</v>
      </c>
      <c r="AN15" s="10">
        <v>844</v>
      </c>
      <c r="AO15" s="10">
        <v>436</v>
      </c>
      <c r="AP15" s="10">
        <v>219</v>
      </c>
      <c r="AQ15" s="10">
        <v>337</v>
      </c>
      <c r="AR15" s="10">
        <v>824</v>
      </c>
      <c r="AS15" s="10">
        <v>983</v>
      </c>
      <c r="AT15" s="10">
        <v>287</v>
      </c>
      <c r="AU15" s="10">
        <v>174</v>
      </c>
      <c r="AV15" s="10">
        <v>489</v>
      </c>
      <c r="AW15" s="10">
        <v>261</v>
      </c>
      <c r="AX15" s="10">
        <v>746</v>
      </c>
      <c r="AY15" s="10">
        <v>343</v>
      </c>
      <c r="AZ15" s="10">
        <v>483</v>
      </c>
      <c r="BA15" s="10">
        <v>1936</v>
      </c>
      <c r="BB15" s="10">
        <v>535</v>
      </c>
      <c r="BC15" s="10">
        <v>193</v>
      </c>
      <c r="BD15" s="10">
        <v>26</v>
      </c>
      <c r="BE15" s="10">
        <v>580</v>
      </c>
      <c r="BF15" s="10">
        <v>351</v>
      </c>
      <c r="BG15" s="10">
        <v>124</v>
      </c>
      <c r="BH15" s="10">
        <v>1851</v>
      </c>
      <c r="BI15" s="10">
        <v>54</v>
      </c>
      <c r="BJ15" s="10">
        <v>2</v>
      </c>
      <c r="BK15" s="40">
        <f t="shared" si="11"/>
        <v>14912</v>
      </c>
      <c r="BL15" s="7">
        <f t="shared" si="12"/>
        <v>0.1803231111541066</v>
      </c>
      <c r="BN15" s="51" t="s">
        <v>60</v>
      </c>
      <c r="BO15" s="10">
        <v>76</v>
      </c>
      <c r="BP15" s="10">
        <v>257</v>
      </c>
      <c r="BQ15" s="10">
        <v>565</v>
      </c>
      <c r="BR15" s="10">
        <v>38</v>
      </c>
      <c r="BS15" s="10">
        <v>1360</v>
      </c>
      <c r="BT15" s="10">
        <v>809</v>
      </c>
      <c r="BU15" s="10">
        <v>395</v>
      </c>
      <c r="BV15" s="10">
        <v>259</v>
      </c>
      <c r="BW15" s="10">
        <v>397</v>
      </c>
      <c r="BX15" s="10">
        <v>730</v>
      </c>
      <c r="BY15" s="10">
        <v>1085</v>
      </c>
      <c r="BZ15" s="10">
        <v>337</v>
      </c>
      <c r="CA15" s="10">
        <v>159</v>
      </c>
      <c r="CB15" s="10">
        <v>547</v>
      </c>
      <c r="CC15" s="10">
        <v>421</v>
      </c>
      <c r="CD15" s="10">
        <v>673</v>
      </c>
      <c r="CE15" s="10">
        <v>265</v>
      </c>
      <c r="CF15" s="10">
        <v>649</v>
      </c>
      <c r="CG15" s="10">
        <v>2263</v>
      </c>
      <c r="CH15" s="10">
        <v>519</v>
      </c>
      <c r="CI15" s="10">
        <v>164</v>
      </c>
      <c r="CJ15" s="10">
        <v>24</v>
      </c>
      <c r="CK15" s="10">
        <v>712</v>
      </c>
      <c r="CL15" s="10">
        <v>514</v>
      </c>
      <c r="CM15" s="10">
        <v>188</v>
      </c>
      <c r="CN15" s="10">
        <v>2512</v>
      </c>
      <c r="CO15" s="10">
        <v>45</v>
      </c>
      <c r="CP15" s="10">
        <v>6</v>
      </c>
      <c r="CQ15" s="40">
        <f t="shared" si="13"/>
        <v>15969</v>
      </c>
      <c r="CR15" s="7">
        <f t="shared" si="14"/>
        <v>0.19449722303420053</v>
      </c>
      <c r="CT15" s="51" t="s">
        <v>60</v>
      </c>
      <c r="CU15" s="10">
        <v>37</v>
      </c>
      <c r="CV15" s="10">
        <v>174</v>
      </c>
      <c r="CW15" s="10">
        <v>338</v>
      </c>
      <c r="CX15" s="10">
        <v>15</v>
      </c>
      <c r="CY15" s="10">
        <v>762</v>
      </c>
      <c r="CZ15" s="10">
        <v>546</v>
      </c>
      <c r="DA15" s="10">
        <v>270</v>
      </c>
      <c r="DB15" s="10">
        <v>157</v>
      </c>
      <c r="DC15" s="10">
        <v>277</v>
      </c>
      <c r="DD15" s="10">
        <v>421</v>
      </c>
      <c r="DE15" s="10">
        <v>807</v>
      </c>
      <c r="DF15" s="10">
        <v>241</v>
      </c>
      <c r="DG15" s="10">
        <v>176</v>
      </c>
      <c r="DH15" s="10">
        <v>334</v>
      </c>
      <c r="DI15" s="10">
        <v>262</v>
      </c>
      <c r="DJ15" s="10">
        <v>392</v>
      </c>
      <c r="DK15" s="10">
        <v>186</v>
      </c>
      <c r="DL15" s="10">
        <v>420</v>
      </c>
      <c r="DM15" s="10">
        <v>1438</v>
      </c>
      <c r="DN15" s="10">
        <v>338</v>
      </c>
      <c r="DO15" s="10">
        <v>88</v>
      </c>
      <c r="DP15" s="10">
        <v>8</v>
      </c>
      <c r="DQ15" s="10">
        <v>719</v>
      </c>
      <c r="DR15" s="10">
        <v>472</v>
      </c>
      <c r="DS15" s="10">
        <v>115</v>
      </c>
      <c r="DT15" s="10">
        <v>2377</v>
      </c>
      <c r="DU15" s="10">
        <v>21</v>
      </c>
      <c r="DV15" s="10">
        <v>6</v>
      </c>
      <c r="DW15" s="40">
        <f t="shared" si="15"/>
        <v>11397</v>
      </c>
      <c r="DX15" s="7">
        <f t="shared" si="16"/>
        <v>0.19189130032158672</v>
      </c>
      <c r="DZ15" s="51" t="s">
        <v>60</v>
      </c>
      <c r="EA15" s="10">
        <v>34</v>
      </c>
      <c r="EB15" s="10">
        <v>97</v>
      </c>
      <c r="EC15" s="10">
        <v>289</v>
      </c>
      <c r="ED15" s="10">
        <v>13</v>
      </c>
      <c r="EE15" s="10">
        <v>554</v>
      </c>
      <c r="EF15" s="10">
        <v>386</v>
      </c>
      <c r="EG15" s="10">
        <v>260</v>
      </c>
      <c r="EH15" s="10">
        <v>162</v>
      </c>
      <c r="EI15" s="10">
        <v>273</v>
      </c>
      <c r="EJ15" s="10">
        <v>295</v>
      </c>
      <c r="EK15" s="10">
        <v>688</v>
      </c>
      <c r="EL15" s="10">
        <v>191</v>
      </c>
      <c r="EM15" s="10">
        <v>122</v>
      </c>
      <c r="EN15" s="10">
        <v>289</v>
      </c>
      <c r="EO15" s="10">
        <v>249</v>
      </c>
      <c r="EP15" s="10">
        <v>298</v>
      </c>
      <c r="EQ15" s="10">
        <v>155</v>
      </c>
      <c r="ER15" s="10">
        <v>347</v>
      </c>
      <c r="ES15" s="10">
        <v>1111</v>
      </c>
      <c r="ET15" s="10">
        <v>217</v>
      </c>
      <c r="EU15" s="10">
        <v>88</v>
      </c>
      <c r="EV15" s="10">
        <v>5</v>
      </c>
      <c r="EW15" s="10">
        <v>503</v>
      </c>
      <c r="EX15" s="10">
        <v>340</v>
      </c>
      <c r="EY15" s="10">
        <v>87</v>
      </c>
      <c r="EZ15" s="10">
        <v>1995</v>
      </c>
      <c r="FA15" s="10">
        <v>18</v>
      </c>
      <c r="FB15" s="10">
        <v>2</v>
      </c>
      <c r="FC15" s="40">
        <f t="shared" si="17"/>
        <v>9068</v>
      </c>
      <c r="FD15" s="7">
        <f t="shared" si="18"/>
        <v>0.18689200329760924</v>
      </c>
      <c r="FF15" s="51" t="s">
        <v>60</v>
      </c>
      <c r="FG15" s="10">
        <v>27</v>
      </c>
      <c r="FH15" s="10">
        <v>102</v>
      </c>
      <c r="FI15" s="10">
        <v>285</v>
      </c>
      <c r="FJ15" s="10">
        <v>7</v>
      </c>
      <c r="FK15" s="10">
        <v>510</v>
      </c>
      <c r="FL15" s="10">
        <v>340</v>
      </c>
      <c r="FM15" s="10">
        <v>234</v>
      </c>
      <c r="FN15" s="10">
        <v>134</v>
      </c>
      <c r="FO15" s="10">
        <v>239</v>
      </c>
      <c r="FP15" s="10">
        <v>245</v>
      </c>
      <c r="FQ15" s="10">
        <v>683</v>
      </c>
      <c r="FR15" s="10">
        <v>174</v>
      </c>
      <c r="FS15" s="10">
        <v>102</v>
      </c>
      <c r="FT15" s="10">
        <v>210</v>
      </c>
      <c r="FU15" s="10">
        <v>155</v>
      </c>
      <c r="FV15" s="10">
        <v>267</v>
      </c>
      <c r="FW15" s="10">
        <v>138</v>
      </c>
      <c r="FX15" s="10">
        <v>320</v>
      </c>
      <c r="FY15" s="10">
        <v>994</v>
      </c>
      <c r="FZ15" s="10">
        <v>200</v>
      </c>
      <c r="GA15" s="10">
        <v>88</v>
      </c>
      <c r="GB15" s="10">
        <v>8</v>
      </c>
      <c r="GC15" s="10">
        <v>393</v>
      </c>
      <c r="GD15" s="10">
        <v>282</v>
      </c>
      <c r="GE15" s="10">
        <v>102</v>
      </c>
      <c r="GF15" s="10">
        <v>1889</v>
      </c>
      <c r="GG15" s="10">
        <v>26</v>
      </c>
      <c r="GH15" s="10">
        <v>2</v>
      </c>
      <c r="GI15" s="40">
        <f t="shared" si="19"/>
        <v>8156</v>
      </c>
      <c r="GJ15" s="7">
        <f t="shared" si="20"/>
        <v>0.18492234440539621</v>
      </c>
    </row>
    <row r="16" spans="2:192" x14ac:dyDescent="0.25">
      <c r="B16" s="51" t="s">
        <v>68</v>
      </c>
      <c r="C16" s="10">
        <v>7</v>
      </c>
      <c r="D16" s="10">
        <v>45</v>
      </c>
      <c r="E16" s="10">
        <v>90</v>
      </c>
      <c r="F16" s="10">
        <v>4</v>
      </c>
      <c r="G16" s="10">
        <v>273</v>
      </c>
      <c r="H16" s="10">
        <v>95</v>
      </c>
      <c r="I16" s="10">
        <v>65</v>
      </c>
      <c r="J16" s="10">
        <v>31</v>
      </c>
      <c r="K16" s="10">
        <v>69</v>
      </c>
      <c r="L16" s="10">
        <v>123</v>
      </c>
      <c r="M16" s="10">
        <v>159</v>
      </c>
      <c r="N16" s="10">
        <v>39</v>
      </c>
      <c r="O16" s="10">
        <v>34</v>
      </c>
      <c r="P16" s="10">
        <v>68</v>
      </c>
      <c r="Q16" s="10">
        <v>73</v>
      </c>
      <c r="R16" s="10">
        <v>98</v>
      </c>
      <c r="S16" s="10">
        <v>50</v>
      </c>
      <c r="T16" s="10">
        <v>108</v>
      </c>
      <c r="U16" s="10">
        <v>296</v>
      </c>
      <c r="V16" s="10">
        <v>70</v>
      </c>
      <c r="W16" s="10">
        <v>33</v>
      </c>
      <c r="X16" s="10">
        <v>3</v>
      </c>
      <c r="Y16" s="10">
        <v>102</v>
      </c>
      <c r="Z16" s="10">
        <v>59</v>
      </c>
      <c r="AA16" s="10">
        <v>24</v>
      </c>
      <c r="AB16" s="10">
        <v>320</v>
      </c>
      <c r="AC16" s="10">
        <v>13</v>
      </c>
      <c r="AD16" s="10"/>
      <c r="AE16" s="40">
        <f t="shared" si="9"/>
        <v>2351</v>
      </c>
      <c r="AF16" s="7">
        <f t="shared" si="10"/>
        <v>0.12229504785684561</v>
      </c>
      <c r="AH16" s="51" t="s">
        <v>68</v>
      </c>
      <c r="AI16" s="10">
        <v>46</v>
      </c>
      <c r="AJ16" s="10">
        <v>217</v>
      </c>
      <c r="AK16" s="10">
        <v>379</v>
      </c>
      <c r="AL16" s="10">
        <v>29</v>
      </c>
      <c r="AM16" s="10">
        <v>1128</v>
      </c>
      <c r="AN16" s="10">
        <v>476</v>
      </c>
      <c r="AO16" s="10">
        <v>313</v>
      </c>
      <c r="AP16" s="10">
        <v>189</v>
      </c>
      <c r="AQ16" s="10">
        <v>273</v>
      </c>
      <c r="AR16" s="10">
        <v>495</v>
      </c>
      <c r="AS16" s="10">
        <v>712</v>
      </c>
      <c r="AT16" s="10">
        <v>181</v>
      </c>
      <c r="AU16" s="10">
        <v>117</v>
      </c>
      <c r="AV16" s="10">
        <v>312</v>
      </c>
      <c r="AW16" s="10">
        <v>220</v>
      </c>
      <c r="AX16" s="10">
        <v>499</v>
      </c>
      <c r="AY16" s="10">
        <v>205</v>
      </c>
      <c r="AZ16" s="10">
        <v>363</v>
      </c>
      <c r="BA16" s="10">
        <v>1380</v>
      </c>
      <c r="BB16" s="10">
        <v>345</v>
      </c>
      <c r="BC16" s="10">
        <v>128</v>
      </c>
      <c r="BD16" s="10">
        <v>15</v>
      </c>
      <c r="BE16" s="10">
        <v>411</v>
      </c>
      <c r="BF16" s="10">
        <v>269</v>
      </c>
      <c r="BG16" s="10">
        <v>100</v>
      </c>
      <c r="BH16" s="10">
        <v>1304</v>
      </c>
      <c r="BI16" s="10">
        <v>38</v>
      </c>
      <c r="BJ16" s="10">
        <v>2</v>
      </c>
      <c r="BK16" s="40">
        <f t="shared" si="11"/>
        <v>10146</v>
      </c>
      <c r="BL16" s="7">
        <f t="shared" si="12"/>
        <v>0.12269033568733675</v>
      </c>
      <c r="BN16" s="51" t="s">
        <v>68</v>
      </c>
      <c r="BO16" s="10">
        <v>38</v>
      </c>
      <c r="BP16" s="10">
        <v>180</v>
      </c>
      <c r="BQ16" s="10">
        <v>324</v>
      </c>
      <c r="BR16" s="10">
        <v>31</v>
      </c>
      <c r="BS16" s="10">
        <v>869</v>
      </c>
      <c r="BT16" s="10">
        <v>461</v>
      </c>
      <c r="BU16" s="10">
        <v>290</v>
      </c>
      <c r="BV16" s="10">
        <v>166</v>
      </c>
      <c r="BW16" s="10">
        <v>329</v>
      </c>
      <c r="BX16" s="10">
        <v>399</v>
      </c>
      <c r="BY16" s="10">
        <v>806</v>
      </c>
      <c r="BZ16" s="10">
        <v>201</v>
      </c>
      <c r="CA16" s="10">
        <v>86</v>
      </c>
      <c r="CB16" s="10">
        <v>327</v>
      </c>
      <c r="CC16" s="10">
        <v>258</v>
      </c>
      <c r="CD16" s="10">
        <v>421</v>
      </c>
      <c r="CE16" s="10">
        <v>159</v>
      </c>
      <c r="CF16" s="10">
        <v>434</v>
      </c>
      <c r="CG16" s="10">
        <v>1509</v>
      </c>
      <c r="CH16" s="10">
        <v>304</v>
      </c>
      <c r="CI16" s="10">
        <v>119</v>
      </c>
      <c r="CJ16" s="10">
        <v>10</v>
      </c>
      <c r="CK16" s="10">
        <v>532</v>
      </c>
      <c r="CL16" s="10">
        <v>371</v>
      </c>
      <c r="CM16" s="10">
        <v>100</v>
      </c>
      <c r="CN16" s="10">
        <v>1547</v>
      </c>
      <c r="CO16" s="10">
        <v>28</v>
      </c>
      <c r="CP16" s="10">
        <v>3</v>
      </c>
      <c r="CQ16" s="40">
        <f t="shared" si="13"/>
        <v>10302</v>
      </c>
      <c r="CR16" s="7">
        <f t="shared" si="14"/>
        <v>0.12547500730780473</v>
      </c>
      <c r="CT16" s="51" t="s">
        <v>68</v>
      </c>
      <c r="CU16" s="10">
        <v>30</v>
      </c>
      <c r="CV16" s="10">
        <v>92</v>
      </c>
      <c r="CW16" s="10">
        <v>201</v>
      </c>
      <c r="CX16" s="10">
        <v>15</v>
      </c>
      <c r="CY16" s="10">
        <v>494</v>
      </c>
      <c r="CZ16" s="10">
        <v>330</v>
      </c>
      <c r="DA16" s="10">
        <v>216</v>
      </c>
      <c r="DB16" s="10">
        <v>149</v>
      </c>
      <c r="DC16" s="10">
        <v>229</v>
      </c>
      <c r="DD16" s="10">
        <v>220</v>
      </c>
      <c r="DE16" s="10">
        <v>567</v>
      </c>
      <c r="DF16" s="10">
        <v>169</v>
      </c>
      <c r="DG16" s="10">
        <v>78</v>
      </c>
      <c r="DH16" s="10">
        <v>179</v>
      </c>
      <c r="DI16" s="10">
        <v>166</v>
      </c>
      <c r="DJ16" s="10">
        <v>245</v>
      </c>
      <c r="DK16" s="10">
        <v>116</v>
      </c>
      <c r="DL16" s="10">
        <v>307</v>
      </c>
      <c r="DM16" s="10">
        <v>1006</v>
      </c>
      <c r="DN16" s="10">
        <v>215</v>
      </c>
      <c r="DO16" s="10">
        <v>73</v>
      </c>
      <c r="DP16" s="10">
        <v>3</v>
      </c>
      <c r="DQ16" s="10">
        <v>482</v>
      </c>
      <c r="DR16" s="10">
        <v>390</v>
      </c>
      <c r="DS16" s="10">
        <v>68</v>
      </c>
      <c r="DT16" s="10">
        <v>1578</v>
      </c>
      <c r="DU16" s="10">
        <v>14</v>
      </c>
      <c r="DV16" s="10">
        <v>2</v>
      </c>
      <c r="DW16" s="40">
        <f t="shared" si="15"/>
        <v>7634</v>
      </c>
      <c r="DX16" s="7">
        <f t="shared" si="16"/>
        <v>0.12853366558348628</v>
      </c>
      <c r="DZ16" s="51" t="s">
        <v>68</v>
      </c>
      <c r="EA16" s="10">
        <v>11</v>
      </c>
      <c r="EB16" s="10">
        <v>65</v>
      </c>
      <c r="EC16" s="10">
        <v>181</v>
      </c>
      <c r="ED16" s="10">
        <v>9</v>
      </c>
      <c r="EE16" s="10">
        <v>357</v>
      </c>
      <c r="EF16" s="10">
        <v>206</v>
      </c>
      <c r="EG16" s="10">
        <v>164</v>
      </c>
      <c r="EH16" s="10">
        <v>119</v>
      </c>
      <c r="EI16" s="10">
        <v>190</v>
      </c>
      <c r="EJ16" s="10">
        <v>184</v>
      </c>
      <c r="EK16" s="10">
        <v>423</v>
      </c>
      <c r="EL16" s="10">
        <v>119</v>
      </c>
      <c r="EM16" s="10">
        <v>75</v>
      </c>
      <c r="EN16" s="10">
        <v>170</v>
      </c>
      <c r="EO16" s="10">
        <v>124</v>
      </c>
      <c r="EP16" s="10">
        <v>174</v>
      </c>
      <c r="EQ16" s="10">
        <v>87</v>
      </c>
      <c r="ER16" s="10">
        <v>228</v>
      </c>
      <c r="ES16" s="10">
        <v>747</v>
      </c>
      <c r="ET16" s="10">
        <v>142</v>
      </c>
      <c r="EU16" s="10">
        <v>39</v>
      </c>
      <c r="EV16" s="10">
        <v>4</v>
      </c>
      <c r="EW16" s="10">
        <v>351</v>
      </c>
      <c r="EX16" s="10">
        <v>259</v>
      </c>
      <c r="EY16" s="10">
        <v>77</v>
      </c>
      <c r="EZ16" s="10">
        <v>1294</v>
      </c>
      <c r="FA16" s="10">
        <v>21</v>
      </c>
      <c r="FB16" s="10">
        <v>4</v>
      </c>
      <c r="FC16" s="40">
        <f t="shared" si="17"/>
        <v>5824</v>
      </c>
      <c r="FD16" s="7">
        <f t="shared" si="18"/>
        <v>0.12003297609233306</v>
      </c>
      <c r="FF16" s="51" t="s">
        <v>68</v>
      </c>
      <c r="FG16" s="10">
        <v>10</v>
      </c>
      <c r="FH16" s="10">
        <v>46</v>
      </c>
      <c r="FI16" s="10">
        <v>181</v>
      </c>
      <c r="FJ16" s="10">
        <v>14</v>
      </c>
      <c r="FK16" s="10">
        <v>384</v>
      </c>
      <c r="FL16" s="10">
        <v>212</v>
      </c>
      <c r="FM16" s="10">
        <v>154</v>
      </c>
      <c r="FN16" s="10">
        <v>85</v>
      </c>
      <c r="FO16" s="10">
        <v>175</v>
      </c>
      <c r="FP16" s="10">
        <v>140</v>
      </c>
      <c r="FQ16" s="10">
        <v>524</v>
      </c>
      <c r="FR16" s="10">
        <v>123</v>
      </c>
      <c r="FS16" s="10">
        <v>78</v>
      </c>
      <c r="FT16" s="10">
        <v>126</v>
      </c>
      <c r="FU16" s="10">
        <v>107</v>
      </c>
      <c r="FV16" s="10">
        <v>170</v>
      </c>
      <c r="FW16" s="10">
        <v>83</v>
      </c>
      <c r="FX16" s="10">
        <v>215</v>
      </c>
      <c r="FY16" s="10">
        <v>686</v>
      </c>
      <c r="FZ16" s="10">
        <v>132</v>
      </c>
      <c r="GA16" s="10">
        <v>52</v>
      </c>
      <c r="GB16" s="10">
        <v>4</v>
      </c>
      <c r="GC16" s="10">
        <v>235</v>
      </c>
      <c r="GD16" s="10">
        <v>198</v>
      </c>
      <c r="GE16" s="10">
        <v>53</v>
      </c>
      <c r="GF16" s="10">
        <v>1289</v>
      </c>
      <c r="GG16" s="10">
        <v>8</v>
      </c>
      <c r="GH16" s="10"/>
      <c r="GI16" s="40">
        <f t="shared" si="19"/>
        <v>5484</v>
      </c>
      <c r="GJ16" s="7">
        <f t="shared" si="20"/>
        <v>0.12433964403128897</v>
      </c>
    </row>
    <row r="17" spans="2:192" x14ac:dyDescent="0.25">
      <c r="B17" s="51" t="s">
        <v>67</v>
      </c>
      <c r="C17" s="10">
        <v>7</v>
      </c>
      <c r="D17" s="10">
        <v>47</v>
      </c>
      <c r="E17" s="10">
        <v>103</v>
      </c>
      <c r="F17" s="10">
        <v>5</v>
      </c>
      <c r="G17" s="10">
        <v>342</v>
      </c>
      <c r="H17" s="10">
        <v>123</v>
      </c>
      <c r="I17" s="10">
        <v>60</v>
      </c>
      <c r="J17" s="10">
        <v>60</v>
      </c>
      <c r="K17" s="10">
        <v>66</v>
      </c>
      <c r="L17" s="10">
        <v>115</v>
      </c>
      <c r="M17" s="10">
        <v>167</v>
      </c>
      <c r="N17" s="10">
        <v>38</v>
      </c>
      <c r="O17" s="10">
        <v>32</v>
      </c>
      <c r="P17" s="10">
        <v>100</v>
      </c>
      <c r="Q17" s="10">
        <v>91</v>
      </c>
      <c r="R17" s="10">
        <v>117</v>
      </c>
      <c r="S17" s="10">
        <v>32</v>
      </c>
      <c r="T17" s="10">
        <v>98</v>
      </c>
      <c r="U17" s="10">
        <v>306</v>
      </c>
      <c r="V17" s="10">
        <v>83</v>
      </c>
      <c r="W17" s="10">
        <v>23</v>
      </c>
      <c r="X17" s="10">
        <v>4</v>
      </c>
      <c r="Y17" s="10">
        <v>108</v>
      </c>
      <c r="Z17" s="10">
        <v>67</v>
      </c>
      <c r="AA17" s="10">
        <v>23</v>
      </c>
      <c r="AB17" s="10">
        <v>397</v>
      </c>
      <c r="AC17" s="10">
        <v>10</v>
      </c>
      <c r="AD17" s="10"/>
      <c r="AE17" s="40">
        <f t="shared" si="9"/>
        <v>2624</v>
      </c>
      <c r="AF17" s="7">
        <f t="shared" si="10"/>
        <v>0.13649604660840617</v>
      </c>
      <c r="AH17" s="51" t="s">
        <v>67</v>
      </c>
      <c r="AI17" s="10">
        <v>53</v>
      </c>
      <c r="AJ17" s="10">
        <v>206</v>
      </c>
      <c r="AK17" s="10">
        <v>382</v>
      </c>
      <c r="AL17" s="10">
        <v>28</v>
      </c>
      <c r="AM17" s="10">
        <v>1099</v>
      </c>
      <c r="AN17" s="10">
        <v>447</v>
      </c>
      <c r="AO17" s="10">
        <v>305</v>
      </c>
      <c r="AP17" s="10">
        <v>153</v>
      </c>
      <c r="AQ17" s="10">
        <v>259</v>
      </c>
      <c r="AR17" s="10">
        <v>466</v>
      </c>
      <c r="AS17" s="10">
        <v>675</v>
      </c>
      <c r="AT17" s="10">
        <v>187</v>
      </c>
      <c r="AU17" s="10">
        <v>105</v>
      </c>
      <c r="AV17" s="10">
        <v>268</v>
      </c>
      <c r="AW17" s="10">
        <v>249</v>
      </c>
      <c r="AX17" s="10">
        <v>493</v>
      </c>
      <c r="AY17" s="10">
        <v>228</v>
      </c>
      <c r="AZ17" s="10">
        <v>399</v>
      </c>
      <c r="BA17" s="10">
        <v>1251</v>
      </c>
      <c r="BB17" s="10">
        <v>328</v>
      </c>
      <c r="BC17" s="10">
        <v>120</v>
      </c>
      <c r="BD17" s="10">
        <v>17</v>
      </c>
      <c r="BE17" s="10">
        <v>436</v>
      </c>
      <c r="BF17" s="10">
        <v>225</v>
      </c>
      <c r="BG17" s="10">
        <v>89</v>
      </c>
      <c r="BH17" s="10">
        <v>1315</v>
      </c>
      <c r="BI17" s="10">
        <v>36</v>
      </c>
      <c r="BJ17" s="10"/>
      <c r="BK17" s="40">
        <f t="shared" si="11"/>
        <v>9819</v>
      </c>
      <c r="BL17" s="7">
        <f t="shared" si="12"/>
        <v>0.11873609364419077</v>
      </c>
      <c r="BN17" s="51" t="s">
        <v>67</v>
      </c>
      <c r="BO17" s="10">
        <v>44</v>
      </c>
      <c r="BP17" s="10">
        <v>181</v>
      </c>
      <c r="BQ17" s="10">
        <v>287</v>
      </c>
      <c r="BR17" s="10">
        <v>24</v>
      </c>
      <c r="BS17" s="10">
        <v>855</v>
      </c>
      <c r="BT17" s="10">
        <v>486</v>
      </c>
      <c r="BU17" s="10">
        <v>293</v>
      </c>
      <c r="BV17" s="10">
        <v>159</v>
      </c>
      <c r="BW17" s="10">
        <v>273</v>
      </c>
      <c r="BX17" s="10">
        <v>423</v>
      </c>
      <c r="BY17" s="10">
        <v>763</v>
      </c>
      <c r="BZ17" s="10">
        <v>219</v>
      </c>
      <c r="CA17" s="10">
        <v>105</v>
      </c>
      <c r="CB17" s="10">
        <v>304</v>
      </c>
      <c r="CC17" s="10">
        <v>277</v>
      </c>
      <c r="CD17" s="10">
        <v>421</v>
      </c>
      <c r="CE17" s="10">
        <v>163</v>
      </c>
      <c r="CF17" s="10">
        <v>453</v>
      </c>
      <c r="CG17" s="10">
        <v>1383</v>
      </c>
      <c r="CH17" s="10">
        <v>333</v>
      </c>
      <c r="CI17" s="10">
        <v>95</v>
      </c>
      <c r="CJ17" s="10">
        <v>18</v>
      </c>
      <c r="CK17" s="10">
        <v>511</v>
      </c>
      <c r="CL17" s="10">
        <v>312</v>
      </c>
      <c r="CM17" s="10">
        <v>116</v>
      </c>
      <c r="CN17" s="10">
        <v>1578</v>
      </c>
      <c r="CO17" s="10">
        <v>35</v>
      </c>
      <c r="CP17" s="10">
        <v>3</v>
      </c>
      <c r="CQ17" s="40">
        <f t="shared" si="13"/>
        <v>10114</v>
      </c>
      <c r="CR17" s="7">
        <f t="shared" si="14"/>
        <v>0.12318522849069473</v>
      </c>
      <c r="CT17" s="51" t="s">
        <v>67</v>
      </c>
      <c r="CU17" s="10">
        <v>33</v>
      </c>
      <c r="CV17" s="10">
        <v>100</v>
      </c>
      <c r="CW17" s="10">
        <v>219</v>
      </c>
      <c r="CX17" s="10">
        <v>28</v>
      </c>
      <c r="CY17" s="10">
        <v>508</v>
      </c>
      <c r="CZ17" s="10">
        <v>276</v>
      </c>
      <c r="DA17" s="10">
        <v>215</v>
      </c>
      <c r="DB17" s="10">
        <v>140</v>
      </c>
      <c r="DC17" s="10">
        <v>218</v>
      </c>
      <c r="DD17" s="10">
        <v>235</v>
      </c>
      <c r="DE17" s="10">
        <v>498</v>
      </c>
      <c r="DF17" s="10">
        <v>135</v>
      </c>
      <c r="DG17" s="10">
        <v>104</v>
      </c>
      <c r="DH17" s="10">
        <v>182</v>
      </c>
      <c r="DI17" s="10">
        <v>164</v>
      </c>
      <c r="DJ17" s="10">
        <v>220</v>
      </c>
      <c r="DK17" s="10">
        <v>103</v>
      </c>
      <c r="DL17" s="10">
        <v>308</v>
      </c>
      <c r="DM17" s="10">
        <v>819</v>
      </c>
      <c r="DN17" s="10">
        <v>187</v>
      </c>
      <c r="DO17" s="10">
        <v>63</v>
      </c>
      <c r="DP17" s="10">
        <v>3</v>
      </c>
      <c r="DQ17" s="10">
        <v>444</v>
      </c>
      <c r="DR17" s="10">
        <v>283</v>
      </c>
      <c r="DS17" s="10">
        <v>68</v>
      </c>
      <c r="DT17" s="10">
        <v>1425</v>
      </c>
      <c r="DU17" s="10">
        <v>17</v>
      </c>
      <c r="DV17" s="10">
        <v>4</v>
      </c>
      <c r="DW17" s="40">
        <f t="shared" si="15"/>
        <v>6999</v>
      </c>
      <c r="DX17" s="7">
        <f t="shared" si="16"/>
        <v>0.11784216995268802</v>
      </c>
      <c r="DZ17" s="51" t="s">
        <v>67</v>
      </c>
      <c r="EA17" s="10">
        <v>12</v>
      </c>
      <c r="EB17" s="10">
        <v>72</v>
      </c>
      <c r="EC17" s="10">
        <v>150</v>
      </c>
      <c r="ED17" s="10">
        <v>14</v>
      </c>
      <c r="EE17" s="10">
        <v>397</v>
      </c>
      <c r="EF17" s="10">
        <v>172</v>
      </c>
      <c r="EG17" s="10">
        <v>160</v>
      </c>
      <c r="EH17" s="10">
        <v>113</v>
      </c>
      <c r="EI17" s="10">
        <v>166</v>
      </c>
      <c r="EJ17" s="10">
        <v>124</v>
      </c>
      <c r="EK17" s="10">
        <v>419</v>
      </c>
      <c r="EL17" s="10">
        <v>89</v>
      </c>
      <c r="EM17" s="10">
        <v>77</v>
      </c>
      <c r="EN17" s="10">
        <v>151</v>
      </c>
      <c r="EO17" s="10">
        <v>169</v>
      </c>
      <c r="EP17" s="10">
        <v>178</v>
      </c>
      <c r="EQ17" s="10">
        <v>102</v>
      </c>
      <c r="ER17" s="10">
        <v>238</v>
      </c>
      <c r="ES17" s="10">
        <v>694</v>
      </c>
      <c r="ET17" s="10">
        <v>126</v>
      </c>
      <c r="EU17" s="10">
        <v>49</v>
      </c>
      <c r="EV17" s="10">
        <v>5</v>
      </c>
      <c r="EW17" s="10">
        <v>319</v>
      </c>
      <c r="EX17" s="10">
        <v>220</v>
      </c>
      <c r="EY17" s="10">
        <v>66</v>
      </c>
      <c r="EZ17" s="10">
        <v>1232</v>
      </c>
      <c r="FA17" s="10">
        <v>23</v>
      </c>
      <c r="FB17" s="10">
        <v>4</v>
      </c>
      <c r="FC17" s="40">
        <f t="shared" si="17"/>
        <v>5541</v>
      </c>
      <c r="FD17" s="7">
        <f t="shared" si="18"/>
        <v>0.11420032976092333</v>
      </c>
      <c r="FF17" s="51" t="s">
        <v>67</v>
      </c>
      <c r="FG17" s="10">
        <v>17</v>
      </c>
      <c r="FH17" s="10">
        <v>52</v>
      </c>
      <c r="FI17" s="10">
        <v>157</v>
      </c>
      <c r="FJ17" s="10">
        <v>15</v>
      </c>
      <c r="FK17" s="10">
        <v>338</v>
      </c>
      <c r="FL17" s="10">
        <v>176</v>
      </c>
      <c r="FM17" s="10">
        <v>130</v>
      </c>
      <c r="FN17" s="10">
        <v>86</v>
      </c>
      <c r="FO17" s="10">
        <v>139</v>
      </c>
      <c r="FP17" s="10">
        <v>139</v>
      </c>
      <c r="FQ17" s="10">
        <v>493</v>
      </c>
      <c r="FR17" s="10">
        <v>95</v>
      </c>
      <c r="FS17" s="10">
        <v>68</v>
      </c>
      <c r="FT17" s="10">
        <v>128</v>
      </c>
      <c r="FU17" s="10">
        <v>106</v>
      </c>
      <c r="FV17" s="10">
        <v>137</v>
      </c>
      <c r="FW17" s="10">
        <v>80</v>
      </c>
      <c r="FX17" s="10">
        <v>234</v>
      </c>
      <c r="FY17" s="10">
        <v>570</v>
      </c>
      <c r="FZ17" s="10">
        <v>120</v>
      </c>
      <c r="GA17" s="10">
        <v>53</v>
      </c>
      <c r="GB17" s="10">
        <v>1</v>
      </c>
      <c r="GC17" s="10">
        <v>296</v>
      </c>
      <c r="GD17" s="10">
        <v>250</v>
      </c>
      <c r="GE17" s="10">
        <v>59</v>
      </c>
      <c r="GF17" s="10">
        <v>1263</v>
      </c>
      <c r="GG17" s="10">
        <v>12</v>
      </c>
      <c r="GH17" s="10"/>
      <c r="GI17" s="40">
        <f t="shared" si="19"/>
        <v>5214</v>
      </c>
      <c r="GJ17" s="7">
        <f t="shared" si="20"/>
        <v>0.11821788912821675</v>
      </c>
    </row>
    <row r="18" spans="2:192" x14ac:dyDescent="0.25">
      <c r="B18" s="51" t="s">
        <v>71</v>
      </c>
      <c r="C18" s="10">
        <v>5</v>
      </c>
      <c r="D18" s="10">
        <v>24</v>
      </c>
      <c r="E18" s="10">
        <v>42</v>
      </c>
      <c r="F18" s="10">
        <v>5</v>
      </c>
      <c r="G18" s="10">
        <v>121</v>
      </c>
      <c r="H18" s="10">
        <v>59</v>
      </c>
      <c r="I18" s="10">
        <v>33</v>
      </c>
      <c r="J18" s="10">
        <v>21</v>
      </c>
      <c r="K18" s="10">
        <v>25</v>
      </c>
      <c r="L18" s="10">
        <v>50</v>
      </c>
      <c r="M18" s="10">
        <v>84</v>
      </c>
      <c r="N18" s="10">
        <v>17</v>
      </c>
      <c r="O18" s="10">
        <v>12</v>
      </c>
      <c r="P18" s="10">
        <v>36</v>
      </c>
      <c r="Q18" s="10">
        <v>26</v>
      </c>
      <c r="R18" s="10">
        <v>62</v>
      </c>
      <c r="S18" s="10">
        <v>17</v>
      </c>
      <c r="T18" s="10">
        <v>54</v>
      </c>
      <c r="U18" s="10">
        <v>149</v>
      </c>
      <c r="V18" s="10">
        <v>42</v>
      </c>
      <c r="W18" s="10">
        <v>12</v>
      </c>
      <c r="X18" s="10">
        <v>4</v>
      </c>
      <c r="Y18" s="10">
        <v>50</v>
      </c>
      <c r="Z18" s="10">
        <v>32</v>
      </c>
      <c r="AA18" s="10">
        <v>8</v>
      </c>
      <c r="AB18" s="10">
        <v>162</v>
      </c>
      <c r="AC18" s="10">
        <v>2</v>
      </c>
      <c r="AD18" s="10"/>
      <c r="AE18" s="40">
        <f t="shared" si="9"/>
        <v>1154</v>
      </c>
      <c r="AF18" s="7">
        <f t="shared" si="10"/>
        <v>6.0029130253849358E-2</v>
      </c>
      <c r="AH18" s="51" t="s">
        <v>71</v>
      </c>
      <c r="AI18" s="10">
        <v>24</v>
      </c>
      <c r="AJ18" s="10">
        <v>107</v>
      </c>
      <c r="AK18" s="10">
        <v>160</v>
      </c>
      <c r="AL18" s="10">
        <v>14</v>
      </c>
      <c r="AM18" s="10">
        <v>500</v>
      </c>
      <c r="AN18" s="10">
        <v>249</v>
      </c>
      <c r="AO18" s="10">
        <v>137</v>
      </c>
      <c r="AP18" s="10">
        <v>81</v>
      </c>
      <c r="AQ18" s="10">
        <v>112</v>
      </c>
      <c r="AR18" s="10">
        <v>231</v>
      </c>
      <c r="AS18" s="10">
        <v>366</v>
      </c>
      <c r="AT18" s="10">
        <v>98</v>
      </c>
      <c r="AU18" s="10">
        <v>54</v>
      </c>
      <c r="AV18" s="10">
        <v>139</v>
      </c>
      <c r="AW18" s="10">
        <v>105</v>
      </c>
      <c r="AX18" s="10">
        <v>243</v>
      </c>
      <c r="AY18" s="10">
        <v>72</v>
      </c>
      <c r="AZ18" s="10">
        <v>193</v>
      </c>
      <c r="BA18" s="10">
        <v>627</v>
      </c>
      <c r="BB18" s="10">
        <v>145</v>
      </c>
      <c r="BC18" s="10">
        <v>49</v>
      </c>
      <c r="BD18" s="10">
        <v>7</v>
      </c>
      <c r="BE18" s="10">
        <v>250</v>
      </c>
      <c r="BF18" s="10">
        <v>134</v>
      </c>
      <c r="BG18" s="10">
        <v>45</v>
      </c>
      <c r="BH18" s="10">
        <v>608</v>
      </c>
      <c r="BI18" s="10">
        <v>13</v>
      </c>
      <c r="BJ18" s="10">
        <v>2</v>
      </c>
      <c r="BK18" s="40">
        <f t="shared" si="11"/>
        <v>4765</v>
      </c>
      <c r="BL18" s="7">
        <f t="shared" si="12"/>
        <v>5.7620682983457482E-2</v>
      </c>
      <c r="BN18" s="51" t="s">
        <v>71</v>
      </c>
      <c r="BO18" s="10">
        <v>18</v>
      </c>
      <c r="BP18" s="10">
        <v>86</v>
      </c>
      <c r="BQ18" s="10">
        <v>137</v>
      </c>
      <c r="BR18" s="10">
        <v>13</v>
      </c>
      <c r="BS18" s="10">
        <v>411</v>
      </c>
      <c r="BT18" s="10">
        <v>245</v>
      </c>
      <c r="BU18" s="10">
        <v>121</v>
      </c>
      <c r="BV18" s="10">
        <v>83</v>
      </c>
      <c r="BW18" s="10">
        <v>132</v>
      </c>
      <c r="BX18" s="10">
        <v>188</v>
      </c>
      <c r="BY18" s="10">
        <v>428</v>
      </c>
      <c r="BZ18" s="10">
        <v>95</v>
      </c>
      <c r="CA18" s="10">
        <v>43</v>
      </c>
      <c r="CB18" s="10">
        <v>149</v>
      </c>
      <c r="CC18" s="10">
        <v>131</v>
      </c>
      <c r="CD18" s="10">
        <v>199</v>
      </c>
      <c r="CE18" s="10">
        <v>85</v>
      </c>
      <c r="CF18" s="10">
        <v>247</v>
      </c>
      <c r="CG18" s="10">
        <v>632</v>
      </c>
      <c r="CH18" s="10">
        <v>163</v>
      </c>
      <c r="CI18" s="10">
        <v>49</v>
      </c>
      <c r="CJ18" s="10">
        <v>4</v>
      </c>
      <c r="CK18" s="10">
        <v>270</v>
      </c>
      <c r="CL18" s="10">
        <v>168</v>
      </c>
      <c r="CM18" s="10">
        <v>64</v>
      </c>
      <c r="CN18" s="10">
        <v>836</v>
      </c>
      <c r="CO18" s="10">
        <v>26</v>
      </c>
      <c r="CP18" s="10">
        <v>3</v>
      </c>
      <c r="CQ18" s="40">
        <f t="shared" si="13"/>
        <v>5026</v>
      </c>
      <c r="CR18" s="7">
        <f t="shared" si="14"/>
        <v>6.1215044334015395E-2</v>
      </c>
      <c r="CT18" s="51" t="s">
        <v>71</v>
      </c>
      <c r="CU18" s="10">
        <v>17</v>
      </c>
      <c r="CV18" s="10">
        <v>47</v>
      </c>
      <c r="CW18" s="10">
        <v>93</v>
      </c>
      <c r="CX18" s="10">
        <v>7</v>
      </c>
      <c r="CY18" s="10">
        <v>233</v>
      </c>
      <c r="CZ18" s="10">
        <v>134</v>
      </c>
      <c r="DA18" s="10">
        <v>96</v>
      </c>
      <c r="DB18" s="10">
        <v>64</v>
      </c>
      <c r="DC18" s="10">
        <v>108</v>
      </c>
      <c r="DD18" s="10">
        <v>120</v>
      </c>
      <c r="DE18" s="10">
        <v>296</v>
      </c>
      <c r="DF18" s="10">
        <v>77</v>
      </c>
      <c r="DG18" s="10">
        <v>38</v>
      </c>
      <c r="DH18" s="10">
        <v>93</v>
      </c>
      <c r="DI18" s="10">
        <v>75</v>
      </c>
      <c r="DJ18" s="10">
        <v>111</v>
      </c>
      <c r="DK18" s="10">
        <v>48</v>
      </c>
      <c r="DL18" s="10">
        <v>164</v>
      </c>
      <c r="DM18" s="10">
        <v>381</v>
      </c>
      <c r="DN18" s="10">
        <v>98</v>
      </c>
      <c r="DO18" s="10">
        <v>26</v>
      </c>
      <c r="DP18" s="10">
        <v>4</v>
      </c>
      <c r="DQ18" s="10">
        <v>218</v>
      </c>
      <c r="DR18" s="10">
        <v>141</v>
      </c>
      <c r="DS18" s="10">
        <v>31</v>
      </c>
      <c r="DT18" s="10">
        <v>674</v>
      </c>
      <c r="DU18" s="10">
        <v>9</v>
      </c>
      <c r="DV18" s="10">
        <v>1</v>
      </c>
      <c r="DW18" s="40">
        <f t="shared" si="15"/>
        <v>3404</v>
      </c>
      <c r="DX18" s="7">
        <f t="shared" si="16"/>
        <v>5.7313151381475934E-2</v>
      </c>
      <c r="DZ18" s="51" t="s">
        <v>71</v>
      </c>
      <c r="EA18" s="10">
        <v>4</v>
      </c>
      <c r="EB18" s="10">
        <v>33</v>
      </c>
      <c r="EC18" s="10">
        <v>65</v>
      </c>
      <c r="ED18" s="10">
        <v>7</v>
      </c>
      <c r="EE18" s="10">
        <v>164</v>
      </c>
      <c r="EF18" s="10">
        <v>70</v>
      </c>
      <c r="EG18" s="10">
        <v>62</v>
      </c>
      <c r="EH18" s="10">
        <v>62</v>
      </c>
      <c r="EI18" s="10">
        <v>67</v>
      </c>
      <c r="EJ18" s="10">
        <v>55</v>
      </c>
      <c r="EK18" s="10">
        <v>250</v>
      </c>
      <c r="EL18" s="10">
        <v>60</v>
      </c>
      <c r="EM18" s="10">
        <v>26</v>
      </c>
      <c r="EN18" s="10">
        <v>72</v>
      </c>
      <c r="EO18" s="10">
        <v>94</v>
      </c>
      <c r="EP18" s="10">
        <v>84</v>
      </c>
      <c r="EQ18" s="10">
        <v>36</v>
      </c>
      <c r="ER18" s="10">
        <v>92</v>
      </c>
      <c r="ES18" s="10">
        <v>300</v>
      </c>
      <c r="ET18" s="10">
        <v>68</v>
      </c>
      <c r="EU18" s="10">
        <v>19</v>
      </c>
      <c r="EV18" s="10">
        <v>1</v>
      </c>
      <c r="EW18" s="10">
        <v>136</v>
      </c>
      <c r="EX18" s="10">
        <v>86</v>
      </c>
      <c r="EY18" s="10">
        <v>29</v>
      </c>
      <c r="EZ18" s="10">
        <v>605</v>
      </c>
      <c r="FA18" s="10">
        <v>9</v>
      </c>
      <c r="FB18" s="10">
        <v>3</v>
      </c>
      <c r="FC18" s="40">
        <f t="shared" si="17"/>
        <v>2559</v>
      </c>
      <c r="FD18" s="7">
        <f t="shared" si="18"/>
        <v>5.2741137675185491E-2</v>
      </c>
      <c r="FF18" s="51" t="s">
        <v>71</v>
      </c>
      <c r="FG18" s="10">
        <v>2</v>
      </c>
      <c r="FH18" s="10">
        <v>25</v>
      </c>
      <c r="FI18" s="10">
        <v>82</v>
      </c>
      <c r="FJ18" s="10">
        <v>1</v>
      </c>
      <c r="FK18" s="10">
        <v>167</v>
      </c>
      <c r="FL18" s="10">
        <v>96</v>
      </c>
      <c r="FM18" s="10">
        <v>56</v>
      </c>
      <c r="FN18" s="10">
        <v>52</v>
      </c>
      <c r="FO18" s="10">
        <v>69</v>
      </c>
      <c r="FP18" s="10">
        <v>60</v>
      </c>
      <c r="FQ18" s="10">
        <v>252</v>
      </c>
      <c r="FR18" s="10">
        <v>41</v>
      </c>
      <c r="FS18" s="10">
        <v>26</v>
      </c>
      <c r="FT18" s="10">
        <v>53</v>
      </c>
      <c r="FU18" s="10">
        <v>59</v>
      </c>
      <c r="FV18" s="10">
        <v>76</v>
      </c>
      <c r="FW18" s="10">
        <v>31</v>
      </c>
      <c r="FX18" s="10">
        <v>91</v>
      </c>
      <c r="FY18" s="10">
        <v>336</v>
      </c>
      <c r="FZ18" s="10">
        <v>46</v>
      </c>
      <c r="GA18" s="10">
        <v>23</v>
      </c>
      <c r="GB18" s="10">
        <v>4</v>
      </c>
      <c r="GC18" s="10">
        <v>142</v>
      </c>
      <c r="GD18" s="10">
        <v>90</v>
      </c>
      <c r="GE18" s="10">
        <v>20</v>
      </c>
      <c r="GF18" s="10">
        <v>594</v>
      </c>
      <c r="GG18" s="10">
        <v>3</v>
      </c>
      <c r="GH18" s="10"/>
      <c r="GI18" s="40">
        <f t="shared" si="19"/>
        <v>2497</v>
      </c>
      <c r="GJ18" s="7">
        <f t="shared" si="20"/>
        <v>5.6614896270264142E-2</v>
      </c>
    </row>
    <row r="19" spans="2:192" x14ac:dyDescent="0.25">
      <c r="B19" s="51" t="s">
        <v>70</v>
      </c>
      <c r="C19" s="10">
        <v>2</v>
      </c>
      <c r="D19" s="10">
        <v>10</v>
      </c>
      <c r="E19" s="10">
        <v>23</v>
      </c>
      <c r="F19" s="10">
        <v>3</v>
      </c>
      <c r="G19" s="10">
        <v>84</v>
      </c>
      <c r="H19" s="10">
        <v>48</v>
      </c>
      <c r="I19" s="10">
        <v>19</v>
      </c>
      <c r="J19" s="10">
        <v>30</v>
      </c>
      <c r="K19" s="10">
        <v>15</v>
      </c>
      <c r="L19" s="10">
        <v>51</v>
      </c>
      <c r="M19" s="10">
        <v>108</v>
      </c>
      <c r="N19" s="10">
        <v>16</v>
      </c>
      <c r="O19" s="10">
        <v>16</v>
      </c>
      <c r="P19" s="10">
        <v>33</v>
      </c>
      <c r="Q19" s="10">
        <v>18</v>
      </c>
      <c r="R19" s="10">
        <v>50</v>
      </c>
      <c r="S19" s="10">
        <v>17</v>
      </c>
      <c r="T19" s="10">
        <v>43</v>
      </c>
      <c r="U19" s="10">
        <v>150</v>
      </c>
      <c r="V19" s="10">
        <v>28</v>
      </c>
      <c r="W19" s="10">
        <v>12</v>
      </c>
      <c r="X19" s="10">
        <v>2</v>
      </c>
      <c r="Y19" s="10">
        <v>48</v>
      </c>
      <c r="Z19" s="10">
        <v>24</v>
      </c>
      <c r="AA19" s="10">
        <v>10</v>
      </c>
      <c r="AB19" s="10">
        <v>117</v>
      </c>
      <c r="AC19" s="10">
        <v>3</v>
      </c>
      <c r="AD19" s="10"/>
      <c r="AE19" s="40">
        <f t="shared" si="9"/>
        <v>980</v>
      </c>
      <c r="AF19" s="7">
        <f t="shared" si="10"/>
        <v>5.0977944236371205E-2</v>
      </c>
      <c r="AH19" s="51" t="s">
        <v>70</v>
      </c>
      <c r="AI19" s="10">
        <v>22</v>
      </c>
      <c r="AJ19" s="10">
        <v>84</v>
      </c>
      <c r="AK19" s="10">
        <v>114</v>
      </c>
      <c r="AL19" s="10">
        <v>7</v>
      </c>
      <c r="AM19" s="10">
        <v>376</v>
      </c>
      <c r="AN19" s="10">
        <v>139</v>
      </c>
      <c r="AO19" s="10">
        <v>117</v>
      </c>
      <c r="AP19" s="10">
        <v>48</v>
      </c>
      <c r="AQ19" s="10">
        <v>84</v>
      </c>
      <c r="AR19" s="10">
        <v>181</v>
      </c>
      <c r="AS19" s="10">
        <v>354</v>
      </c>
      <c r="AT19" s="10">
        <v>79</v>
      </c>
      <c r="AU19" s="10">
        <v>39</v>
      </c>
      <c r="AV19" s="10">
        <v>110</v>
      </c>
      <c r="AW19" s="10">
        <v>70</v>
      </c>
      <c r="AX19" s="10">
        <v>204</v>
      </c>
      <c r="AY19" s="10">
        <v>80</v>
      </c>
      <c r="AZ19" s="10">
        <v>160</v>
      </c>
      <c r="BA19" s="10">
        <v>543</v>
      </c>
      <c r="BB19" s="10">
        <v>139</v>
      </c>
      <c r="BC19" s="10">
        <v>44</v>
      </c>
      <c r="BD19" s="10">
        <v>3</v>
      </c>
      <c r="BE19" s="10">
        <v>235</v>
      </c>
      <c r="BF19" s="10">
        <v>108</v>
      </c>
      <c r="BG19" s="10">
        <v>36</v>
      </c>
      <c r="BH19" s="10">
        <v>511</v>
      </c>
      <c r="BI19" s="10">
        <v>20</v>
      </c>
      <c r="BJ19" s="10">
        <v>1</v>
      </c>
      <c r="BK19" s="40">
        <f t="shared" si="11"/>
        <v>3908</v>
      </c>
      <c r="BL19" s="7">
        <f t="shared" si="12"/>
        <v>4.7257424784753796E-2</v>
      </c>
      <c r="BN19" s="51" t="s">
        <v>70</v>
      </c>
      <c r="BO19" s="10">
        <v>17</v>
      </c>
      <c r="BP19" s="10">
        <v>62</v>
      </c>
      <c r="BQ19" s="10">
        <v>103</v>
      </c>
      <c r="BR19" s="10">
        <v>15</v>
      </c>
      <c r="BS19" s="10">
        <v>326</v>
      </c>
      <c r="BT19" s="10">
        <v>172</v>
      </c>
      <c r="BU19" s="10">
        <v>91</v>
      </c>
      <c r="BV19" s="10">
        <v>45</v>
      </c>
      <c r="BW19" s="10">
        <v>87</v>
      </c>
      <c r="BX19" s="10">
        <v>148</v>
      </c>
      <c r="BY19" s="10">
        <v>347</v>
      </c>
      <c r="BZ19" s="10">
        <v>73</v>
      </c>
      <c r="CA19" s="10">
        <v>55</v>
      </c>
      <c r="CB19" s="10">
        <v>138</v>
      </c>
      <c r="CC19" s="10">
        <v>94</v>
      </c>
      <c r="CD19" s="10">
        <v>176</v>
      </c>
      <c r="CE19" s="10">
        <v>72</v>
      </c>
      <c r="CF19" s="10">
        <v>193</v>
      </c>
      <c r="CG19" s="10">
        <v>511</v>
      </c>
      <c r="CH19" s="10">
        <v>123</v>
      </c>
      <c r="CI19" s="10">
        <v>31</v>
      </c>
      <c r="CJ19" s="10">
        <v>1</v>
      </c>
      <c r="CK19" s="10">
        <v>269</v>
      </c>
      <c r="CL19" s="10">
        <v>172</v>
      </c>
      <c r="CM19" s="10">
        <v>33</v>
      </c>
      <c r="CN19" s="10">
        <v>614</v>
      </c>
      <c r="CO19" s="10">
        <v>14</v>
      </c>
      <c r="CP19" s="10">
        <v>3</v>
      </c>
      <c r="CQ19" s="40">
        <f t="shared" si="13"/>
        <v>3985</v>
      </c>
      <c r="CR19" s="7">
        <f t="shared" si="14"/>
        <v>4.853600311799669E-2</v>
      </c>
      <c r="CT19" s="51" t="s">
        <v>70</v>
      </c>
      <c r="CU19" s="10">
        <v>13</v>
      </c>
      <c r="CV19" s="10">
        <v>43</v>
      </c>
      <c r="CW19" s="10">
        <v>73</v>
      </c>
      <c r="CX19" s="10">
        <v>8</v>
      </c>
      <c r="CY19" s="10">
        <v>204</v>
      </c>
      <c r="CZ19" s="10">
        <v>115</v>
      </c>
      <c r="DA19" s="10">
        <v>79</v>
      </c>
      <c r="DB19" s="10">
        <v>44</v>
      </c>
      <c r="DC19" s="10">
        <v>75</v>
      </c>
      <c r="DD19" s="10">
        <v>83</v>
      </c>
      <c r="DE19" s="10">
        <v>199</v>
      </c>
      <c r="DF19" s="10">
        <v>49</v>
      </c>
      <c r="DG19" s="10">
        <v>34</v>
      </c>
      <c r="DH19" s="10">
        <v>82</v>
      </c>
      <c r="DI19" s="10">
        <v>47</v>
      </c>
      <c r="DJ19" s="10">
        <v>85</v>
      </c>
      <c r="DK19" s="10">
        <v>44</v>
      </c>
      <c r="DL19" s="10">
        <v>134</v>
      </c>
      <c r="DM19" s="10">
        <v>361</v>
      </c>
      <c r="DN19" s="10">
        <v>72</v>
      </c>
      <c r="DO19" s="10">
        <v>22</v>
      </c>
      <c r="DP19" s="10">
        <v>2</v>
      </c>
      <c r="DQ19" s="10">
        <v>210</v>
      </c>
      <c r="DR19" s="10">
        <v>114</v>
      </c>
      <c r="DS19" s="10">
        <v>18</v>
      </c>
      <c r="DT19" s="10">
        <v>608</v>
      </c>
      <c r="DU19" s="10">
        <v>6</v>
      </c>
      <c r="DV19" s="10">
        <v>1</v>
      </c>
      <c r="DW19" s="40">
        <f t="shared" si="15"/>
        <v>2825</v>
      </c>
      <c r="DX19" s="7">
        <f t="shared" si="16"/>
        <v>4.7564527806307141E-2</v>
      </c>
      <c r="DZ19" s="51" t="s">
        <v>70</v>
      </c>
      <c r="EA19" s="10">
        <v>8</v>
      </c>
      <c r="EB19" s="10">
        <v>34</v>
      </c>
      <c r="EC19" s="10">
        <v>51</v>
      </c>
      <c r="ED19" s="10">
        <v>8</v>
      </c>
      <c r="EE19" s="10">
        <v>128</v>
      </c>
      <c r="EF19" s="10">
        <v>66</v>
      </c>
      <c r="EG19" s="10">
        <v>44</v>
      </c>
      <c r="EH19" s="10">
        <v>36</v>
      </c>
      <c r="EI19" s="10">
        <v>71</v>
      </c>
      <c r="EJ19" s="10">
        <v>59</v>
      </c>
      <c r="EK19" s="10">
        <v>172</v>
      </c>
      <c r="EL19" s="10">
        <v>50</v>
      </c>
      <c r="EM19" s="10">
        <v>25</v>
      </c>
      <c r="EN19" s="10">
        <v>49</v>
      </c>
      <c r="EO19" s="10">
        <v>58</v>
      </c>
      <c r="EP19" s="10">
        <v>83</v>
      </c>
      <c r="EQ19" s="10">
        <v>33</v>
      </c>
      <c r="ER19" s="10">
        <v>118</v>
      </c>
      <c r="ES19" s="10">
        <v>267</v>
      </c>
      <c r="ET19" s="10">
        <v>57</v>
      </c>
      <c r="EU19" s="10">
        <v>20</v>
      </c>
      <c r="EV19" s="10"/>
      <c r="EW19" s="10">
        <v>166</v>
      </c>
      <c r="EX19" s="10">
        <v>77</v>
      </c>
      <c r="EY19" s="10">
        <v>21</v>
      </c>
      <c r="EZ19" s="10">
        <v>485</v>
      </c>
      <c r="FA19" s="10">
        <v>6</v>
      </c>
      <c r="FB19" s="10">
        <v>1</v>
      </c>
      <c r="FC19" s="40">
        <f t="shared" si="17"/>
        <v>2193</v>
      </c>
      <c r="FD19" s="7">
        <f t="shared" si="18"/>
        <v>4.5197856553998349E-2</v>
      </c>
      <c r="FF19" s="51" t="s">
        <v>70</v>
      </c>
      <c r="FG19" s="10">
        <v>8</v>
      </c>
      <c r="FH19" s="10">
        <v>23</v>
      </c>
      <c r="FI19" s="10">
        <v>52</v>
      </c>
      <c r="FJ19" s="10">
        <v>3</v>
      </c>
      <c r="FK19" s="10">
        <v>111</v>
      </c>
      <c r="FL19" s="10">
        <v>69</v>
      </c>
      <c r="FM19" s="10">
        <v>42</v>
      </c>
      <c r="FN19" s="10">
        <v>32</v>
      </c>
      <c r="FO19" s="10">
        <v>41</v>
      </c>
      <c r="FP19" s="10">
        <v>70</v>
      </c>
      <c r="FQ19" s="10">
        <v>203</v>
      </c>
      <c r="FR19" s="10">
        <v>39</v>
      </c>
      <c r="FS19" s="10">
        <v>18</v>
      </c>
      <c r="FT19" s="10">
        <v>57</v>
      </c>
      <c r="FU19" s="10">
        <v>40</v>
      </c>
      <c r="FV19" s="10">
        <v>55</v>
      </c>
      <c r="FW19" s="10">
        <v>39</v>
      </c>
      <c r="FX19" s="10">
        <v>80</v>
      </c>
      <c r="FY19" s="10">
        <v>260</v>
      </c>
      <c r="FZ19" s="10">
        <v>42</v>
      </c>
      <c r="GA19" s="10">
        <v>22</v>
      </c>
      <c r="GB19" s="10">
        <v>1</v>
      </c>
      <c r="GC19" s="10">
        <v>148</v>
      </c>
      <c r="GD19" s="10">
        <v>69</v>
      </c>
      <c r="GE19" s="10">
        <v>25</v>
      </c>
      <c r="GF19" s="10">
        <v>428</v>
      </c>
      <c r="GG19" s="10">
        <v>4</v>
      </c>
      <c r="GH19" s="10"/>
      <c r="GI19" s="40">
        <f t="shared" si="19"/>
        <v>1981</v>
      </c>
      <c r="GJ19" s="7">
        <f t="shared" si="20"/>
        <v>4.4915542455503908E-2</v>
      </c>
    </row>
    <row r="20" spans="2:192" x14ac:dyDescent="0.25">
      <c r="B20" s="51" t="s">
        <v>72</v>
      </c>
      <c r="C20" s="10">
        <v>2</v>
      </c>
      <c r="D20" s="10">
        <v>3</v>
      </c>
      <c r="E20" s="10">
        <v>15</v>
      </c>
      <c r="F20" s="10">
        <v>1</v>
      </c>
      <c r="G20" s="10">
        <v>38</v>
      </c>
      <c r="H20" s="10">
        <v>14</v>
      </c>
      <c r="I20" s="10">
        <v>7</v>
      </c>
      <c r="J20" s="10">
        <v>7</v>
      </c>
      <c r="K20" s="10">
        <v>6</v>
      </c>
      <c r="L20" s="10">
        <v>23</v>
      </c>
      <c r="M20" s="10">
        <v>36</v>
      </c>
      <c r="N20" s="10">
        <v>8</v>
      </c>
      <c r="O20" s="10">
        <v>9</v>
      </c>
      <c r="P20" s="10">
        <v>18</v>
      </c>
      <c r="Q20" s="10">
        <v>12</v>
      </c>
      <c r="R20" s="10">
        <v>14</v>
      </c>
      <c r="S20" s="10">
        <v>11</v>
      </c>
      <c r="T20" s="10">
        <v>14</v>
      </c>
      <c r="U20" s="10">
        <v>57</v>
      </c>
      <c r="V20" s="10">
        <v>8</v>
      </c>
      <c r="W20" s="10">
        <v>4</v>
      </c>
      <c r="X20" s="10">
        <v>1</v>
      </c>
      <c r="Y20" s="10">
        <v>12</v>
      </c>
      <c r="Z20" s="10">
        <v>14</v>
      </c>
      <c r="AA20" s="10">
        <v>3</v>
      </c>
      <c r="AB20" s="10">
        <v>57</v>
      </c>
      <c r="AC20" s="10">
        <v>2</v>
      </c>
      <c r="AD20" s="10"/>
      <c r="AE20" s="40">
        <f t="shared" si="9"/>
        <v>396</v>
      </c>
      <c r="AF20" s="7">
        <f t="shared" si="10"/>
        <v>2.0599250936329586E-2</v>
      </c>
      <c r="AH20" s="51" t="s">
        <v>72</v>
      </c>
      <c r="AI20" s="10">
        <v>6</v>
      </c>
      <c r="AJ20" s="10">
        <v>33</v>
      </c>
      <c r="AK20" s="10">
        <v>47</v>
      </c>
      <c r="AL20" s="10">
        <v>6</v>
      </c>
      <c r="AM20" s="10">
        <v>186</v>
      </c>
      <c r="AN20" s="10">
        <v>97</v>
      </c>
      <c r="AO20" s="10">
        <v>48</v>
      </c>
      <c r="AP20" s="10">
        <v>21</v>
      </c>
      <c r="AQ20" s="10">
        <v>34</v>
      </c>
      <c r="AR20" s="10">
        <v>86</v>
      </c>
      <c r="AS20" s="10">
        <v>147</v>
      </c>
      <c r="AT20" s="10">
        <v>29</v>
      </c>
      <c r="AU20" s="10">
        <v>10</v>
      </c>
      <c r="AV20" s="10">
        <v>66</v>
      </c>
      <c r="AW20" s="10">
        <v>32</v>
      </c>
      <c r="AX20" s="10">
        <v>90</v>
      </c>
      <c r="AY20" s="10">
        <v>28</v>
      </c>
      <c r="AZ20" s="10">
        <v>71</v>
      </c>
      <c r="BA20" s="10">
        <v>255</v>
      </c>
      <c r="BB20" s="10">
        <v>74</v>
      </c>
      <c r="BC20" s="10">
        <v>24</v>
      </c>
      <c r="BD20" s="10">
        <v>4</v>
      </c>
      <c r="BE20" s="10">
        <v>116</v>
      </c>
      <c r="BF20" s="10">
        <v>45</v>
      </c>
      <c r="BG20" s="10">
        <v>13</v>
      </c>
      <c r="BH20" s="10">
        <v>218</v>
      </c>
      <c r="BI20" s="10">
        <v>11</v>
      </c>
      <c r="BJ20" s="10"/>
      <c r="BK20" s="40">
        <f t="shared" si="11"/>
        <v>1797</v>
      </c>
      <c r="BL20" s="7">
        <f t="shared" si="12"/>
        <v>2.1730192512334334E-2</v>
      </c>
      <c r="BN20" s="51" t="s">
        <v>72</v>
      </c>
      <c r="BO20" s="10">
        <v>3</v>
      </c>
      <c r="BP20" s="10">
        <v>40</v>
      </c>
      <c r="BQ20" s="10">
        <v>33</v>
      </c>
      <c r="BR20" s="10">
        <v>4</v>
      </c>
      <c r="BS20" s="10">
        <v>137</v>
      </c>
      <c r="BT20" s="10">
        <v>88</v>
      </c>
      <c r="BU20" s="10">
        <v>56</v>
      </c>
      <c r="BV20" s="10">
        <v>42</v>
      </c>
      <c r="BW20" s="10">
        <v>49</v>
      </c>
      <c r="BX20" s="10">
        <v>89</v>
      </c>
      <c r="BY20" s="10">
        <v>136</v>
      </c>
      <c r="BZ20" s="10">
        <v>29</v>
      </c>
      <c r="CA20" s="10">
        <v>20</v>
      </c>
      <c r="CB20" s="10">
        <v>60</v>
      </c>
      <c r="CC20" s="10">
        <v>65</v>
      </c>
      <c r="CD20" s="10">
        <v>71</v>
      </c>
      <c r="CE20" s="10">
        <v>28</v>
      </c>
      <c r="CF20" s="10">
        <v>91</v>
      </c>
      <c r="CG20" s="10">
        <v>262</v>
      </c>
      <c r="CH20" s="10">
        <v>50</v>
      </c>
      <c r="CI20" s="10">
        <v>28</v>
      </c>
      <c r="CJ20" s="10"/>
      <c r="CK20" s="10">
        <v>117</v>
      </c>
      <c r="CL20" s="10">
        <v>59</v>
      </c>
      <c r="CM20" s="10">
        <v>17</v>
      </c>
      <c r="CN20" s="10">
        <v>292</v>
      </c>
      <c r="CO20" s="10">
        <v>7</v>
      </c>
      <c r="CP20" s="10">
        <v>2</v>
      </c>
      <c r="CQ20" s="40">
        <f t="shared" si="13"/>
        <v>1875</v>
      </c>
      <c r="CR20" s="7">
        <f t="shared" si="14"/>
        <v>2.2836889798304588E-2</v>
      </c>
      <c r="CT20" s="51" t="s">
        <v>72</v>
      </c>
      <c r="CU20" s="10">
        <v>3</v>
      </c>
      <c r="CV20" s="10">
        <v>18</v>
      </c>
      <c r="CW20" s="10">
        <v>27</v>
      </c>
      <c r="CX20" s="10">
        <v>3</v>
      </c>
      <c r="CY20" s="10">
        <v>104</v>
      </c>
      <c r="CZ20" s="10">
        <v>55</v>
      </c>
      <c r="DA20" s="10">
        <v>35</v>
      </c>
      <c r="DB20" s="10">
        <v>23</v>
      </c>
      <c r="DC20" s="10">
        <v>36</v>
      </c>
      <c r="DD20" s="10">
        <v>34</v>
      </c>
      <c r="DE20" s="10">
        <v>121</v>
      </c>
      <c r="DF20" s="10">
        <v>25</v>
      </c>
      <c r="DG20" s="10">
        <v>12</v>
      </c>
      <c r="DH20" s="10">
        <v>27</v>
      </c>
      <c r="DI20" s="10">
        <v>42</v>
      </c>
      <c r="DJ20" s="10">
        <v>42</v>
      </c>
      <c r="DK20" s="10">
        <v>21</v>
      </c>
      <c r="DL20" s="10">
        <v>58</v>
      </c>
      <c r="DM20" s="10">
        <v>176</v>
      </c>
      <c r="DN20" s="10">
        <v>41</v>
      </c>
      <c r="DO20" s="10">
        <v>6</v>
      </c>
      <c r="DP20" s="10">
        <v>2</v>
      </c>
      <c r="DQ20" s="10">
        <v>92</v>
      </c>
      <c r="DR20" s="10">
        <v>33</v>
      </c>
      <c r="DS20" s="10">
        <v>7</v>
      </c>
      <c r="DT20" s="10">
        <v>242</v>
      </c>
      <c r="DU20" s="10">
        <v>3</v>
      </c>
      <c r="DV20" s="10">
        <v>3</v>
      </c>
      <c r="DW20" s="40">
        <f t="shared" si="15"/>
        <v>1291</v>
      </c>
      <c r="DX20" s="7">
        <f t="shared" si="16"/>
        <v>2.1736568282457527E-2</v>
      </c>
      <c r="DZ20" s="51" t="s">
        <v>72</v>
      </c>
      <c r="EA20" s="10">
        <v>2</v>
      </c>
      <c r="EB20" s="10">
        <v>20</v>
      </c>
      <c r="EC20" s="10">
        <v>20</v>
      </c>
      <c r="ED20" s="10">
        <v>1</v>
      </c>
      <c r="EE20" s="10">
        <v>59</v>
      </c>
      <c r="EF20" s="10">
        <v>43</v>
      </c>
      <c r="EG20" s="10">
        <v>20</v>
      </c>
      <c r="EH20" s="10">
        <v>16</v>
      </c>
      <c r="EI20" s="10">
        <v>38</v>
      </c>
      <c r="EJ20" s="10">
        <v>23</v>
      </c>
      <c r="EK20" s="10">
        <v>74</v>
      </c>
      <c r="EL20" s="10">
        <v>20</v>
      </c>
      <c r="EM20" s="10">
        <v>10</v>
      </c>
      <c r="EN20" s="10">
        <v>20</v>
      </c>
      <c r="EO20" s="10">
        <v>25</v>
      </c>
      <c r="EP20" s="10">
        <v>30</v>
      </c>
      <c r="EQ20" s="10">
        <v>18</v>
      </c>
      <c r="ER20" s="10">
        <v>39</v>
      </c>
      <c r="ES20" s="10">
        <v>174</v>
      </c>
      <c r="ET20" s="10">
        <v>21</v>
      </c>
      <c r="EU20" s="10">
        <v>9</v>
      </c>
      <c r="EV20" s="10"/>
      <c r="EW20" s="10">
        <v>61</v>
      </c>
      <c r="EX20" s="10">
        <v>37</v>
      </c>
      <c r="EY20" s="10">
        <v>12</v>
      </c>
      <c r="EZ20" s="10">
        <v>178</v>
      </c>
      <c r="FA20" s="10">
        <v>2</v>
      </c>
      <c r="FB20" s="10"/>
      <c r="FC20" s="40">
        <f t="shared" si="17"/>
        <v>972</v>
      </c>
      <c r="FD20" s="7">
        <f t="shared" si="18"/>
        <v>2.0032976092333059E-2</v>
      </c>
      <c r="FF20" s="51" t="s">
        <v>72</v>
      </c>
      <c r="FG20" s="10"/>
      <c r="FH20" s="10">
        <v>20</v>
      </c>
      <c r="FI20" s="10">
        <v>31</v>
      </c>
      <c r="FJ20" s="10">
        <v>1</v>
      </c>
      <c r="FK20" s="10">
        <v>69</v>
      </c>
      <c r="FL20" s="10">
        <v>34</v>
      </c>
      <c r="FM20" s="10">
        <v>27</v>
      </c>
      <c r="FN20" s="10">
        <v>16</v>
      </c>
      <c r="FO20" s="10">
        <v>21</v>
      </c>
      <c r="FP20" s="10">
        <v>23</v>
      </c>
      <c r="FQ20" s="10">
        <v>97</v>
      </c>
      <c r="FR20" s="10">
        <v>25</v>
      </c>
      <c r="FS20" s="10">
        <v>10</v>
      </c>
      <c r="FT20" s="10">
        <v>29</v>
      </c>
      <c r="FU20" s="10">
        <v>16</v>
      </c>
      <c r="FV20" s="10">
        <v>35</v>
      </c>
      <c r="FW20" s="10">
        <v>10</v>
      </c>
      <c r="FX20" s="10">
        <v>51</v>
      </c>
      <c r="FY20" s="10">
        <v>130</v>
      </c>
      <c r="FZ20" s="10">
        <v>20</v>
      </c>
      <c r="GA20" s="10">
        <v>8</v>
      </c>
      <c r="GB20" s="10"/>
      <c r="GC20" s="10">
        <v>59</v>
      </c>
      <c r="GD20" s="10">
        <v>36</v>
      </c>
      <c r="GE20" s="10">
        <v>4</v>
      </c>
      <c r="GF20" s="10">
        <v>222</v>
      </c>
      <c r="GG20" s="10">
        <v>1</v>
      </c>
      <c r="GH20" s="10"/>
      <c r="GI20" s="40">
        <f t="shared" si="19"/>
        <v>995</v>
      </c>
      <c r="GJ20" s="7">
        <f t="shared" si="20"/>
        <v>2.2559800476136493E-2</v>
      </c>
    </row>
    <row r="21" spans="2:192" x14ac:dyDescent="0.25">
      <c r="B21" s="51" t="s">
        <v>64</v>
      </c>
      <c r="C21" s="10">
        <v>2</v>
      </c>
      <c r="D21" s="10">
        <v>10</v>
      </c>
      <c r="E21" s="10">
        <v>12</v>
      </c>
      <c r="F21" s="10">
        <v>1</v>
      </c>
      <c r="G21" s="10">
        <v>41</v>
      </c>
      <c r="H21" s="10">
        <v>11</v>
      </c>
      <c r="I21" s="10">
        <v>4</v>
      </c>
      <c r="J21" s="10">
        <v>9</v>
      </c>
      <c r="K21" s="10">
        <v>9</v>
      </c>
      <c r="L21" s="10">
        <v>25</v>
      </c>
      <c r="M21" s="10">
        <v>29</v>
      </c>
      <c r="N21" s="10">
        <v>5</v>
      </c>
      <c r="O21" s="10">
        <v>2</v>
      </c>
      <c r="P21" s="10">
        <v>12</v>
      </c>
      <c r="Q21" s="10">
        <v>23</v>
      </c>
      <c r="R21" s="10">
        <v>11</v>
      </c>
      <c r="S21" s="10">
        <v>7</v>
      </c>
      <c r="T21" s="10">
        <v>31</v>
      </c>
      <c r="U21" s="10">
        <v>56</v>
      </c>
      <c r="V21" s="10">
        <v>10</v>
      </c>
      <c r="W21" s="10">
        <v>3</v>
      </c>
      <c r="X21" s="10">
        <v>2</v>
      </c>
      <c r="Y21" s="10">
        <v>17</v>
      </c>
      <c r="Z21" s="10">
        <v>16</v>
      </c>
      <c r="AA21" s="10">
        <v>5</v>
      </c>
      <c r="AB21" s="10">
        <v>57</v>
      </c>
      <c r="AC21" s="10">
        <v>1</v>
      </c>
      <c r="AD21" s="10"/>
      <c r="AE21" s="40">
        <f t="shared" si="9"/>
        <v>411</v>
      </c>
      <c r="AF21" s="7">
        <f t="shared" si="10"/>
        <v>2.1379525593008739E-2</v>
      </c>
      <c r="AH21" s="51" t="s">
        <v>64</v>
      </c>
      <c r="AI21" s="10">
        <v>3</v>
      </c>
      <c r="AJ21" s="10">
        <v>28</v>
      </c>
      <c r="AK21" s="10">
        <v>33</v>
      </c>
      <c r="AL21" s="10">
        <v>6</v>
      </c>
      <c r="AM21" s="10">
        <v>151</v>
      </c>
      <c r="AN21" s="10">
        <v>78</v>
      </c>
      <c r="AO21" s="10">
        <v>48</v>
      </c>
      <c r="AP21" s="10">
        <v>27</v>
      </c>
      <c r="AQ21" s="10">
        <v>34</v>
      </c>
      <c r="AR21" s="10">
        <v>95</v>
      </c>
      <c r="AS21" s="10">
        <v>126</v>
      </c>
      <c r="AT21" s="10">
        <v>25</v>
      </c>
      <c r="AU21" s="10">
        <v>17</v>
      </c>
      <c r="AV21" s="10">
        <v>41</v>
      </c>
      <c r="AW21" s="10">
        <v>36</v>
      </c>
      <c r="AX21" s="10">
        <v>85</v>
      </c>
      <c r="AY21" s="10">
        <v>25</v>
      </c>
      <c r="AZ21" s="10">
        <v>72</v>
      </c>
      <c r="BA21" s="10">
        <v>210</v>
      </c>
      <c r="BB21" s="10">
        <v>43</v>
      </c>
      <c r="BC21" s="10">
        <v>15</v>
      </c>
      <c r="BD21" s="10">
        <v>5</v>
      </c>
      <c r="BE21" s="10">
        <v>63</v>
      </c>
      <c r="BF21" s="10">
        <v>42</v>
      </c>
      <c r="BG21" s="10">
        <v>11</v>
      </c>
      <c r="BH21" s="10">
        <v>178</v>
      </c>
      <c r="BI21" s="10">
        <v>4</v>
      </c>
      <c r="BJ21" s="10"/>
      <c r="BK21" s="40">
        <f t="shared" si="11"/>
        <v>1501</v>
      </c>
      <c r="BL21" s="7">
        <f t="shared" si="12"/>
        <v>1.8150817451871918E-2</v>
      </c>
      <c r="BN21" s="51" t="s">
        <v>64</v>
      </c>
      <c r="BO21" s="10">
        <v>5</v>
      </c>
      <c r="BP21" s="10">
        <v>32</v>
      </c>
      <c r="BQ21" s="10">
        <v>44</v>
      </c>
      <c r="BR21" s="10">
        <v>5</v>
      </c>
      <c r="BS21" s="10">
        <v>100</v>
      </c>
      <c r="BT21" s="10">
        <v>80</v>
      </c>
      <c r="BU21" s="10">
        <v>28</v>
      </c>
      <c r="BV21" s="10">
        <v>34</v>
      </c>
      <c r="BW21" s="10">
        <v>31</v>
      </c>
      <c r="BX21" s="10">
        <v>86</v>
      </c>
      <c r="BY21" s="10">
        <v>129</v>
      </c>
      <c r="BZ21" s="10">
        <v>22</v>
      </c>
      <c r="CA21" s="10">
        <v>16</v>
      </c>
      <c r="CB21" s="10">
        <v>68</v>
      </c>
      <c r="CC21" s="10">
        <v>29</v>
      </c>
      <c r="CD21" s="10">
        <v>66</v>
      </c>
      <c r="CE21" s="10">
        <v>34</v>
      </c>
      <c r="CF21" s="10">
        <v>67</v>
      </c>
      <c r="CG21" s="10">
        <v>216</v>
      </c>
      <c r="CH21" s="10">
        <v>36</v>
      </c>
      <c r="CI21" s="10">
        <v>15</v>
      </c>
      <c r="CJ21" s="10">
        <v>1</v>
      </c>
      <c r="CK21" s="10">
        <v>92</v>
      </c>
      <c r="CL21" s="10">
        <v>67</v>
      </c>
      <c r="CM21" s="10">
        <v>15</v>
      </c>
      <c r="CN21" s="10">
        <v>248</v>
      </c>
      <c r="CO21" s="10">
        <v>9</v>
      </c>
      <c r="CP21" s="10">
        <v>1</v>
      </c>
      <c r="CQ21" s="40">
        <f t="shared" si="13"/>
        <v>1576</v>
      </c>
      <c r="CR21" s="7">
        <f t="shared" si="14"/>
        <v>1.9195167105134952E-2</v>
      </c>
      <c r="CT21" s="51" t="s">
        <v>64</v>
      </c>
      <c r="CU21" s="10">
        <v>3</v>
      </c>
      <c r="CV21" s="10">
        <v>12</v>
      </c>
      <c r="CW21" s="10">
        <v>26</v>
      </c>
      <c r="CX21" s="10">
        <v>3</v>
      </c>
      <c r="CY21" s="10">
        <v>106</v>
      </c>
      <c r="CZ21" s="10">
        <v>47</v>
      </c>
      <c r="DA21" s="10">
        <v>32</v>
      </c>
      <c r="DB21" s="10">
        <v>26</v>
      </c>
      <c r="DC21" s="10">
        <v>29</v>
      </c>
      <c r="DD21" s="10">
        <v>56</v>
      </c>
      <c r="DE21" s="10">
        <v>85</v>
      </c>
      <c r="DF21" s="10">
        <v>15</v>
      </c>
      <c r="DG21" s="10">
        <v>12</v>
      </c>
      <c r="DH21" s="10">
        <v>26</v>
      </c>
      <c r="DI21" s="10">
        <v>26</v>
      </c>
      <c r="DJ21" s="10">
        <v>40</v>
      </c>
      <c r="DK21" s="10">
        <v>13</v>
      </c>
      <c r="DL21" s="10">
        <v>42</v>
      </c>
      <c r="DM21" s="10">
        <v>138</v>
      </c>
      <c r="DN21" s="10">
        <v>27</v>
      </c>
      <c r="DO21" s="10">
        <v>5</v>
      </c>
      <c r="DP21" s="10">
        <v>3</v>
      </c>
      <c r="DQ21" s="10">
        <v>88</v>
      </c>
      <c r="DR21" s="10">
        <v>38</v>
      </c>
      <c r="DS21" s="10">
        <v>8</v>
      </c>
      <c r="DT21" s="10">
        <v>213</v>
      </c>
      <c r="DU21" s="10"/>
      <c r="DV21" s="10"/>
      <c r="DW21" s="40">
        <f t="shared" si="15"/>
        <v>1119</v>
      </c>
      <c r="DX21" s="7">
        <f t="shared" si="16"/>
        <v>1.8840604111595643E-2</v>
      </c>
      <c r="DZ21" s="51" t="s">
        <v>64</v>
      </c>
      <c r="EA21" s="10">
        <v>4</v>
      </c>
      <c r="EB21" s="10">
        <v>10</v>
      </c>
      <c r="EC21" s="10">
        <v>22</v>
      </c>
      <c r="ED21" s="10">
        <v>2</v>
      </c>
      <c r="EE21" s="10">
        <v>49</v>
      </c>
      <c r="EF21" s="10">
        <v>20</v>
      </c>
      <c r="EG21" s="10">
        <v>25</v>
      </c>
      <c r="EH21" s="10">
        <v>19</v>
      </c>
      <c r="EI21" s="10">
        <v>20</v>
      </c>
      <c r="EJ21" s="10">
        <v>34</v>
      </c>
      <c r="EK21" s="10">
        <v>56</v>
      </c>
      <c r="EL21" s="10">
        <v>21</v>
      </c>
      <c r="EM21" s="10">
        <v>11</v>
      </c>
      <c r="EN21" s="10">
        <v>28</v>
      </c>
      <c r="EO21" s="10">
        <v>21</v>
      </c>
      <c r="EP21" s="10">
        <v>29</v>
      </c>
      <c r="EQ21" s="10">
        <v>19</v>
      </c>
      <c r="ER21" s="10">
        <v>30</v>
      </c>
      <c r="ES21" s="10">
        <v>151</v>
      </c>
      <c r="ET21" s="10">
        <v>24</v>
      </c>
      <c r="EU21" s="10">
        <v>4</v>
      </c>
      <c r="EV21" s="10"/>
      <c r="EW21" s="10">
        <v>82</v>
      </c>
      <c r="EX21" s="10">
        <v>31</v>
      </c>
      <c r="EY21" s="10">
        <v>11</v>
      </c>
      <c r="EZ21" s="10">
        <v>218</v>
      </c>
      <c r="FA21" s="10">
        <v>4</v>
      </c>
      <c r="FB21" s="10">
        <v>1</v>
      </c>
      <c r="FC21" s="40">
        <f t="shared" si="17"/>
        <v>946</v>
      </c>
      <c r="FD21" s="7">
        <f t="shared" si="18"/>
        <v>1.9497114591920859E-2</v>
      </c>
      <c r="FF21" s="51" t="s">
        <v>64</v>
      </c>
      <c r="FG21" s="10">
        <v>1</v>
      </c>
      <c r="FH21" s="10">
        <v>15</v>
      </c>
      <c r="FI21" s="10">
        <v>24</v>
      </c>
      <c r="FJ21" s="10">
        <v>2</v>
      </c>
      <c r="FK21" s="10">
        <v>45</v>
      </c>
      <c r="FL21" s="10">
        <v>37</v>
      </c>
      <c r="FM21" s="10">
        <v>21</v>
      </c>
      <c r="FN21" s="10">
        <v>13</v>
      </c>
      <c r="FO21" s="10">
        <v>19</v>
      </c>
      <c r="FP21" s="10">
        <v>25</v>
      </c>
      <c r="FQ21" s="10">
        <v>75</v>
      </c>
      <c r="FR21" s="10">
        <v>10</v>
      </c>
      <c r="FS21" s="10">
        <v>10</v>
      </c>
      <c r="FT21" s="10">
        <v>19</v>
      </c>
      <c r="FU21" s="10">
        <v>17</v>
      </c>
      <c r="FV21" s="10">
        <v>27</v>
      </c>
      <c r="FW21" s="10">
        <v>8</v>
      </c>
      <c r="FX21" s="10">
        <v>44</v>
      </c>
      <c r="FY21" s="10">
        <v>103</v>
      </c>
      <c r="FZ21" s="10">
        <v>10</v>
      </c>
      <c r="GA21" s="10">
        <v>8</v>
      </c>
      <c r="GB21" s="10">
        <v>2</v>
      </c>
      <c r="GC21" s="10">
        <v>60</v>
      </c>
      <c r="GD21" s="10">
        <v>24</v>
      </c>
      <c r="GE21" s="10">
        <v>9</v>
      </c>
      <c r="GF21" s="10">
        <v>196</v>
      </c>
      <c r="GG21" s="10">
        <v>5</v>
      </c>
      <c r="GH21" s="10"/>
      <c r="GI21" s="40">
        <f t="shared" si="19"/>
        <v>829</v>
      </c>
      <c r="GJ21" s="7">
        <f t="shared" si="20"/>
        <v>1.8796054869062464E-2</v>
      </c>
    </row>
    <row r="22" spans="2:192" x14ac:dyDescent="0.25">
      <c r="B22" s="51" t="s">
        <v>63</v>
      </c>
      <c r="C22" s="10">
        <v>1</v>
      </c>
      <c r="D22" s="10">
        <v>2</v>
      </c>
      <c r="E22" s="10">
        <v>6</v>
      </c>
      <c r="F22" s="10"/>
      <c r="G22" s="10">
        <v>13</v>
      </c>
      <c r="H22" s="10">
        <v>11</v>
      </c>
      <c r="I22" s="10">
        <v>1</v>
      </c>
      <c r="J22" s="10">
        <v>2</v>
      </c>
      <c r="K22" s="10">
        <v>3</v>
      </c>
      <c r="L22" s="10">
        <v>13</v>
      </c>
      <c r="M22" s="10">
        <v>13</v>
      </c>
      <c r="N22" s="10">
        <v>1</v>
      </c>
      <c r="O22" s="10">
        <v>1</v>
      </c>
      <c r="P22" s="10">
        <v>8</v>
      </c>
      <c r="Q22" s="10">
        <v>2</v>
      </c>
      <c r="R22" s="10">
        <v>10</v>
      </c>
      <c r="S22" s="10">
        <v>6</v>
      </c>
      <c r="T22" s="10">
        <v>7</v>
      </c>
      <c r="U22" s="10">
        <v>17</v>
      </c>
      <c r="V22" s="10">
        <v>2</v>
      </c>
      <c r="W22" s="10">
        <v>1</v>
      </c>
      <c r="X22" s="10"/>
      <c r="Y22" s="10">
        <v>5</v>
      </c>
      <c r="Z22" s="10">
        <v>6</v>
      </c>
      <c r="AA22" s="10">
        <v>2</v>
      </c>
      <c r="AB22" s="10">
        <v>25</v>
      </c>
      <c r="AC22" s="10"/>
      <c r="AD22" s="10"/>
      <c r="AE22" s="40">
        <f t="shared" si="9"/>
        <v>158</v>
      </c>
      <c r="AF22" s="7">
        <f t="shared" si="10"/>
        <v>8.2188930503537243E-3</v>
      </c>
      <c r="AH22" s="51" t="s">
        <v>63</v>
      </c>
      <c r="AI22" s="10">
        <v>6</v>
      </c>
      <c r="AJ22" s="10">
        <v>18</v>
      </c>
      <c r="AK22" s="10">
        <v>14</v>
      </c>
      <c r="AL22" s="10">
        <v>6</v>
      </c>
      <c r="AM22" s="10">
        <v>70</v>
      </c>
      <c r="AN22" s="10">
        <v>22</v>
      </c>
      <c r="AO22" s="10">
        <v>16</v>
      </c>
      <c r="AP22" s="10">
        <v>12</v>
      </c>
      <c r="AQ22" s="10">
        <v>18</v>
      </c>
      <c r="AR22" s="10">
        <v>36</v>
      </c>
      <c r="AS22" s="10">
        <v>52</v>
      </c>
      <c r="AT22" s="10">
        <v>19</v>
      </c>
      <c r="AU22" s="10">
        <v>7</v>
      </c>
      <c r="AV22" s="10">
        <v>31</v>
      </c>
      <c r="AW22" s="10">
        <v>8</v>
      </c>
      <c r="AX22" s="10">
        <v>29</v>
      </c>
      <c r="AY22" s="10">
        <v>19</v>
      </c>
      <c r="AZ22" s="10">
        <v>34</v>
      </c>
      <c r="BA22" s="10">
        <v>114</v>
      </c>
      <c r="BB22" s="10">
        <v>18</v>
      </c>
      <c r="BC22" s="10">
        <v>6</v>
      </c>
      <c r="BD22" s="10">
        <v>1</v>
      </c>
      <c r="BE22" s="10">
        <v>34</v>
      </c>
      <c r="BF22" s="10">
        <v>21</v>
      </c>
      <c r="BG22" s="10">
        <v>7</v>
      </c>
      <c r="BH22" s="10">
        <v>77</v>
      </c>
      <c r="BI22" s="10"/>
      <c r="BJ22" s="10"/>
      <c r="BK22" s="40">
        <f t="shared" si="11"/>
        <v>695</v>
      </c>
      <c r="BL22" s="7">
        <f t="shared" si="12"/>
        <v>8.4042759020992557E-3</v>
      </c>
      <c r="BN22" s="51" t="s">
        <v>63</v>
      </c>
      <c r="BO22" s="10">
        <v>4</v>
      </c>
      <c r="BP22" s="10">
        <v>14</v>
      </c>
      <c r="BQ22" s="10">
        <v>17</v>
      </c>
      <c r="BR22" s="10">
        <v>5</v>
      </c>
      <c r="BS22" s="10">
        <v>48</v>
      </c>
      <c r="BT22" s="10">
        <v>27</v>
      </c>
      <c r="BU22" s="10">
        <v>14</v>
      </c>
      <c r="BV22" s="10">
        <v>13</v>
      </c>
      <c r="BW22" s="10">
        <v>14</v>
      </c>
      <c r="BX22" s="10">
        <v>26</v>
      </c>
      <c r="BY22" s="10">
        <v>48</v>
      </c>
      <c r="BZ22" s="10">
        <v>13</v>
      </c>
      <c r="CA22" s="10">
        <v>9</v>
      </c>
      <c r="CB22" s="10">
        <v>29</v>
      </c>
      <c r="CC22" s="10">
        <v>15</v>
      </c>
      <c r="CD22" s="10">
        <v>21</v>
      </c>
      <c r="CE22" s="10">
        <v>23</v>
      </c>
      <c r="CF22" s="10">
        <v>27</v>
      </c>
      <c r="CG22" s="10">
        <v>87</v>
      </c>
      <c r="CH22" s="10">
        <v>12</v>
      </c>
      <c r="CI22" s="10">
        <v>3</v>
      </c>
      <c r="CJ22" s="10"/>
      <c r="CK22" s="10">
        <v>43</v>
      </c>
      <c r="CL22" s="10">
        <v>29</v>
      </c>
      <c r="CM22" s="10">
        <v>6</v>
      </c>
      <c r="CN22" s="10">
        <v>97</v>
      </c>
      <c r="CO22" s="10">
        <v>1</v>
      </c>
      <c r="CP22" s="10">
        <v>1</v>
      </c>
      <c r="CQ22" s="40">
        <f t="shared" si="13"/>
        <v>646</v>
      </c>
      <c r="CR22" s="7">
        <f t="shared" si="14"/>
        <v>7.8680697651758742E-3</v>
      </c>
      <c r="CT22" s="51" t="s">
        <v>63</v>
      </c>
      <c r="CU22" s="10">
        <v>1</v>
      </c>
      <c r="CV22" s="10">
        <v>7</v>
      </c>
      <c r="CW22" s="10">
        <v>12</v>
      </c>
      <c r="CX22" s="10">
        <v>1</v>
      </c>
      <c r="CY22" s="10">
        <v>39</v>
      </c>
      <c r="CZ22" s="10">
        <v>19</v>
      </c>
      <c r="DA22" s="10">
        <v>13</v>
      </c>
      <c r="DB22" s="10">
        <v>10</v>
      </c>
      <c r="DC22" s="10">
        <v>13</v>
      </c>
      <c r="DD22" s="10">
        <v>11</v>
      </c>
      <c r="DE22" s="10">
        <v>33</v>
      </c>
      <c r="DF22" s="10">
        <v>8</v>
      </c>
      <c r="DG22" s="10">
        <v>5</v>
      </c>
      <c r="DH22" s="10">
        <v>15</v>
      </c>
      <c r="DI22" s="10">
        <v>23</v>
      </c>
      <c r="DJ22" s="10">
        <v>12</v>
      </c>
      <c r="DK22" s="10">
        <v>6</v>
      </c>
      <c r="DL22" s="10">
        <v>24</v>
      </c>
      <c r="DM22" s="10">
        <v>53</v>
      </c>
      <c r="DN22" s="10">
        <v>16</v>
      </c>
      <c r="DO22" s="10">
        <v>2</v>
      </c>
      <c r="DP22" s="10">
        <v>3</v>
      </c>
      <c r="DQ22" s="10">
        <v>41</v>
      </c>
      <c r="DR22" s="10">
        <v>28</v>
      </c>
      <c r="DS22" s="10">
        <v>5</v>
      </c>
      <c r="DT22" s="10">
        <v>108</v>
      </c>
      <c r="DU22" s="10"/>
      <c r="DV22" s="10">
        <v>1</v>
      </c>
      <c r="DW22" s="40">
        <f t="shared" si="15"/>
        <v>509</v>
      </c>
      <c r="DX22" s="7">
        <f t="shared" si="16"/>
        <v>8.5700335056319767E-3</v>
      </c>
      <c r="DZ22" s="51" t="s">
        <v>63</v>
      </c>
      <c r="EA22" s="10"/>
      <c r="EB22" s="10">
        <v>5</v>
      </c>
      <c r="EC22" s="10">
        <v>9</v>
      </c>
      <c r="ED22" s="10">
        <v>1</v>
      </c>
      <c r="EE22" s="10">
        <v>24</v>
      </c>
      <c r="EF22" s="10">
        <v>18</v>
      </c>
      <c r="EG22" s="10">
        <v>9</v>
      </c>
      <c r="EH22" s="10">
        <v>10</v>
      </c>
      <c r="EI22" s="10">
        <v>6</v>
      </c>
      <c r="EJ22" s="10">
        <v>15</v>
      </c>
      <c r="EK22" s="10">
        <v>41</v>
      </c>
      <c r="EL22" s="10">
        <v>5</v>
      </c>
      <c r="EM22" s="10">
        <v>5</v>
      </c>
      <c r="EN22" s="10">
        <v>13</v>
      </c>
      <c r="EO22" s="10">
        <v>11</v>
      </c>
      <c r="EP22" s="10">
        <v>10</v>
      </c>
      <c r="EQ22" s="10">
        <v>11</v>
      </c>
      <c r="ER22" s="10">
        <v>20</v>
      </c>
      <c r="ES22" s="10">
        <v>51</v>
      </c>
      <c r="ET22" s="10">
        <v>10</v>
      </c>
      <c r="EU22" s="10">
        <v>5</v>
      </c>
      <c r="EV22" s="10">
        <v>1</v>
      </c>
      <c r="EW22" s="10">
        <v>28</v>
      </c>
      <c r="EX22" s="10">
        <v>19</v>
      </c>
      <c r="EY22" s="10">
        <v>7</v>
      </c>
      <c r="EZ22" s="10">
        <v>84</v>
      </c>
      <c r="FA22" s="10">
        <v>2</v>
      </c>
      <c r="FB22" s="10"/>
      <c r="FC22" s="40">
        <f t="shared" si="17"/>
        <v>420</v>
      </c>
      <c r="FD22" s="7">
        <f t="shared" si="18"/>
        <v>8.6562242374278644E-3</v>
      </c>
      <c r="FF22" s="51" t="s">
        <v>63</v>
      </c>
      <c r="FG22" s="10">
        <v>3</v>
      </c>
      <c r="FH22" s="10">
        <v>7</v>
      </c>
      <c r="FI22" s="10">
        <v>9</v>
      </c>
      <c r="FJ22" s="10">
        <v>1</v>
      </c>
      <c r="FK22" s="10">
        <v>21</v>
      </c>
      <c r="FL22" s="10">
        <v>11</v>
      </c>
      <c r="FM22" s="10">
        <v>7</v>
      </c>
      <c r="FN22" s="10">
        <v>6</v>
      </c>
      <c r="FO22" s="10">
        <v>8</v>
      </c>
      <c r="FP22" s="10">
        <v>13</v>
      </c>
      <c r="FQ22" s="10">
        <v>28</v>
      </c>
      <c r="FR22" s="10">
        <v>14</v>
      </c>
      <c r="FS22" s="10">
        <v>4</v>
      </c>
      <c r="FT22" s="10">
        <v>12</v>
      </c>
      <c r="FU22" s="10">
        <v>5</v>
      </c>
      <c r="FV22" s="10">
        <v>10</v>
      </c>
      <c r="FW22" s="10">
        <v>6</v>
      </c>
      <c r="FX22" s="10">
        <v>17</v>
      </c>
      <c r="FY22" s="10">
        <v>69</v>
      </c>
      <c r="FZ22" s="10">
        <v>12</v>
      </c>
      <c r="GA22" s="10">
        <v>5</v>
      </c>
      <c r="GB22" s="10"/>
      <c r="GC22" s="10">
        <v>22</v>
      </c>
      <c r="GD22" s="10">
        <v>11</v>
      </c>
      <c r="GE22" s="10">
        <v>6</v>
      </c>
      <c r="GF22" s="10">
        <v>66</v>
      </c>
      <c r="GG22" s="10">
        <v>1</v>
      </c>
      <c r="GH22" s="10"/>
      <c r="GI22" s="40">
        <f t="shared" si="19"/>
        <v>374</v>
      </c>
      <c r="GJ22" s="7">
        <f t="shared" si="20"/>
        <v>8.4797641990703998E-3</v>
      </c>
    </row>
    <row r="23" spans="2:192" x14ac:dyDescent="0.25">
      <c r="B23" s="51" t="s">
        <v>66</v>
      </c>
      <c r="C23" s="10"/>
      <c r="D23" s="10">
        <v>2</v>
      </c>
      <c r="E23" s="10">
        <v>5</v>
      </c>
      <c r="F23" s="10"/>
      <c r="G23" s="10">
        <v>7</v>
      </c>
      <c r="H23" s="10">
        <v>2</v>
      </c>
      <c r="I23" s="10">
        <v>5</v>
      </c>
      <c r="J23" s="10"/>
      <c r="K23" s="10">
        <v>1</v>
      </c>
      <c r="L23" s="10">
        <v>5</v>
      </c>
      <c r="M23" s="10">
        <v>13</v>
      </c>
      <c r="N23" s="10">
        <v>1</v>
      </c>
      <c r="O23" s="10">
        <v>1</v>
      </c>
      <c r="P23" s="10">
        <v>6</v>
      </c>
      <c r="Q23" s="10">
        <v>1</v>
      </c>
      <c r="R23" s="10">
        <v>4</v>
      </c>
      <c r="S23" s="10">
        <v>3</v>
      </c>
      <c r="T23" s="10">
        <v>6</v>
      </c>
      <c r="U23" s="10">
        <v>13</v>
      </c>
      <c r="V23" s="10">
        <v>4</v>
      </c>
      <c r="W23" s="10"/>
      <c r="X23" s="10"/>
      <c r="Y23" s="10">
        <v>8</v>
      </c>
      <c r="Z23" s="10">
        <v>4</v>
      </c>
      <c r="AA23" s="10"/>
      <c r="AB23" s="10">
        <v>15</v>
      </c>
      <c r="AC23" s="10"/>
      <c r="AD23" s="10"/>
      <c r="AE23" s="40">
        <f t="shared" si="9"/>
        <v>106</v>
      </c>
      <c r="AF23" s="7">
        <f t="shared" si="10"/>
        <v>5.513940907199334E-3</v>
      </c>
      <c r="AH23" s="51" t="s">
        <v>66</v>
      </c>
      <c r="AI23" s="10">
        <v>2</v>
      </c>
      <c r="AJ23" s="10">
        <v>13</v>
      </c>
      <c r="AK23" s="10">
        <v>11</v>
      </c>
      <c r="AL23" s="10">
        <v>3</v>
      </c>
      <c r="AM23" s="10">
        <v>36</v>
      </c>
      <c r="AN23" s="10">
        <v>12</v>
      </c>
      <c r="AO23" s="10">
        <v>10</v>
      </c>
      <c r="AP23" s="10">
        <v>9</v>
      </c>
      <c r="AQ23" s="10">
        <v>14</v>
      </c>
      <c r="AR23" s="10">
        <v>21</v>
      </c>
      <c r="AS23" s="10">
        <v>49</v>
      </c>
      <c r="AT23" s="10">
        <v>8</v>
      </c>
      <c r="AU23" s="10">
        <v>6</v>
      </c>
      <c r="AV23" s="10">
        <v>9</v>
      </c>
      <c r="AW23" s="10">
        <v>13</v>
      </c>
      <c r="AX23" s="10">
        <v>9</v>
      </c>
      <c r="AY23" s="10">
        <v>6</v>
      </c>
      <c r="AZ23" s="10">
        <v>11</v>
      </c>
      <c r="BA23" s="10">
        <v>55</v>
      </c>
      <c r="BB23" s="10">
        <v>22</v>
      </c>
      <c r="BC23" s="10">
        <v>1</v>
      </c>
      <c r="BD23" s="10"/>
      <c r="BE23" s="10">
        <v>39</v>
      </c>
      <c r="BF23" s="10">
        <v>8</v>
      </c>
      <c r="BG23" s="10">
        <v>3</v>
      </c>
      <c r="BH23" s="10">
        <v>58</v>
      </c>
      <c r="BI23" s="10">
        <v>1</v>
      </c>
      <c r="BJ23" s="10"/>
      <c r="BK23" s="40">
        <f t="shared" si="11"/>
        <v>429</v>
      </c>
      <c r="BL23" s="7">
        <f t="shared" si="12"/>
        <v>5.1876753410080292E-3</v>
      </c>
      <c r="BN23" s="51" t="s">
        <v>66</v>
      </c>
      <c r="BO23" s="10"/>
      <c r="BP23" s="10">
        <v>10</v>
      </c>
      <c r="BQ23" s="10">
        <v>3</v>
      </c>
      <c r="BR23" s="10"/>
      <c r="BS23" s="10">
        <v>47</v>
      </c>
      <c r="BT23" s="10">
        <v>12</v>
      </c>
      <c r="BU23" s="10">
        <v>5</v>
      </c>
      <c r="BV23" s="10">
        <v>2</v>
      </c>
      <c r="BW23" s="10">
        <v>12</v>
      </c>
      <c r="BX23" s="10">
        <v>25</v>
      </c>
      <c r="BY23" s="10">
        <v>37</v>
      </c>
      <c r="BZ23" s="10">
        <v>10</v>
      </c>
      <c r="CA23" s="10">
        <v>1</v>
      </c>
      <c r="CB23" s="10">
        <v>22</v>
      </c>
      <c r="CC23" s="10">
        <v>15</v>
      </c>
      <c r="CD23" s="10">
        <v>16</v>
      </c>
      <c r="CE23" s="10">
        <v>10</v>
      </c>
      <c r="CF23" s="10">
        <v>34</v>
      </c>
      <c r="CG23" s="10">
        <v>60</v>
      </c>
      <c r="CH23" s="10">
        <v>13</v>
      </c>
      <c r="CI23" s="10">
        <v>4</v>
      </c>
      <c r="CJ23" s="10"/>
      <c r="CK23" s="10">
        <v>24</v>
      </c>
      <c r="CL23" s="10">
        <v>18</v>
      </c>
      <c r="CM23" s="10">
        <v>8</v>
      </c>
      <c r="CN23" s="10">
        <v>56</v>
      </c>
      <c r="CO23" s="10"/>
      <c r="CP23" s="10">
        <v>1</v>
      </c>
      <c r="CQ23" s="40">
        <f t="shared" si="13"/>
        <v>445</v>
      </c>
      <c r="CR23" s="7">
        <f t="shared" si="14"/>
        <v>5.4199551787976223E-3</v>
      </c>
      <c r="CT23" s="51" t="s">
        <v>66</v>
      </c>
      <c r="CU23" s="10">
        <v>2</v>
      </c>
      <c r="CV23" s="10">
        <v>9</v>
      </c>
      <c r="CW23" s="10">
        <v>6</v>
      </c>
      <c r="CX23" s="10"/>
      <c r="CY23" s="10">
        <v>18</v>
      </c>
      <c r="CZ23" s="10">
        <v>15</v>
      </c>
      <c r="DA23" s="10">
        <v>10</v>
      </c>
      <c r="DB23" s="10">
        <v>12</v>
      </c>
      <c r="DC23" s="10">
        <v>16</v>
      </c>
      <c r="DD23" s="10">
        <v>16</v>
      </c>
      <c r="DE23" s="10">
        <v>23</v>
      </c>
      <c r="DF23" s="10">
        <v>3</v>
      </c>
      <c r="DG23" s="10">
        <v>3</v>
      </c>
      <c r="DH23" s="10">
        <v>10</v>
      </c>
      <c r="DI23" s="10">
        <v>10</v>
      </c>
      <c r="DJ23" s="10">
        <v>8</v>
      </c>
      <c r="DK23" s="10">
        <v>12</v>
      </c>
      <c r="DL23" s="10">
        <v>14</v>
      </c>
      <c r="DM23" s="10">
        <v>36</v>
      </c>
      <c r="DN23" s="10">
        <v>5</v>
      </c>
      <c r="DO23" s="10">
        <v>2</v>
      </c>
      <c r="DP23" s="10"/>
      <c r="DQ23" s="10">
        <v>24</v>
      </c>
      <c r="DR23" s="10">
        <v>13</v>
      </c>
      <c r="DS23" s="10">
        <v>5</v>
      </c>
      <c r="DT23" s="10">
        <v>55</v>
      </c>
      <c r="DU23" s="10">
        <v>2</v>
      </c>
      <c r="DV23" s="10"/>
      <c r="DW23" s="40">
        <f t="shared" si="15"/>
        <v>329</v>
      </c>
      <c r="DX23" s="7">
        <f t="shared" si="16"/>
        <v>5.5393733268230263E-3</v>
      </c>
      <c r="DZ23" s="51" t="s">
        <v>66</v>
      </c>
      <c r="EA23" s="10">
        <v>1</v>
      </c>
      <c r="EB23" s="10">
        <v>5</v>
      </c>
      <c r="EC23" s="10">
        <v>5</v>
      </c>
      <c r="ED23" s="10">
        <v>2</v>
      </c>
      <c r="EE23" s="10">
        <v>17</v>
      </c>
      <c r="EF23" s="10">
        <v>12</v>
      </c>
      <c r="EG23" s="10">
        <v>1</v>
      </c>
      <c r="EH23" s="10">
        <v>2</v>
      </c>
      <c r="EI23" s="10">
        <v>4</v>
      </c>
      <c r="EJ23" s="10">
        <v>15</v>
      </c>
      <c r="EK23" s="10">
        <v>25</v>
      </c>
      <c r="EL23" s="10">
        <v>5</v>
      </c>
      <c r="EM23" s="10">
        <v>2</v>
      </c>
      <c r="EN23" s="10">
        <v>6</v>
      </c>
      <c r="EO23" s="10">
        <v>6</v>
      </c>
      <c r="EP23" s="10">
        <v>18</v>
      </c>
      <c r="EQ23" s="10">
        <v>6</v>
      </c>
      <c r="ER23" s="10">
        <v>8</v>
      </c>
      <c r="ES23" s="10">
        <v>32</v>
      </c>
      <c r="ET23" s="10">
        <v>6</v>
      </c>
      <c r="EU23" s="10">
        <v>3</v>
      </c>
      <c r="EV23" s="10">
        <v>1</v>
      </c>
      <c r="EW23" s="10">
        <v>14</v>
      </c>
      <c r="EX23" s="10">
        <v>10</v>
      </c>
      <c r="EY23" s="10">
        <v>1</v>
      </c>
      <c r="EZ23" s="10">
        <v>46</v>
      </c>
      <c r="FA23" s="10"/>
      <c r="FB23" s="10"/>
      <c r="FC23" s="40">
        <f t="shared" si="17"/>
        <v>253</v>
      </c>
      <c r="FD23" s="7">
        <f t="shared" si="18"/>
        <v>5.2143446001648806E-3</v>
      </c>
      <c r="FF23" s="51" t="s">
        <v>66</v>
      </c>
      <c r="FG23" s="10">
        <v>1</v>
      </c>
      <c r="FH23" s="10">
        <v>6</v>
      </c>
      <c r="FI23" s="10">
        <v>8</v>
      </c>
      <c r="FJ23" s="10"/>
      <c r="FK23" s="10">
        <v>18</v>
      </c>
      <c r="FL23" s="10">
        <v>6</v>
      </c>
      <c r="FM23" s="10">
        <v>2</v>
      </c>
      <c r="FN23" s="10">
        <v>3</v>
      </c>
      <c r="FO23" s="10">
        <v>6</v>
      </c>
      <c r="FP23" s="10">
        <v>10</v>
      </c>
      <c r="FQ23" s="10">
        <v>24</v>
      </c>
      <c r="FR23" s="10">
        <v>8</v>
      </c>
      <c r="FS23" s="10">
        <v>2</v>
      </c>
      <c r="FT23" s="10">
        <v>5</v>
      </c>
      <c r="FU23" s="10">
        <v>7</v>
      </c>
      <c r="FV23" s="10">
        <v>9</v>
      </c>
      <c r="FW23" s="10">
        <v>5</v>
      </c>
      <c r="FX23" s="10">
        <v>10</v>
      </c>
      <c r="FY23" s="10">
        <v>36</v>
      </c>
      <c r="FZ23" s="10">
        <v>9</v>
      </c>
      <c r="GA23" s="10">
        <v>2</v>
      </c>
      <c r="GB23" s="10"/>
      <c r="GC23" s="10">
        <v>17</v>
      </c>
      <c r="GD23" s="10">
        <v>5</v>
      </c>
      <c r="GE23" s="10">
        <v>3</v>
      </c>
      <c r="GF23" s="10">
        <v>55</v>
      </c>
      <c r="GG23" s="10"/>
      <c r="GH23" s="10"/>
      <c r="GI23" s="40">
        <f t="shared" si="19"/>
        <v>257</v>
      </c>
      <c r="GJ23" s="7">
        <f t="shared" si="20"/>
        <v>5.8270037410724411E-3</v>
      </c>
    </row>
    <row r="24" spans="2:192" x14ac:dyDescent="0.25">
      <c r="B24" s="51" t="s">
        <v>59</v>
      </c>
      <c r="C24" s="10"/>
      <c r="D24" s="10">
        <v>1</v>
      </c>
      <c r="E24" s="10"/>
      <c r="F24" s="10"/>
      <c r="G24" s="10">
        <v>7</v>
      </c>
      <c r="H24" s="10">
        <v>1</v>
      </c>
      <c r="I24" s="10">
        <v>1</v>
      </c>
      <c r="J24" s="10">
        <v>1</v>
      </c>
      <c r="K24" s="10">
        <v>4</v>
      </c>
      <c r="L24" s="10">
        <v>4</v>
      </c>
      <c r="M24" s="10">
        <v>14</v>
      </c>
      <c r="N24" s="10"/>
      <c r="O24" s="10"/>
      <c r="P24" s="10"/>
      <c r="Q24" s="10"/>
      <c r="R24" s="10">
        <v>2</v>
      </c>
      <c r="S24" s="10">
        <v>2</v>
      </c>
      <c r="T24" s="10">
        <v>1</v>
      </c>
      <c r="U24" s="10">
        <v>6</v>
      </c>
      <c r="V24" s="10">
        <v>2</v>
      </c>
      <c r="W24" s="10"/>
      <c r="X24" s="10"/>
      <c r="Y24" s="10">
        <v>5</v>
      </c>
      <c r="Z24" s="10"/>
      <c r="AA24" s="10">
        <v>3</v>
      </c>
      <c r="AB24" s="10">
        <v>4</v>
      </c>
      <c r="AC24" s="10"/>
      <c r="AD24" s="10"/>
      <c r="AE24" s="40">
        <f t="shared" si="9"/>
        <v>58</v>
      </c>
      <c r="AF24" s="7">
        <f t="shared" si="10"/>
        <v>3.0170620058260506E-3</v>
      </c>
      <c r="AH24" s="51" t="s">
        <v>59</v>
      </c>
      <c r="AI24" s="10"/>
      <c r="AJ24" s="10">
        <v>1</v>
      </c>
      <c r="AK24" s="10">
        <v>4</v>
      </c>
      <c r="AL24" s="10">
        <v>1</v>
      </c>
      <c r="AM24" s="10">
        <v>22</v>
      </c>
      <c r="AN24" s="10">
        <v>7</v>
      </c>
      <c r="AO24" s="10">
        <v>5</v>
      </c>
      <c r="AP24" s="10">
        <v>5</v>
      </c>
      <c r="AQ24" s="10">
        <v>5</v>
      </c>
      <c r="AR24" s="10">
        <v>11</v>
      </c>
      <c r="AS24" s="10">
        <v>13</v>
      </c>
      <c r="AT24" s="10">
        <v>2</v>
      </c>
      <c r="AU24" s="10"/>
      <c r="AV24" s="10">
        <v>7</v>
      </c>
      <c r="AW24" s="10">
        <v>2</v>
      </c>
      <c r="AX24" s="10">
        <v>11</v>
      </c>
      <c r="AY24" s="10">
        <v>2</v>
      </c>
      <c r="AZ24" s="10">
        <v>7</v>
      </c>
      <c r="BA24" s="10">
        <v>24</v>
      </c>
      <c r="BB24" s="10">
        <v>10</v>
      </c>
      <c r="BC24" s="10"/>
      <c r="BD24" s="10"/>
      <c r="BE24" s="10">
        <v>12</v>
      </c>
      <c r="BF24" s="10">
        <v>3</v>
      </c>
      <c r="BG24" s="10">
        <v>3</v>
      </c>
      <c r="BH24" s="10">
        <v>34</v>
      </c>
      <c r="BI24" s="10"/>
      <c r="BJ24" s="10"/>
      <c r="BK24" s="40">
        <f t="shared" si="11"/>
        <v>191</v>
      </c>
      <c r="BL24" s="7">
        <f t="shared" si="12"/>
        <v>2.3096643126632485E-3</v>
      </c>
      <c r="BN24" s="51" t="s">
        <v>59</v>
      </c>
      <c r="BO24" s="10">
        <v>2</v>
      </c>
      <c r="BP24" s="10">
        <v>2</v>
      </c>
      <c r="BQ24" s="10">
        <v>3</v>
      </c>
      <c r="BR24" s="10"/>
      <c r="BS24" s="10">
        <v>11</v>
      </c>
      <c r="BT24" s="10">
        <v>5</v>
      </c>
      <c r="BU24" s="10">
        <v>6</v>
      </c>
      <c r="BV24" s="10">
        <v>2</v>
      </c>
      <c r="BW24" s="10">
        <v>3</v>
      </c>
      <c r="BX24" s="10">
        <v>12</v>
      </c>
      <c r="BY24" s="10">
        <v>15</v>
      </c>
      <c r="BZ24" s="10"/>
      <c r="CA24" s="10">
        <v>1</v>
      </c>
      <c r="CB24" s="10">
        <v>3</v>
      </c>
      <c r="CC24" s="10">
        <v>7</v>
      </c>
      <c r="CD24" s="10">
        <v>5</v>
      </c>
      <c r="CE24" s="10">
        <v>4</v>
      </c>
      <c r="CF24" s="10">
        <v>16</v>
      </c>
      <c r="CG24" s="10">
        <v>43</v>
      </c>
      <c r="CH24" s="10">
        <v>6</v>
      </c>
      <c r="CI24" s="10"/>
      <c r="CJ24" s="10"/>
      <c r="CK24" s="10">
        <v>18</v>
      </c>
      <c r="CL24" s="10">
        <v>5</v>
      </c>
      <c r="CM24" s="10">
        <v>2</v>
      </c>
      <c r="CN24" s="10">
        <v>66</v>
      </c>
      <c r="CO24" s="10"/>
      <c r="CP24" s="10"/>
      <c r="CQ24" s="40">
        <f t="shared" si="13"/>
        <v>237</v>
      </c>
      <c r="CR24" s="7">
        <f t="shared" si="14"/>
        <v>2.8865828705057E-3</v>
      </c>
      <c r="CT24" s="51" t="s">
        <v>59</v>
      </c>
      <c r="CU24" s="10">
        <v>2</v>
      </c>
      <c r="CV24" s="10">
        <v>2</v>
      </c>
      <c r="CW24" s="10">
        <v>2</v>
      </c>
      <c r="CX24" s="10"/>
      <c r="CY24" s="10">
        <v>7</v>
      </c>
      <c r="CZ24" s="10">
        <v>6</v>
      </c>
      <c r="DA24" s="10">
        <v>1</v>
      </c>
      <c r="DB24" s="10">
        <v>3</v>
      </c>
      <c r="DC24" s="10">
        <v>2</v>
      </c>
      <c r="DD24" s="10">
        <v>3</v>
      </c>
      <c r="DE24" s="10">
        <v>13</v>
      </c>
      <c r="DF24" s="10">
        <v>2</v>
      </c>
      <c r="DG24" s="10">
        <v>2</v>
      </c>
      <c r="DH24" s="10">
        <v>2</v>
      </c>
      <c r="DI24" s="10">
        <v>7</v>
      </c>
      <c r="DJ24" s="10">
        <v>5</v>
      </c>
      <c r="DK24" s="10">
        <v>3</v>
      </c>
      <c r="DL24" s="10">
        <v>11</v>
      </c>
      <c r="DM24" s="10">
        <v>16</v>
      </c>
      <c r="DN24" s="10">
        <v>5</v>
      </c>
      <c r="DO24" s="10"/>
      <c r="DP24" s="10"/>
      <c r="DQ24" s="10">
        <v>4</v>
      </c>
      <c r="DR24" s="10">
        <v>4</v>
      </c>
      <c r="DS24" s="10"/>
      <c r="DT24" s="10">
        <v>28</v>
      </c>
      <c r="DU24" s="10"/>
      <c r="DV24" s="10"/>
      <c r="DW24" s="40">
        <f t="shared" si="15"/>
        <v>130</v>
      </c>
      <c r="DX24" s="7">
        <f t="shared" si="16"/>
        <v>2.1888101291397976E-3</v>
      </c>
      <c r="DZ24" s="51" t="s">
        <v>59</v>
      </c>
      <c r="EA24" s="10"/>
      <c r="EB24" s="10">
        <v>1</v>
      </c>
      <c r="EC24" s="10">
        <v>4</v>
      </c>
      <c r="ED24" s="10"/>
      <c r="EE24" s="10">
        <v>7</v>
      </c>
      <c r="EF24" s="10">
        <v>3</v>
      </c>
      <c r="EG24" s="10">
        <v>1</v>
      </c>
      <c r="EH24" s="10">
        <v>2</v>
      </c>
      <c r="EI24" s="10">
        <v>3</v>
      </c>
      <c r="EJ24" s="10">
        <v>5</v>
      </c>
      <c r="EK24" s="10">
        <v>11</v>
      </c>
      <c r="EL24" s="10">
        <v>2</v>
      </c>
      <c r="EM24" s="10"/>
      <c r="EN24" s="10">
        <v>2</v>
      </c>
      <c r="EO24" s="10">
        <v>1</v>
      </c>
      <c r="EP24" s="10">
        <v>4</v>
      </c>
      <c r="EQ24" s="10">
        <v>2</v>
      </c>
      <c r="ER24" s="10">
        <v>11</v>
      </c>
      <c r="ES24" s="10">
        <v>12</v>
      </c>
      <c r="ET24" s="10">
        <v>2</v>
      </c>
      <c r="EU24" s="10"/>
      <c r="EV24" s="10">
        <v>1</v>
      </c>
      <c r="EW24" s="10">
        <v>9</v>
      </c>
      <c r="EX24" s="10">
        <v>4</v>
      </c>
      <c r="EY24" s="10">
        <v>2</v>
      </c>
      <c r="EZ24" s="10">
        <v>22</v>
      </c>
      <c r="FA24" s="10"/>
      <c r="FB24" s="10"/>
      <c r="FC24" s="40">
        <f t="shared" si="17"/>
        <v>111</v>
      </c>
      <c r="FD24" s="7">
        <f t="shared" si="18"/>
        <v>2.2877164056059355E-3</v>
      </c>
      <c r="FF24" s="51" t="s">
        <v>59</v>
      </c>
      <c r="FG24" s="10"/>
      <c r="FH24" s="10">
        <v>1</v>
      </c>
      <c r="FI24" s="10">
        <v>3</v>
      </c>
      <c r="FJ24" s="10"/>
      <c r="FK24" s="10">
        <v>7</v>
      </c>
      <c r="FL24" s="10">
        <v>3</v>
      </c>
      <c r="FM24" s="10">
        <v>2</v>
      </c>
      <c r="FN24" s="10">
        <v>4</v>
      </c>
      <c r="FO24" s="10">
        <v>4</v>
      </c>
      <c r="FP24" s="10">
        <v>5</v>
      </c>
      <c r="FQ24" s="10">
        <v>11</v>
      </c>
      <c r="FR24" s="10"/>
      <c r="FS24" s="10">
        <v>3</v>
      </c>
      <c r="FT24" s="10">
        <v>6</v>
      </c>
      <c r="FU24" s="10">
        <v>7</v>
      </c>
      <c r="FV24" s="10">
        <v>6</v>
      </c>
      <c r="FW24" s="10">
        <v>2</v>
      </c>
      <c r="FX24" s="10">
        <v>4</v>
      </c>
      <c r="FY24" s="10">
        <v>8</v>
      </c>
      <c r="FZ24" s="10">
        <v>1</v>
      </c>
      <c r="GA24" s="10"/>
      <c r="GB24" s="10"/>
      <c r="GC24" s="10">
        <v>2</v>
      </c>
      <c r="GD24" s="10">
        <v>5</v>
      </c>
      <c r="GE24" s="10">
        <v>1</v>
      </c>
      <c r="GF24" s="10">
        <v>16</v>
      </c>
      <c r="GG24" s="10"/>
      <c r="GH24" s="10"/>
      <c r="GI24" s="40">
        <f t="shared" si="19"/>
        <v>101</v>
      </c>
      <c r="GJ24" s="7">
        <f t="shared" si="20"/>
        <v>2.2899897970751616E-3</v>
      </c>
    </row>
    <row r="25" spans="2:192" x14ac:dyDescent="0.25">
      <c r="B25" s="51" t="s">
        <v>58</v>
      </c>
      <c r="C25" s="10"/>
      <c r="D25" s="10"/>
      <c r="E25" s="10">
        <v>3</v>
      </c>
      <c r="F25" s="10"/>
      <c r="G25" s="10">
        <v>4</v>
      </c>
      <c r="H25" s="10">
        <v>1</v>
      </c>
      <c r="I25" s="10"/>
      <c r="J25" s="10"/>
      <c r="K25" s="10">
        <v>2</v>
      </c>
      <c r="L25" s="10"/>
      <c r="M25" s="10"/>
      <c r="N25" s="10"/>
      <c r="O25" s="10"/>
      <c r="P25" s="10"/>
      <c r="Q25" s="10">
        <v>1</v>
      </c>
      <c r="R25" s="10"/>
      <c r="S25" s="10"/>
      <c r="T25" s="10">
        <v>2</v>
      </c>
      <c r="U25" s="10">
        <v>6</v>
      </c>
      <c r="V25" s="10">
        <v>2</v>
      </c>
      <c r="W25" s="10"/>
      <c r="X25" s="10"/>
      <c r="Y25" s="10">
        <v>1</v>
      </c>
      <c r="Z25" s="10"/>
      <c r="AA25" s="10"/>
      <c r="AB25" s="10">
        <v>5</v>
      </c>
      <c r="AC25" s="10"/>
      <c r="AD25" s="10"/>
      <c r="AE25" s="40">
        <f t="shared" si="9"/>
        <v>27</v>
      </c>
      <c r="AF25" s="7">
        <f t="shared" si="10"/>
        <v>1.4044943820224719E-3</v>
      </c>
      <c r="AH25" s="51" t="s">
        <v>58</v>
      </c>
      <c r="AI25" s="10"/>
      <c r="AJ25" s="10">
        <v>3</v>
      </c>
      <c r="AK25" s="10">
        <v>1</v>
      </c>
      <c r="AL25" s="10">
        <v>1</v>
      </c>
      <c r="AM25" s="10">
        <v>5</v>
      </c>
      <c r="AN25" s="10">
        <v>3</v>
      </c>
      <c r="AO25" s="10">
        <v>3</v>
      </c>
      <c r="AP25" s="10">
        <v>2</v>
      </c>
      <c r="AQ25" s="10">
        <v>4</v>
      </c>
      <c r="AR25" s="10">
        <v>7</v>
      </c>
      <c r="AS25" s="10">
        <v>33</v>
      </c>
      <c r="AT25" s="10">
        <v>3</v>
      </c>
      <c r="AU25" s="10">
        <v>3</v>
      </c>
      <c r="AV25" s="10">
        <v>2</v>
      </c>
      <c r="AW25" s="10">
        <v>3</v>
      </c>
      <c r="AX25" s="10">
        <v>5</v>
      </c>
      <c r="AY25" s="10">
        <v>3</v>
      </c>
      <c r="AZ25" s="10">
        <v>4</v>
      </c>
      <c r="BA25" s="10">
        <v>13</v>
      </c>
      <c r="BB25" s="10">
        <v>2</v>
      </c>
      <c r="BC25" s="10">
        <v>1</v>
      </c>
      <c r="BD25" s="10"/>
      <c r="BE25" s="10">
        <v>5</v>
      </c>
      <c r="BF25" s="10">
        <v>3</v>
      </c>
      <c r="BG25" s="10"/>
      <c r="BH25" s="10">
        <v>12</v>
      </c>
      <c r="BI25" s="10">
        <v>1</v>
      </c>
      <c r="BJ25" s="10"/>
      <c r="BK25" s="40">
        <f t="shared" si="11"/>
        <v>122</v>
      </c>
      <c r="BL25" s="7">
        <f t="shared" si="12"/>
        <v>1.4752829641095095E-3</v>
      </c>
      <c r="BN25" s="51" t="s">
        <v>58</v>
      </c>
      <c r="BO25" s="10"/>
      <c r="BP25" s="10">
        <v>1</v>
      </c>
      <c r="BQ25" s="10">
        <v>5</v>
      </c>
      <c r="BR25" s="10">
        <v>1</v>
      </c>
      <c r="BS25" s="10">
        <v>8</v>
      </c>
      <c r="BT25" s="10">
        <v>2</v>
      </c>
      <c r="BU25" s="10">
        <v>1</v>
      </c>
      <c r="BV25" s="10">
        <v>1</v>
      </c>
      <c r="BW25" s="10">
        <v>5</v>
      </c>
      <c r="BX25" s="10">
        <v>8</v>
      </c>
      <c r="BY25" s="10">
        <v>4</v>
      </c>
      <c r="BZ25" s="10">
        <v>2</v>
      </c>
      <c r="CA25" s="10"/>
      <c r="CB25" s="10">
        <v>5</v>
      </c>
      <c r="CC25" s="10"/>
      <c r="CD25" s="10">
        <v>3</v>
      </c>
      <c r="CE25" s="10">
        <v>2</v>
      </c>
      <c r="CF25" s="10">
        <v>4</v>
      </c>
      <c r="CG25" s="10">
        <v>25</v>
      </c>
      <c r="CH25" s="10">
        <v>4</v>
      </c>
      <c r="CI25" s="10"/>
      <c r="CJ25" s="10"/>
      <c r="CK25" s="10">
        <v>9</v>
      </c>
      <c r="CL25" s="10">
        <v>4</v>
      </c>
      <c r="CM25" s="10">
        <v>2</v>
      </c>
      <c r="CN25" s="10">
        <v>9</v>
      </c>
      <c r="CO25" s="10"/>
      <c r="CP25" s="10"/>
      <c r="CQ25" s="40">
        <f t="shared" si="13"/>
        <v>105</v>
      </c>
      <c r="CR25" s="7">
        <f t="shared" si="14"/>
        <v>1.278865828705057E-3</v>
      </c>
      <c r="CT25" s="51" t="s">
        <v>58</v>
      </c>
      <c r="CU25" s="10"/>
      <c r="CV25" s="10">
        <v>1</v>
      </c>
      <c r="CW25" s="10"/>
      <c r="CX25" s="10"/>
      <c r="CY25" s="10">
        <v>6</v>
      </c>
      <c r="CZ25" s="10">
        <v>7</v>
      </c>
      <c r="DA25" s="10">
        <v>1</v>
      </c>
      <c r="DB25" s="10">
        <v>3</v>
      </c>
      <c r="DC25" s="10">
        <v>3</v>
      </c>
      <c r="DD25" s="10">
        <v>2</v>
      </c>
      <c r="DE25" s="10">
        <v>7</v>
      </c>
      <c r="DF25" s="10"/>
      <c r="DG25" s="10">
        <v>2</v>
      </c>
      <c r="DH25" s="10">
        <v>2</v>
      </c>
      <c r="DI25" s="10">
        <v>4</v>
      </c>
      <c r="DJ25" s="10">
        <v>3</v>
      </c>
      <c r="DK25" s="10">
        <v>2</v>
      </c>
      <c r="DL25" s="10">
        <v>3</v>
      </c>
      <c r="DM25" s="10">
        <v>18</v>
      </c>
      <c r="DN25" s="10">
        <v>1</v>
      </c>
      <c r="DO25" s="10"/>
      <c r="DP25" s="10"/>
      <c r="DQ25" s="10">
        <v>7</v>
      </c>
      <c r="DR25" s="10">
        <v>2</v>
      </c>
      <c r="DS25" s="10"/>
      <c r="DT25" s="10">
        <v>12</v>
      </c>
      <c r="DU25" s="10"/>
      <c r="DV25" s="10"/>
      <c r="DW25" s="40">
        <f t="shared" si="15"/>
        <v>86</v>
      </c>
      <c r="DX25" s="7">
        <f t="shared" si="16"/>
        <v>1.4479820854309431E-3</v>
      </c>
      <c r="DZ25" s="51" t="s">
        <v>58</v>
      </c>
      <c r="EA25" s="10"/>
      <c r="EB25" s="10"/>
      <c r="EC25" s="10"/>
      <c r="ED25" s="10">
        <v>1</v>
      </c>
      <c r="EE25" s="10">
        <v>6</v>
      </c>
      <c r="EF25" s="10">
        <v>2</v>
      </c>
      <c r="EG25" s="10"/>
      <c r="EH25" s="10">
        <v>2</v>
      </c>
      <c r="EI25" s="10">
        <v>1</v>
      </c>
      <c r="EJ25" s="10">
        <v>1</v>
      </c>
      <c r="EK25" s="10">
        <v>5</v>
      </c>
      <c r="EL25" s="10"/>
      <c r="EM25" s="10"/>
      <c r="EN25" s="10">
        <v>1</v>
      </c>
      <c r="EO25" s="10">
        <v>3</v>
      </c>
      <c r="EP25" s="10">
        <v>2</v>
      </c>
      <c r="EQ25" s="10">
        <v>2</v>
      </c>
      <c r="ER25" s="10">
        <v>1</v>
      </c>
      <c r="ES25" s="10">
        <v>8</v>
      </c>
      <c r="ET25" s="10"/>
      <c r="EU25" s="10"/>
      <c r="EV25" s="10"/>
      <c r="EW25" s="10">
        <v>3</v>
      </c>
      <c r="EX25" s="10">
        <v>4</v>
      </c>
      <c r="EY25" s="10">
        <v>1</v>
      </c>
      <c r="EZ25" s="10">
        <v>11</v>
      </c>
      <c r="FA25" s="10"/>
      <c r="FB25" s="10"/>
      <c r="FC25" s="40">
        <f t="shared" si="17"/>
        <v>54</v>
      </c>
      <c r="FD25" s="7">
        <f t="shared" si="18"/>
        <v>1.1129431162407255E-3</v>
      </c>
      <c r="FF25" s="51" t="s">
        <v>58</v>
      </c>
      <c r="FG25" s="10"/>
      <c r="FH25" s="10"/>
      <c r="FI25" s="10"/>
      <c r="FJ25" s="10">
        <v>1</v>
      </c>
      <c r="FK25" s="10">
        <v>4</v>
      </c>
      <c r="FL25" s="10">
        <v>4</v>
      </c>
      <c r="FM25" s="10">
        <v>2</v>
      </c>
      <c r="FN25" s="10">
        <v>2</v>
      </c>
      <c r="FO25" s="10"/>
      <c r="FP25" s="10">
        <v>1</v>
      </c>
      <c r="FQ25" s="10">
        <v>7</v>
      </c>
      <c r="FR25" s="10"/>
      <c r="FS25" s="10"/>
      <c r="FT25" s="10">
        <v>3</v>
      </c>
      <c r="FU25" s="10">
        <v>2</v>
      </c>
      <c r="FV25" s="10">
        <v>7</v>
      </c>
      <c r="FW25" s="10">
        <v>3</v>
      </c>
      <c r="FX25" s="10">
        <v>4</v>
      </c>
      <c r="FY25" s="10">
        <v>3</v>
      </c>
      <c r="FZ25" s="10"/>
      <c r="GA25" s="10"/>
      <c r="GB25" s="10"/>
      <c r="GC25" s="10"/>
      <c r="GD25" s="10">
        <v>3</v>
      </c>
      <c r="GE25" s="10"/>
      <c r="GF25" s="10">
        <v>13</v>
      </c>
      <c r="GG25" s="10"/>
      <c r="GH25" s="10"/>
      <c r="GI25" s="40">
        <f t="shared" si="19"/>
        <v>59</v>
      </c>
      <c r="GJ25" s="7">
        <f t="shared" si="20"/>
        <v>1.3377168121528171E-3</v>
      </c>
    </row>
    <row r="26" spans="2:192" x14ac:dyDescent="0.25">
      <c r="B26" s="51" t="s">
        <v>61</v>
      </c>
      <c r="C26" s="10"/>
      <c r="D26" s="10"/>
      <c r="E26" s="10">
        <v>1</v>
      </c>
      <c r="F26" s="10"/>
      <c r="G26" s="10">
        <v>3</v>
      </c>
      <c r="H26" s="10">
        <v>1</v>
      </c>
      <c r="I26" s="10">
        <v>1</v>
      </c>
      <c r="J26" s="10">
        <v>1</v>
      </c>
      <c r="K26" s="10"/>
      <c r="L26" s="10"/>
      <c r="M26" s="10">
        <v>2</v>
      </c>
      <c r="N26" s="10"/>
      <c r="O26" s="10"/>
      <c r="P26" s="10"/>
      <c r="Q26" s="10">
        <v>3</v>
      </c>
      <c r="R26" s="10"/>
      <c r="S26" s="10"/>
      <c r="T26" s="10">
        <v>2</v>
      </c>
      <c r="U26" s="10">
        <v>1</v>
      </c>
      <c r="V26" s="10"/>
      <c r="W26" s="10"/>
      <c r="X26" s="10"/>
      <c r="Y26" s="10"/>
      <c r="Z26" s="10">
        <v>1</v>
      </c>
      <c r="AA26" s="10"/>
      <c r="AB26" s="10">
        <v>2</v>
      </c>
      <c r="AC26" s="10"/>
      <c r="AD26" s="10"/>
      <c r="AE26" s="40">
        <f t="shared" si="9"/>
        <v>18</v>
      </c>
      <c r="AF26" s="7">
        <f t="shared" si="10"/>
        <v>9.3632958801498128E-4</v>
      </c>
      <c r="AH26" s="51" t="s">
        <v>61</v>
      </c>
      <c r="AI26" s="10">
        <v>1</v>
      </c>
      <c r="AJ26" s="10"/>
      <c r="AK26" s="10"/>
      <c r="AL26" s="10"/>
      <c r="AM26" s="10">
        <v>4</v>
      </c>
      <c r="AN26" s="10">
        <v>2</v>
      </c>
      <c r="AO26" s="10">
        <v>2</v>
      </c>
      <c r="AP26" s="10">
        <v>1</v>
      </c>
      <c r="AQ26" s="10"/>
      <c r="AR26" s="10">
        <v>1</v>
      </c>
      <c r="AS26" s="10">
        <v>2</v>
      </c>
      <c r="AT26" s="10">
        <v>1</v>
      </c>
      <c r="AU26" s="10"/>
      <c r="AV26" s="10"/>
      <c r="AW26" s="10"/>
      <c r="AX26" s="10">
        <v>3</v>
      </c>
      <c r="AY26" s="10">
        <v>3</v>
      </c>
      <c r="AZ26" s="10"/>
      <c r="BA26" s="10">
        <v>2</v>
      </c>
      <c r="BB26" s="10"/>
      <c r="BC26" s="10">
        <v>2</v>
      </c>
      <c r="BD26" s="10"/>
      <c r="BE26" s="10">
        <v>1</v>
      </c>
      <c r="BF26" s="10"/>
      <c r="BG26" s="10"/>
      <c r="BH26" s="10">
        <v>6</v>
      </c>
      <c r="BI26" s="10"/>
      <c r="BJ26" s="10"/>
      <c r="BK26" s="40">
        <f t="shared" si="11"/>
        <v>31</v>
      </c>
      <c r="BL26" s="7">
        <f t="shared" si="12"/>
        <v>3.7486698268356387E-4</v>
      </c>
      <c r="BN26" s="51" t="s">
        <v>61</v>
      </c>
      <c r="BO26" s="10">
        <v>1</v>
      </c>
      <c r="BP26" s="10"/>
      <c r="BQ26" s="10"/>
      <c r="BR26" s="10"/>
      <c r="BS26" s="10">
        <v>3</v>
      </c>
      <c r="BT26" s="10">
        <v>3</v>
      </c>
      <c r="BU26" s="10"/>
      <c r="BV26" s="10"/>
      <c r="BW26" s="10">
        <v>2</v>
      </c>
      <c r="BX26" s="10"/>
      <c r="BY26" s="10">
        <v>4</v>
      </c>
      <c r="BZ26" s="10">
        <v>1</v>
      </c>
      <c r="CA26" s="10"/>
      <c r="CB26" s="10">
        <v>1</v>
      </c>
      <c r="CC26" s="10"/>
      <c r="CD26" s="10">
        <v>2</v>
      </c>
      <c r="CE26" s="10">
        <v>1</v>
      </c>
      <c r="CF26" s="10">
        <v>2</v>
      </c>
      <c r="CG26" s="10">
        <v>5</v>
      </c>
      <c r="CH26" s="10"/>
      <c r="CI26" s="10"/>
      <c r="CJ26" s="10"/>
      <c r="CK26" s="10"/>
      <c r="CL26" s="10">
        <v>1</v>
      </c>
      <c r="CM26" s="10">
        <v>1</v>
      </c>
      <c r="CN26" s="10">
        <v>6</v>
      </c>
      <c r="CO26" s="10"/>
      <c r="CP26" s="10"/>
      <c r="CQ26" s="40">
        <f t="shared" si="13"/>
        <v>33</v>
      </c>
      <c r="CR26" s="7">
        <f t="shared" si="14"/>
        <v>4.0192926045016077E-4</v>
      </c>
      <c r="CT26" s="51" t="s">
        <v>61</v>
      </c>
      <c r="CU26" s="10"/>
      <c r="CV26" s="10"/>
      <c r="CW26" s="10"/>
      <c r="CX26" s="10"/>
      <c r="CY26" s="10">
        <v>2</v>
      </c>
      <c r="CZ26" s="10"/>
      <c r="DA26" s="10">
        <v>2</v>
      </c>
      <c r="DB26" s="10">
        <v>1</v>
      </c>
      <c r="DC26" s="10">
        <v>1</v>
      </c>
      <c r="DD26" s="10">
        <v>1</v>
      </c>
      <c r="DE26" s="10">
        <v>1</v>
      </c>
      <c r="DF26" s="10">
        <v>1</v>
      </c>
      <c r="DG26" s="10"/>
      <c r="DH26" s="10">
        <v>1</v>
      </c>
      <c r="DI26" s="10"/>
      <c r="DJ26" s="10">
        <v>1</v>
      </c>
      <c r="DK26" s="10"/>
      <c r="DL26" s="10"/>
      <c r="DM26" s="10">
        <v>3</v>
      </c>
      <c r="DN26" s="10">
        <v>1</v>
      </c>
      <c r="DO26" s="10"/>
      <c r="DP26" s="10"/>
      <c r="DQ26" s="10">
        <v>1</v>
      </c>
      <c r="DR26" s="10"/>
      <c r="DS26" s="10"/>
      <c r="DT26" s="10">
        <v>4</v>
      </c>
      <c r="DU26" s="10"/>
      <c r="DV26" s="10"/>
      <c r="DW26" s="40">
        <f t="shared" si="15"/>
        <v>20</v>
      </c>
      <c r="DX26" s="7">
        <f t="shared" si="16"/>
        <v>3.3674001986766115E-4</v>
      </c>
      <c r="DZ26" s="51" t="s">
        <v>61</v>
      </c>
      <c r="EA26" s="10"/>
      <c r="EB26" s="10">
        <v>1</v>
      </c>
      <c r="EC26" s="10"/>
      <c r="ED26" s="10"/>
      <c r="EE26" s="10">
        <v>2</v>
      </c>
      <c r="EF26" s="10"/>
      <c r="EG26" s="10">
        <v>1</v>
      </c>
      <c r="EH26" s="10"/>
      <c r="EI26" s="10"/>
      <c r="EJ26" s="10"/>
      <c r="EK26" s="10">
        <v>2</v>
      </c>
      <c r="EL26" s="10"/>
      <c r="EM26" s="10">
        <v>1</v>
      </c>
      <c r="EN26" s="10">
        <v>1</v>
      </c>
      <c r="EO26" s="10"/>
      <c r="EP26" s="10">
        <v>1</v>
      </c>
      <c r="EQ26" s="10">
        <v>1</v>
      </c>
      <c r="ER26" s="10"/>
      <c r="ES26" s="10">
        <v>3</v>
      </c>
      <c r="ET26" s="10">
        <v>1</v>
      </c>
      <c r="EU26" s="10"/>
      <c r="EV26" s="10"/>
      <c r="EW26" s="10">
        <v>1</v>
      </c>
      <c r="EX26" s="10"/>
      <c r="EY26" s="10"/>
      <c r="EZ26" s="10">
        <v>3</v>
      </c>
      <c r="FA26" s="10"/>
      <c r="FB26" s="10"/>
      <c r="FC26" s="40">
        <f t="shared" si="17"/>
        <v>18</v>
      </c>
      <c r="FD26" s="7">
        <f t="shared" si="18"/>
        <v>3.709810387469085E-4</v>
      </c>
      <c r="FF26" s="51" t="s">
        <v>61</v>
      </c>
      <c r="FG26" s="10"/>
      <c r="FH26" s="10"/>
      <c r="FI26" s="10"/>
      <c r="FJ26" s="10"/>
      <c r="FK26" s="10">
        <v>2</v>
      </c>
      <c r="FL26" s="10"/>
      <c r="FM26" s="10"/>
      <c r="FN26" s="10"/>
      <c r="FO26" s="10">
        <v>1</v>
      </c>
      <c r="FP26" s="10"/>
      <c r="FQ26" s="10">
        <v>1</v>
      </c>
      <c r="FR26" s="10"/>
      <c r="FS26" s="10"/>
      <c r="FT26" s="10"/>
      <c r="FU26" s="10"/>
      <c r="FV26" s="10">
        <v>2</v>
      </c>
      <c r="FW26" s="10"/>
      <c r="FX26" s="10">
        <v>1</v>
      </c>
      <c r="FY26" s="10">
        <v>2</v>
      </c>
      <c r="FZ26" s="10">
        <v>1</v>
      </c>
      <c r="GA26" s="10"/>
      <c r="GB26" s="10"/>
      <c r="GC26" s="10">
        <v>1</v>
      </c>
      <c r="GD26" s="10"/>
      <c r="GE26" s="10">
        <v>1</v>
      </c>
      <c r="GF26" s="10"/>
      <c r="GG26" s="10"/>
      <c r="GH26" s="10"/>
      <c r="GI26" s="40">
        <f t="shared" si="19"/>
        <v>12</v>
      </c>
      <c r="GJ26" s="7">
        <f t="shared" si="20"/>
        <v>2.720779956920984E-4</v>
      </c>
    </row>
    <row r="27" spans="2:192" x14ac:dyDescent="0.25">
      <c r="B27" s="51" t="s">
        <v>243</v>
      </c>
      <c r="C27" s="10"/>
      <c r="D27" s="10"/>
      <c r="E27" s="10"/>
      <c r="F27" s="10"/>
      <c r="G27" s="10"/>
      <c r="H27" s="10"/>
      <c r="I27" s="10"/>
      <c r="J27" s="10"/>
      <c r="K27" s="10"/>
      <c r="L27" s="10">
        <v>2</v>
      </c>
      <c r="M27" s="10">
        <v>2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>
        <v>1</v>
      </c>
      <c r="Z27" s="10"/>
      <c r="AA27" s="10"/>
      <c r="AB27" s="10"/>
      <c r="AC27" s="10"/>
      <c r="AD27" s="10"/>
      <c r="AE27" s="40">
        <f t="shared" si="9"/>
        <v>5</v>
      </c>
      <c r="AF27" s="7">
        <f t="shared" si="10"/>
        <v>2.6009155222638371E-4</v>
      </c>
      <c r="AH27" s="51" t="s">
        <v>243</v>
      </c>
      <c r="AI27" s="10"/>
      <c r="AJ27" s="10">
        <v>2</v>
      </c>
      <c r="AK27" s="10">
        <v>2</v>
      </c>
      <c r="AL27" s="10"/>
      <c r="AM27" s="10">
        <v>3</v>
      </c>
      <c r="AN27" s="10"/>
      <c r="AO27" s="10"/>
      <c r="AP27" s="10"/>
      <c r="AQ27" s="10"/>
      <c r="AR27" s="10">
        <v>1</v>
      </c>
      <c r="AS27" s="10"/>
      <c r="AT27" s="10"/>
      <c r="AU27" s="10">
        <v>1</v>
      </c>
      <c r="AV27" s="10"/>
      <c r="AW27" s="10">
        <v>1</v>
      </c>
      <c r="AX27" s="10"/>
      <c r="AY27" s="10">
        <v>2</v>
      </c>
      <c r="AZ27" s="10"/>
      <c r="BA27" s="10">
        <v>2</v>
      </c>
      <c r="BB27" s="10"/>
      <c r="BC27" s="10"/>
      <c r="BD27" s="10"/>
      <c r="BE27" s="10">
        <v>1</v>
      </c>
      <c r="BF27" s="10"/>
      <c r="BG27" s="10"/>
      <c r="BH27" s="10">
        <v>2</v>
      </c>
      <c r="BI27" s="10"/>
      <c r="BJ27" s="10"/>
      <c r="BK27" s="40">
        <f t="shared" si="11"/>
        <v>17</v>
      </c>
      <c r="BL27" s="7">
        <f t="shared" si="12"/>
        <v>2.055722163103415E-4</v>
      </c>
      <c r="BN27" s="51" t="s">
        <v>243</v>
      </c>
      <c r="BO27" s="10"/>
      <c r="BP27" s="10"/>
      <c r="BQ27" s="10"/>
      <c r="BR27" s="10"/>
      <c r="BS27" s="10">
        <v>2</v>
      </c>
      <c r="BT27" s="10"/>
      <c r="BU27" s="10"/>
      <c r="BV27" s="10">
        <v>1</v>
      </c>
      <c r="BW27" s="10"/>
      <c r="BX27" s="10">
        <v>3</v>
      </c>
      <c r="BY27" s="10">
        <v>1</v>
      </c>
      <c r="BZ27" s="10">
        <v>1</v>
      </c>
      <c r="CA27" s="10"/>
      <c r="CB27" s="10">
        <v>2</v>
      </c>
      <c r="CC27" s="10"/>
      <c r="CD27" s="10">
        <v>1</v>
      </c>
      <c r="CE27" s="10"/>
      <c r="CF27" s="10"/>
      <c r="CG27" s="10"/>
      <c r="CH27" s="10"/>
      <c r="CI27" s="10"/>
      <c r="CJ27" s="10"/>
      <c r="CK27" s="10">
        <v>2</v>
      </c>
      <c r="CL27" s="10">
        <v>2</v>
      </c>
      <c r="CM27" s="10"/>
      <c r="CN27" s="10">
        <v>2</v>
      </c>
      <c r="CO27" s="10"/>
      <c r="CP27" s="10"/>
      <c r="CQ27" s="40">
        <f t="shared" si="13"/>
        <v>17</v>
      </c>
      <c r="CR27" s="7">
        <f t="shared" si="14"/>
        <v>2.0705446750462827E-4</v>
      </c>
      <c r="CT27" s="51" t="s">
        <v>243</v>
      </c>
      <c r="CU27" s="10"/>
      <c r="CV27" s="10"/>
      <c r="CW27" s="10"/>
      <c r="CX27" s="10"/>
      <c r="CY27" s="10"/>
      <c r="CZ27" s="10"/>
      <c r="DA27" s="10"/>
      <c r="DB27" s="10"/>
      <c r="DC27" s="10">
        <v>1</v>
      </c>
      <c r="DD27" s="10"/>
      <c r="DE27" s="10"/>
      <c r="DF27" s="10"/>
      <c r="DG27" s="10"/>
      <c r="DH27" s="10">
        <v>2</v>
      </c>
      <c r="DI27" s="10"/>
      <c r="DJ27" s="10"/>
      <c r="DK27" s="10">
        <v>1</v>
      </c>
      <c r="DL27" s="10"/>
      <c r="DM27" s="10">
        <v>3</v>
      </c>
      <c r="DN27" s="10"/>
      <c r="DO27" s="10"/>
      <c r="DP27" s="10"/>
      <c r="DQ27" s="10"/>
      <c r="DR27" s="10">
        <v>1</v>
      </c>
      <c r="DS27" s="10"/>
      <c r="DT27" s="10">
        <v>2</v>
      </c>
      <c r="DU27" s="10"/>
      <c r="DV27" s="10"/>
      <c r="DW27" s="40">
        <f t="shared" si="15"/>
        <v>10</v>
      </c>
      <c r="DX27" s="7">
        <f t="shared" si="16"/>
        <v>1.6837000993383058E-4</v>
      </c>
      <c r="DZ27" s="51" t="s">
        <v>243</v>
      </c>
      <c r="EA27" s="10"/>
      <c r="EB27" s="10">
        <v>1</v>
      </c>
      <c r="EC27" s="10"/>
      <c r="ED27" s="10"/>
      <c r="EE27" s="10"/>
      <c r="EF27" s="10"/>
      <c r="EG27" s="10">
        <v>1</v>
      </c>
      <c r="EH27" s="10"/>
      <c r="EI27" s="10"/>
      <c r="EJ27" s="10">
        <v>1</v>
      </c>
      <c r="EK27" s="10">
        <v>1</v>
      </c>
      <c r="EL27" s="10"/>
      <c r="EM27" s="10"/>
      <c r="EN27" s="10">
        <v>1</v>
      </c>
      <c r="EO27" s="10">
        <v>1</v>
      </c>
      <c r="EP27" s="10"/>
      <c r="EQ27" s="10">
        <v>1</v>
      </c>
      <c r="ER27" s="10">
        <v>1</v>
      </c>
      <c r="ES27" s="10">
        <v>2</v>
      </c>
      <c r="ET27" s="10">
        <v>1</v>
      </c>
      <c r="EU27" s="10"/>
      <c r="EV27" s="10"/>
      <c r="EW27" s="10"/>
      <c r="EX27" s="10"/>
      <c r="EY27" s="10"/>
      <c r="EZ27" s="10">
        <v>3</v>
      </c>
      <c r="FA27" s="10"/>
      <c r="FB27" s="10"/>
      <c r="FC27" s="40">
        <f t="shared" si="17"/>
        <v>14</v>
      </c>
      <c r="FD27" s="7">
        <f t="shared" si="18"/>
        <v>2.8854080791426218E-4</v>
      </c>
      <c r="FF27" s="51" t="s">
        <v>243</v>
      </c>
      <c r="FG27" s="10"/>
      <c r="FH27" s="10"/>
      <c r="FI27" s="10"/>
      <c r="FJ27" s="10"/>
      <c r="FK27" s="10">
        <v>1</v>
      </c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>
        <v>1</v>
      </c>
      <c r="FY27" s="10">
        <v>1</v>
      </c>
      <c r="FZ27" s="10"/>
      <c r="GA27" s="10"/>
      <c r="GB27" s="10"/>
      <c r="GC27" s="10"/>
      <c r="GD27" s="10"/>
      <c r="GE27" s="10"/>
      <c r="GF27" s="10">
        <v>1</v>
      </c>
      <c r="GG27" s="10"/>
      <c r="GH27" s="10"/>
      <c r="GI27" s="40">
        <f t="shared" si="19"/>
        <v>4</v>
      </c>
      <c r="GJ27" s="7">
        <f t="shared" si="20"/>
        <v>9.069266523069947E-5</v>
      </c>
    </row>
    <row r="28" spans="2:192" x14ac:dyDescent="0.25">
      <c r="B28" s="51" t="s">
        <v>69</v>
      </c>
      <c r="C28" s="10"/>
      <c r="D28" s="10"/>
      <c r="E28" s="10"/>
      <c r="F28" s="10"/>
      <c r="G28" s="10">
        <v>2</v>
      </c>
      <c r="H28" s="10"/>
      <c r="I28" s="10"/>
      <c r="J28" s="10"/>
      <c r="K28" s="10"/>
      <c r="L28" s="10"/>
      <c r="M28" s="10"/>
      <c r="N28" s="10"/>
      <c r="O28" s="10"/>
      <c r="P28" s="10"/>
      <c r="Q28" s="10">
        <v>1</v>
      </c>
      <c r="R28" s="10"/>
      <c r="S28" s="10"/>
      <c r="T28" s="10"/>
      <c r="U28" s="10"/>
      <c r="V28" s="10"/>
      <c r="W28" s="10"/>
      <c r="X28" s="10"/>
      <c r="Y28" s="10"/>
      <c r="Z28" s="10">
        <v>1</v>
      </c>
      <c r="AA28" s="10"/>
      <c r="AB28" s="10"/>
      <c r="AC28" s="10"/>
      <c r="AD28" s="10"/>
      <c r="AE28" s="40">
        <f t="shared" si="9"/>
        <v>4</v>
      </c>
      <c r="AF28" s="7">
        <f t="shared" si="10"/>
        <v>2.0807324178110696E-4</v>
      </c>
      <c r="AH28" s="51" t="s">
        <v>69</v>
      </c>
      <c r="AI28" s="10"/>
      <c r="AJ28" s="10"/>
      <c r="AK28" s="10"/>
      <c r="AL28" s="10"/>
      <c r="AM28" s="10"/>
      <c r="AN28" s="10">
        <v>1</v>
      </c>
      <c r="AO28" s="10"/>
      <c r="AP28" s="10"/>
      <c r="AQ28" s="10"/>
      <c r="AR28" s="10">
        <v>1</v>
      </c>
      <c r="AS28" s="10"/>
      <c r="AT28" s="10"/>
      <c r="AU28" s="10">
        <v>1</v>
      </c>
      <c r="AV28" s="10"/>
      <c r="AW28" s="10"/>
      <c r="AX28" s="10">
        <v>1</v>
      </c>
      <c r="AY28" s="10"/>
      <c r="AZ28" s="10"/>
      <c r="BA28" s="10">
        <v>1</v>
      </c>
      <c r="BB28" s="10"/>
      <c r="BC28" s="10"/>
      <c r="BD28" s="10"/>
      <c r="BE28" s="10">
        <v>1</v>
      </c>
      <c r="BF28" s="10">
        <v>2</v>
      </c>
      <c r="BG28" s="10"/>
      <c r="BH28" s="10">
        <v>1</v>
      </c>
      <c r="BI28" s="10"/>
      <c r="BJ28" s="10"/>
      <c r="BK28" s="40">
        <f>SUM(AI28:BJ28)</f>
        <v>9</v>
      </c>
      <c r="BL28" s="7">
        <f t="shared" si="12"/>
        <v>1.0883234981135727E-4</v>
      </c>
      <c r="BN28" s="51" t="s">
        <v>69</v>
      </c>
      <c r="BO28" s="10">
        <v>1</v>
      </c>
      <c r="BP28" s="10"/>
      <c r="BQ28" s="10"/>
      <c r="BR28" s="10"/>
      <c r="BS28" s="10"/>
      <c r="BT28" s="10"/>
      <c r="BU28" s="10"/>
      <c r="BV28" s="10"/>
      <c r="BW28" s="10"/>
      <c r="BX28" s="10"/>
      <c r="BY28" s="10">
        <v>3</v>
      </c>
      <c r="BZ28" s="10">
        <v>1</v>
      </c>
      <c r="CA28" s="10"/>
      <c r="CB28" s="10">
        <v>1</v>
      </c>
      <c r="CC28" s="10">
        <v>1</v>
      </c>
      <c r="CD28" s="10"/>
      <c r="CE28" s="10">
        <v>1</v>
      </c>
      <c r="CF28" s="10"/>
      <c r="CG28" s="10"/>
      <c r="CH28" s="10"/>
      <c r="CI28" s="10"/>
      <c r="CJ28" s="10"/>
      <c r="CK28" s="10"/>
      <c r="CL28" s="10">
        <v>2</v>
      </c>
      <c r="CM28" s="10"/>
      <c r="CN28" s="10">
        <v>2</v>
      </c>
      <c r="CO28" s="10"/>
      <c r="CP28" s="10"/>
      <c r="CQ28" s="40">
        <f t="shared" si="13"/>
        <v>12</v>
      </c>
      <c r="CR28" s="7">
        <f t="shared" si="14"/>
        <v>1.4615609470914936E-4</v>
      </c>
      <c r="CT28" s="51" t="s">
        <v>69</v>
      </c>
      <c r="CU28" s="10"/>
      <c r="CV28" s="10"/>
      <c r="CW28" s="10">
        <v>1</v>
      </c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>
        <v>1</v>
      </c>
      <c r="DL28" s="10"/>
      <c r="DM28" s="10">
        <v>2</v>
      </c>
      <c r="DN28" s="10"/>
      <c r="DO28" s="10"/>
      <c r="DP28" s="10"/>
      <c r="DQ28" s="10">
        <v>2</v>
      </c>
      <c r="DR28" s="10">
        <v>2</v>
      </c>
      <c r="DS28" s="10">
        <v>1</v>
      </c>
      <c r="DT28" s="10">
        <v>3</v>
      </c>
      <c r="DU28" s="10"/>
      <c r="DV28" s="10"/>
      <c r="DW28" s="40">
        <f t="shared" si="15"/>
        <v>12</v>
      </c>
      <c r="DX28" s="7">
        <f t="shared" si="16"/>
        <v>2.0204401192059669E-4</v>
      </c>
      <c r="DZ28" s="51" t="s">
        <v>69</v>
      </c>
      <c r="EA28" s="10"/>
      <c r="EB28" s="10"/>
      <c r="EC28" s="10">
        <v>1</v>
      </c>
      <c r="ED28" s="10"/>
      <c r="EE28" s="10">
        <v>3</v>
      </c>
      <c r="EF28" s="10"/>
      <c r="EG28" s="10"/>
      <c r="EH28" s="10"/>
      <c r="EI28" s="10">
        <v>2</v>
      </c>
      <c r="EJ28" s="10">
        <v>1</v>
      </c>
      <c r="EK28" s="10">
        <v>3</v>
      </c>
      <c r="EL28" s="10">
        <v>1</v>
      </c>
      <c r="EM28" s="10"/>
      <c r="EN28" s="10">
        <v>1</v>
      </c>
      <c r="EO28" s="10"/>
      <c r="EP28" s="10"/>
      <c r="EQ28" s="10"/>
      <c r="ER28" s="10"/>
      <c r="ES28" s="10"/>
      <c r="ET28" s="10">
        <v>1</v>
      </c>
      <c r="EU28" s="10"/>
      <c r="EV28" s="10"/>
      <c r="EW28" s="10"/>
      <c r="EX28" s="10">
        <v>1</v>
      </c>
      <c r="EY28" s="10"/>
      <c r="EZ28" s="10">
        <v>1</v>
      </c>
      <c r="FA28" s="10"/>
      <c r="FB28" s="10"/>
      <c r="FC28" s="40">
        <f t="shared" si="17"/>
        <v>15</v>
      </c>
      <c r="FD28" s="7">
        <f t="shared" si="18"/>
        <v>3.0915086562242374E-4</v>
      </c>
      <c r="FF28" s="51" t="s">
        <v>69</v>
      </c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>
        <v>1</v>
      </c>
      <c r="FR28" s="10"/>
      <c r="FS28" s="10"/>
      <c r="FT28" s="10">
        <v>1</v>
      </c>
      <c r="FU28" s="10"/>
      <c r="FV28" s="10"/>
      <c r="FW28" s="10"/>
      <c r="FX28" s="10">
        <v>1</v>
      </c>
      <c r="FY28" s="10"/>
      <c r="FZ28" s="10"/>
      <c r="GA28" s="10"/>
      <c r="GB28" s="10"/>
      <c r="GC28" s="10"/>
      <c r="GD28" s="10">
        <v>1</v>
      </c>
      <c r="GE28" s="10"/>
      <c r="GF28" s="10"/>
      <c r="GG28" s="10"/>
      <c r="GH28" s="10"/>
      <c r="GI28" s="40">
        <f t="shared" si="19"/>
        <v>4</v>
      </c>
      <c r="GJ28" s="7">
        <f t="shared" si="20"/>
        <v>9.069266523069947E-5</v>
      </c>
    </row>
    <row r="29" spans="2:192" ht="15.75" thickBot="1" x14ac:dyDescent="0.3">
      <c r="B29" s="52" t="s">
        <v>51</v>
      </c>
      <c r="C29" s="38">
        <f t="shared" ref="C29:AF29" si="21">SUM(C11:C28)</f>
        <v>78</v>
      </c>
      <c r="D29" s="38">
        <f t="shared" si="21"/>
        <v>376</v>
      </c>
      <c r="E29" s="38">
        <f t="shared" si="21"/>
        <v>768</v>
      </c>
      <c r="F29" s="38">
        <f t="shared" si="21"/>
        <v>35</v>
      </c>
      <c r="G29" s="38">
        <f t="shared" si="21"/>
        <v>2057</v>
      </c>
      <c r="H29" s="38">
        <f t="shared" si="21"/>
        <v>909</v>
      </c>
      <c r="I29" s="38">
        <f t="shared" si="21"/>
        <v>408</v>
      </c>
      <c r="J29" s="38">
        <f t="shared" si="21"/>
        <v>338</v>
      </c>
      <c r="K29" s="38">
        <f t="shared" si="21"/>
        <v>470</v>
      </c>
      <c r="L29" s="38">
        <f t="shared" si="21"/>
        <v>1124</v>
      </c>
      <c r="M29" s="38">
        <f t="shared" si="21"/>
        <v>1410</v>
      </c>
      <c r="N29" s="38">
        <f t="shared" si="21"/>
        <v>283</v>
      </c>
      <c r="O29" s="38">
        <f t="shared" si="21"/>
        <v>236</v>
      </c>
      <c r="P29" s="38">
        <f t="shared" si="21"/>
        <v>738</v>
      </c>
      <c r="Q29" s="38">
        <f t="shared" si="21"/>
        <v>570</v>
      </c>
      <c r="R29" s="38">
        <f t="shared" si="21"/>
        <v>963</v>
      </c>
      <c r="S29" s="38">
        <f t="shared" si="21"/>
        <v>391</v>
      </c>
      <c r="T29" s="38">
        <f t="shared" si="21"/>
        <v>757</v>
      </c>
      <c r="U29" s="38">
        <f t="shared" si="21"/>
        <v>2303</v>
      </c>
      <c r="V29" s="38">
        <f t="shared" si="21"/>
        <v>626</v>
      </c>
      <c r="W29" s="38">
        <f t="shared" si="21"/>
        <v>206</v>
      </c>
      <c r="X29" s="38">
        <f t="shared" si="21"/>
        <v>33</v>
      </c>
      <c r="Y29" s="38">
        <f t="shared" si="21"/>
        <v>817</v>
      </c>
      <c r="Z29" s="38">
        <f t="shared" si="21"/>
        <v>493</v>
      </c>
      <c r="AA29" s="38">
        <f t="shared" si="21"/>
        <v>211</v>
      </c>
      <c r="AB29" s="38">
        <f t="shared" si="21"/>
        <v>2537</v>
      </c>
      <c r="AC29" s="38">
        <f t="shared" si="21"/>
        <v>87</v>
      </c>
      <c r="AD29" s="38">
        <f t="shared" si="21"/>
        <v>0</v>
      </c>
      <c r="AE29" s="38">
        <f t="shared" si="21"/>
        <v>19224</v>
      </c>
      <c r="AF29" s="8">
        <f t="shared" si="21"/>
        <v>1.0000000000000002</v>
      </c>
      <c r="AH29" s="52" t="s">
        <v>51</v>
      </c>
      <c r="AI29" s="38">
        <f t="shared" ref="AI29:BL29" si="22">SUM(AI11:AI28)</f>
        <v>455</v>
      </c>
      <c r="AJ29" s="38">
        <f t="shared" si="22"/>
        <v>1870</v>
      </c>
      <c r="AK29" s="38">
        <f t="shared" si="22"/>
        <v>3098</v>
      </c>
      <c r="AL29" s="38">
        <f t="shared" si="22"/>
        <v>261</v>
      </c>
      <c r="AM29" s="38">
        <f t="shared" si="22"/>
        <v>9191</v>
      </c>
      <c r="AN29" s="38">
        <f t="shared" si="22"/>
        <v>4368</v>
      </c>
      <c r="AO29" s="38">
        <f t="shared" si="22"/>
        <v>2328</v>
      </c>
      <c r="AP29" s="38">
        <f t="shared" si="22"/>
        <v>1292</v>
      </c>
      <c r="AQ29" s="38">
        <f t="shared" si="22"/>
        <v>2008</v>
      </c>
      <c r="AR29" s="38">
        <f t="shared" si="22"/>
        <v>4412</v>
      </c>
      <c r="AS29" s="38">
        <f t="shared" si="22"/>
        <v>5877</v>
      </c>
      <c r="AT29" s="38">
        <f t="shared" si="22"/>
        <v>1613</v>
      </c>
      <c r="AU29" s="38">
        <f t="shared" si="22"/>
        <v>871</v>
      </c>
      <c r="AV29" s="38">
        <f t="shared" si="22"/>
        <v>2598</v>
      </c>
      <c r="AW29" s="38">
        <f t="shared" si="22"/>
        <v>1780</v>
      </c>
      <c r="AX29" s="38">
        <f t="shared" si="22"/>
        <v>4165</v>
      </c>
      <c r="AY29" s="38">
        <f t="shared" si="22"/>
        <v>1731</v>
      </c>
      <c r="AZ29" s="38">
        <f t="shared" si="22"/>
        <v>3110</v>
      </c>
      <c r="BA29" s="38">
        <f t="shared" si="22"/>
        <v>10437</v>
      </c>
      <c r="BB29" s="38">
        <f t="shared" si="22"/>
        <v>2827</v>
      </c>
      <c r="BC29" s="38">
        <f t="shared" si="22"/>
        <v>931</v>
      </c>
      <c r="BD29" s="38">
        <f t="shared" si="22"/>
        <v>128</v>
      </c>
      <c r="BE29" s="38">
        <f t="shared" si="22"/>
        <v>3706</v>
      </c>
      <c r="BF29" s="38">
        <f t="shared" si="22"/>
        <v>2055</v>
      </c>
      <c r="BG29" s="38">
        <f t="shared" si="22"/>
        <v>812</v>
      </c>
      <c r="BH29" s="38">
        <f t="shared" si="22"/>
        <v>10388</v>
      </c>
      <c r="BI29" s="38">
        <f t="shared" si="22"/>
        <v>353</v>
      </c>
      <c r="BJ29" s="38">
        <f t="shared" si="22"/>
        <v>31</v>
      </c>
      <c r="BK29" s="38">
        <f t="shared" si="22"/>
        <v>82696</v>
      </c>
      <c r="BL29" s="59">
        <f t="shared" si="22"/>
        <v>1</v>
      </c>
      <c r="BN29" s="52" t="s">
        <v>51</v>
      </c>
      <c r="BO29" s="38">
        <f t="shared" ref="BO29:CP29" si="23">SUM(BO11:BO28)</f>
        <v>337</v>
      </c>
      <c r="BP29" s="38">
        <f t="shared" si="23"/>
        <v>1545</v>
      </c>
      <c r="BQ29" s="38">
        <f t="shared" si="23"/>
        <v>2489</v>
      </c>
      <c r="BR29" s="38">
        <f t="shared" si="23"/>
        <v>243</v>
      </c>
      <c r="BS29" s="38">
        <f t="shared" si="23"/>
        <v>6926</v>
      </c>
      <c r="BT29" s="38">
        <f t="shared" si="23"/>
        <v>4102</v>
      </c>
      <c r="BU29" s="38">
        <f t="shared" si="23"/>
        <v>2103</v>
      </c>
      <c r="BV29" s="38">
        <f t="shared" si="23"/>
        <v>1364</v>
      </c>
      <c r="BW29" s="38">
        <f t="shared" si="23"/>
        <v>2253</v>
      </c>
      <c r="BX29" s="38">
        <f t="shared" si="23"/>
        <v>3640</v>
      </c>
      <c r="BY29" s="38">
        <f t="shared" si="23"/>
        <v>6139</v>
      </c>
      <c r="BZ29" s="38">
        <f t="shared" si="23"/>
        <v>1714</v>
      </c>
      <c r="CA29" s="38">
        <f t="shared" si="23"/>
        <v>899</v>
      </c>
      <c r="CB29" s="38">
        <f t="shared" si="23"/>
        <v>2715</v>
      </c>
      <c r="CC29" s="38">
        <f t="shared" si="23"/>
        <v>2037</v>
      </c>
      <c r="CD29" s="38">
        <f t="shared" si="23"/>
        <v>3478</v>
      </c>
      <c r="CE29" s="38">
        <f t="shared" si="23"/>
        <v>1443</v>
      </c>
      <c r="CF29" s="38">
        <f t="shared" si="23"/>
        <v>3611</v>
      </c>
      <c r="CG29" s="38">
        <f t="shared" si="23"/>
        <v>11051</v>
      </c>
      <c r="CH29" s="38">
        <f t="shared" si="23"/>
        <v>2535</v>
      </c>
      <c r="CI29" s="38">
        <f t="shared" si="23"/>
        <v>787</v>
      </c>
      <c r="CJ29" s="38">
        <f t="shared" si="23"/>
        <v>104</v>
      </c>
      <c r="CK29" s="38">
        <f t="shared" si="23"/>
        <v>4307</v>
      </c>
      <c r="CL29" s="38">
        <f t="shared" si="23"/>
        <v>2662</v>
      </c>
      <c r="CM29" s="38">
        <f t="shared" si="23"/>
        <v>896</v>
      </c>
      <c r="CN29" s="38">
        <f>SUM(CN11:CN28)</f>
        <v>12327</v>
      </c>
      <c r="CO29" s="38">
        <f t="shared" si="23"/>
        <v>312</v>
      </c>
      <c r="CP29" s="38">
        <f t="shared" si="23"/>
        <v>85</v>
      </c>
      <c r="CQ29" s="38">
        <f>SUM(CQ11:CQ28)</f>
        <v>82104</v>
      </c>
      <c r="CR29" s="59">
        <f>SUM(CR11:CR28)</f>
        <v>0.99999999999999978</v>
      </c>
      <c r="CT29" s="52" t="s">
        <v>51</v>
      </c>
      <c r="CU29" s="38">
        <f t="shared" ref="CU29:DS29" si="24">SUM(CU11:CU28)</f>
        <v>229</v>
      </c>
      <c r="CV29" s="38">
        <f t="shared" si="24"/>
        <v>847</v>
      </c>
      <c r="CW29" s="38">
        <f t="shared" si="24"/>
        <v>1628</v>
      </c>
      <c r="CX29" s="38">
        <f t="shared" si="24"/>
        <v>131</v>
      </c>
      <c r="CY29" s="38">
        <f t="shared" si="24"/>
        <v>4223</v>
      </c>
      <c r="CZ29" s="38">
        <f t="shared" si="24"/>
        <v>2679</v>
      </c>
      <c r="DA29" s="38">
        <f t="shared" si="24"/>
        <v>1640</v>
      </c>
      <c r="DB29" s="38">
        <f t="shared" si="24"/>
        <v>1028</v>
      </c>
      <c r="DC29" s="38">
        <f t="shared" si="24"/>
        <v>1696</v>
      </c>
      <c r="DD29" s="38">
        <f t="shared" si="24"/>
        <v>2129</v>
      </c>
      <c r="DE29" s="38">
        <f t="shared" si="24"/>
        <v>4440</v>
      </c>
      <c r="DF29" s="38">
        <f t="shared" si="24"/>
        <v>1185</v>
      </c>
      <c r="DG29" s="38">
        <f t="shared" si="24"/>
        <v>708</v>
      </c>
      <c r="DH29" s="38">
        <f t="shared" si="24"/>
        <v>1646</v>
      </c>
      <c r="DI29" s="38">
        <f t="shared" si="24"/>
        <v>1344</v>
      </c>
      <c r="DJ29" s="38">
        <f t="shared" si="24"/>
        <v>2034</v>
      </c>
      <c r="DK29" s="38">
        <f t="shared" si="24"/>
        <v>965</v>
      </c>
      <c r="DL29" s="38">
        <f t="shared" si="24"/>
        <v>2556</v>
      </c>
      <c r="DM29" s="38">
        <f t="shared" si="24"/>
        <v>7150</v>
      </c>
      <c r="DN29" s="38">
        <f t="shared" si="24"/>
        <v>1729</v>
      </c>
      <c r="DO29" s="38">
        <f t="shared" si="24"/>
        <v>459</v>
      </c>
      <c r="DP29" s="38">
        <f t="shared" si="24"/>
        <v>57</v>
      </c>
      <c r="DQ29" s="38">
        <f t="shared" si="24"/>
        <v>3765</v>
      </c>
      <c r="DR29" s="38">
        <f t="shared" si="24"/>
        <v>2339</v>
      </c>
      <c r="DS29" s="38">
        <f t="shared" si="24"/>
        <v>568</v>
      </c>
      <c r="DT29" s="38">
        <f>SUM(DT11:DT28)</f>
        <v>12013</v>
      </c>
      <c r="DU29" s="38">
        <f t="shared" ref="DU29:DV29" si="25">SUM(DU11:DU28)</f>
        <v>133</v>
      </c>
      <c r="DV29" s="38">
        <f t="shared" si="25"/>
        <v>72</v>
      </c>
      <c r="DW29" s="38">
        <f>SUM(DW11:DW28)</f>
        <v>59393</v>
      </c>
      <c r="DX29" s="59">
        <f>SUM(DX11:DX28)</f>
        <v>1</v>
      </c>
      <c r="DZ29" s="52" t="s">
        <v>51</v>
      </c>
      <c r="EA29" s="38">
        <f t="shared" ref="EA29:EY29" si="26">SUM(EA11:EA28)</f>
        <v>134</v>
      </c>
      <c r="EB29" s="38">
        <f t="shared" si="26"/>
        <v>640</v>
      </c>
      <c r="EC29" s="38">
        <f t="shared" si="26"/>
        <v>1392</v>
      </c>
      <c r="ED29" s="38">
        <f t="shared" si="26"/>
        <v>92</v>
      </c>
      <c r="EE29" s="38">
        <f t="shared" si="26"/>
        <v>3056</v>
      </c>
      <c r="EF29" s="38">
        <f t="shared" si="26"/>
        <v>1800</v>
      </c>
      <c r="EG29" s="38">
        <f t="shared" si="26"/>
        <v>1263</v>
      </c>
      <c r="EH29" s="38">
        <f t="shared" si="26"/>
        <v>915</v>
      </c>
      <c r="EI29" s="38">
        <f t="shared" si="26"/>
        <v>1461</v>
      </c>
      <c r="EJ29" s="38">
        <f t="shared" si="26"/>
        <v>1503</v>
      </c>
      <c r="EK29" s="38">
        <f t="shared" si="26"/>
        <v>3740</v>
      </c>
      <c r="EL29" s="38">
        <f t="shared" si="26"/>
        <v>978</v>
      </c>
      <c r="EM29" s="38">
        <f t="shared" si="26"/>
        <v>643</v>
      </c>
      <c r="EN29" s="38">
        <f t="shared" si="26"/>
        <v>1441</v>
      </c>
      <c r="EO29" s="38">
        <f t="shared" si="26"/>
        <v>1251</v>
      </c>
      <c r="EP29" s="38">
        <f t="shared" si="26"/>
        <v>1738</v>
      </c>
      <c r="EQ29" s="38">
        <f t="shared" si="26"/>
        <v>854</v>
      </c>
      <c r="ER29" s="38">
        <f t="shared" si="26"/>
        <v>2089</v>
      </c>
      <c r="ES29" s="38">
        <f t="shared" si="26"/>
        <v>5922</v>
      </c>
      <c r="ET29" s="38">
        <f t="shared" si="26"/>
        <v>1164</v>
      </c>
      <c r="EU29" s="38">
        <f t="shared" si="26"/>
        <v>396</v>
      </c>
      <c r="EV29" s="38">
        <f t="shared" si="26"/>
        <v>43</v>
      </c>
      <c r="EW29" s="38">
        <f t="shared" si="26"/>
        <v>2932</v>
      </c>
      <c r="EX29" s="38">
        <f t="shared" si="26"/>
        <v>1793</v>
      </c>
      <c r="EY29" s="38">
        <f t="shared" si="26"/>
        <v>518</v>
      </c>
      <c r="EZ29" s="38">
        <f>SUM(EZ11:EZ28)</f>
        <v>10582</v>
      </c>
      <c r="FA29" s="38">
        <f t="shared" ref="FA29:FB29" si="27">SUM(FA11:FA28)</f>
        <v>126</v>
      </c>
      <c r="FB29" s="38">
        <f t="shared" si="27"/>
        <v>54</v>
      </c>
      <c r="FC29" s="38">
        <f>SUM(FC11:FC28)</f>
        <v>48520</v>
      </c>
      <c r="FD29" s="59">
        <f>SUM(FD11:FD28)</f>
        <v>1</v>
      </c>
      <c r="FF29" s="52" t="s">
        <v>51</v>
      </c>
      <c r="FG29" s="38">
        <f t="shared" ref="FG29:GE29" si="28">SUM(FG11:FG28)</f>
        <v>131</v>
      </c>
      <c r="FH29" s="38">
        <f t="shared" si="28"/>
        <v>555</v>
      </c>
      <c r="FI29" s="38">
        <f t="shared" si="28"/>
        <v>1471</v>
      </c>
      <c r="FJ29" s="38">
        <f t="shared" si="28"/>
        <v>82</v>
      </c>
      <c r="FK29" s="38">
        <f t="shared" si="28"/>
        <v>2798</v>
      </c>
      <c r="FL29" s="38">
        <f t="shared" si="28"/>
        <v>1713</v>
      </c>
      <c r="FM29" s="38">
        <f t="shared" si="28"/>
        <v>1167</v>
      </c>
      <c r="FN29" s="38">
        <f t="shared" si="28"/>
        <v>774</v>
      </c>
      <c r="FO29" s="38">
        <f t="shared" si="28"/>
        <v>1281</v>
      </c>
      <c r="FP29" s="38">
        <f t="shared" si="28"/>
        <v>1204</v>
      </c>
      <c r="FQ29" s="38">
        <f t="shared" si="28"/>
        <v>4096</v>
      </c>
      <c r="FR29" s="38">
        <f t="shared" si="28"/>
        <v>915</v>
      </c>
      <c r="FS29" s="38">
        <f t="shared" si="28"/>
        <v>538</v>
      </c>
      <c r="FT29" s="38">
        <f t="shared" si="28"/>
        <v>1081</v>
      </c>
      <c r="FU29" s="38">
        <f t="shared" si="28"/>
        <v>959</v>
      </c>
      <c r="FV29" s="38">
        <f t="shared" si="28"/>
        <v>1399</v>
      </c>
      <c r="FW29" s="38">
        <f t="shared" si="28"/>
        <v>695</v>
      </c>
      <c r="FX29" s="38">
        <f t="shared" si="28"/>
        <v>1788</v>
      </c>
      <c r="FY29" s="38">
        <f t="shared" si="28"/>
        <v>5138</v>
      </c>
      <c r="FZ29" s="38">
        <f t="shared" si="28"/>
        <v>1052</v>
      </c>
      <c r="GA29" s="38">
        <f t="shared" si="28"/>
        <v>431</v>
      </c>
      <c r="GB29" s="38">
        <f t="shared" si="28"/>
        <v>38</v>
      </c>
      <c r="GC29" s="38">
        <f t="shared" si="28"/>
        <v>2292</v>
      </c>
      <c r="GD29" s="38">
        <f t="shared" si="28"/>
        <v>1646</v>
      </c>
      <c r="GE29" s="38">
        <f t="shared" si="28"/>
        <v>488</v>
      </c>
      <c r="GF29" s="38">
        <f>SUM(GF11:GF28)</f>
        <v>10236</v>
      </c>
      <c r="GG29" s="38">
        <f t="shared" ref="GG29:GH29" si="29">SUM(GG11:GG28)</f>
        <v>94</v>
      </c>
      <c r="GH29" s="38">
        <f t="shared" si="29"/>
        <v>43</v>
      </c>
      <c r="GI29" s="38">
        <f>SUM(GI11:GI28)</f>
        <v>44105</v>
      </c>
      <c r="GJ29" s="59">
        <f>SUM(GJ11:GJ28)</f>
        <v>0.99999999999999978</v>
      </c>
    </row>
    <row r="30" spans="2:192" ht="16.5" thickTop="1" thickBot="1" x14ac:dyDescent="0.3">
      <c r="DW30" s="20"/>
      <c r="DX30" s="20"/>
      <c r="FC30" s="20"/>
      <c r="FD30" s="20"/>
      <c r="GI30" s="20"/>
      <c r="GJ30" s="20"/>
    </row>
    <row r="31" spans="2:192" ht="15.75" thickTop="1" x14ac:dyDescent="0.25">
      <c r="B31" s="122" t="s">
        <v>97</v>
      </c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4"/>
      <c r="AH31" s="122" t="s">
        <v>99</v>
      </c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/>
      <c r="BL31" s="124"/>
      <c r="BN31" s="122" t="s">
        <v>205</v>
      </c>
      <c r="BO31" s="123"/>
      <c r="BP31" s="123"/>
      <c r="BQ31" s="123"/>
      <c r="BR31" s="123"/>
      <c r="BS31" s="123"/>
      <c r="BT31" s="123"/>
      <c r="BU31" s="123"/>
      <c r="BV31" s="123"/>
      <c r="BW31" s="123"/>
      <c r="BX31" s="123"/>
      <c r="BY31" s="123"/>
      <c r="BZ31" s="123"/>
      <c r="CA31" s="123"/>
      <c r="CB31" s="123"/>
      <c r="CC31" s="123"/>
      <c r="CD31" s="123"/>
      <c r="CE31" s="123"/>
      <c r="CF31" s="123"/>
      <c r="CG31" s="123"/>
      <c r="CH31" s="123"/>
      <c r="CI31" s="123"/>
      <c r="CJ31" s="123"/>
      <c r="CK31" s="123"/>
      <c r="CL31" s="123"/>
      <c r="CM31" s="123"/>
      <c r="CN31" s="123"/>
      <c r="CO31" s="123"/>
      <c r="CP31" s="123"/>
      <c r="CQ31" s="123"/>
      <c r="CR31" s="124"/>
      <c r="CT31" s="122" t="s">
        <v>237</v>
      </c>
      <c r="CU31" s="123"/>
      <c r="CV31" s="123"/>
      <c r="CW31" s="123"/>
      <c r="CX31" s="123"/>
      <c r="CY31" s="123"/>
      <c r="CZ31" s="123"/>
      <c r="DA31" s="123"/>
      <c r="DB31" s="123"/>
      <c r="DC31" s="123"/>
      <c r="DD31" s="123"/>
      <c r="DE31" s="123"/>
      <c r="DF31" s="123"/>
      <c r="DG31" s="123"/>
      <c r="DH31" s="123"/>
      <c r="DI31" s="123"/>
      <c r="DJ31" s="123"/>
      <c r="DK31" s="123"/>
      <c r="DL31" s="123"/>
      <c r="DM31" s="123"/>
      <c r="DN31" s="123"/>
      <c r="DO31" s="123"/>
      <c r="DP31" s="123"/>
      <c r="DQ31" s="123"/>
      <c r="DR31" s="123"/>
      <c r="DS31" s="123"/>
      <c r="DT31" s="123"/>
      <c r="DU31" s="123"/>
      <c r="DV31" s="123"/>
      <c r="DW31" s="123"/>
      <c r="DX31" s="124"/>
      <c r="DZ31" s="122" t="s">
        <v>262</v>
      </c>
      <c r="EA31" s="123"/>
      <c r="EB31" s="123"/>
      <c r="EC31" s="123"/>
      <c r="ED31" s="123"/>
      <c r="EE31" s="123"/>
      <c r="EF31" s="123"/>
      <c r="EG31" s="123"/>
      <c r="EH31" s="123"/>
      <c r="EI31" s="123"/>
      <c r="EJ31" s="123"/>
      <c r="EK31" s="123"/>
      <c r="EL31" s="123"/>
      <c r="EM31" s="123"/>
      <c r="EN31" s="123"/>
      <c r="EO31" s="123"/>
      <c r="EP31" s="123"/>
      <c r="EQ31" s="123"/>
      <c r="ER31" s="123"/>
      <c r="ES31" s="123"/>
      <c r="ET31" s="123"/>
      <c r="EU31" s="123"/>
      <c r="EV31" s="123"/>
      <c r="EW31" s="123"/>
      <c r="EX31" s="123"/>
      <c r="EY31" s="123"/>
      <c r="EZ31" s="123"/>
      <c r="FA31" s="123"/>
      <c r="FB31" s="123"/>
      <c r="FC31" s="123"/>
      <c r="FD31" s="124"/>
      <c r="FF31" s="122" t="s">
        <v>282</v>
      </c>
      <c r="FG31" s="123"/>
      <c r="FH31" s="123"/>
      <c r="FI31" s="123"/>
      <c r="FJ31" s="123"/>
      <c r="FK31" s="123"/>
      <c r="FL31" s="123"/>
      <c r="FM31" s="123"/>
      <c r="FN31" s="123"/>
      <c r="FO31" s="123"/>
      <c r="FP31" s="123"/>
      <c r="FQ31" s="123"/>
      <c r="FR31" s="123"/>
      <c r="FS31" s="123"/>
      <c r="FT31" s="123"/>
      <c r="FU31" s="123"/>
      <c r="FV31" s="123"/>
      <c r="FW31" s="123"/>
      <c r="FX31" s="123"/>
      <c r="FY31" s="123"/>
      <c r="FZ31" s="123"/>
      <c r="GA31" s="123"/>
      <c r="GB31" s="123"/>
      <c r="GC31" s="123"/>
      <c r="GD31" s="123"/>
      <c r="GE31" s="123"/>
      <c r="GF31" s="123"/>
      <c r="GG31" s="123"/>
      <c r="GH31" s="123"/>
      <c r="GI31" s="123"/>
      <c r="GJ31" s="124"/>
    </row>
    <row r="32" spans="2:192" x14ac:dyDescent="0.25">
      <c r="B32" s="35" t="s">
        <v>76</v>
      </c>
      <c r="C32" s="39" t="s">
        <v>16</v>
      </c>
      <c r="D32" s="39" t="s">
        <v>17</v>
      </c>
      <c r="E32" s="39" t="s">
        <v>18</v>
      </c>
      <c r="F32" s="39" t="s">
        <v>19</v>
      </c>
      <c r="G32" s="39" t="s">
        <v>20</v>
      </c>
      <c r="H32" s="39" t="s">
        <v>21</v>
      </c>
      <c r="I32" s="39" t="s">
        <v>22</v>
      </c>
      <c r="J32" s="39" t="s">
        <v>23</v>
      </c>
      <c r="K32" s="39" t="s">
        <v>24</v>
      </c>
      <c r="L32" s="39" t="s">
        <v>25</v>
      </c>
      <c r="M32" s="39" t="s">
        <v>26</v>
      </c>
      <c r="N32" s="39" t="s">
        <v>27</v>
      </c>
      <c r="O32" s="39" t="s">
        <v>28</v>
      </c>
      <c r="P32" s="39" t="s">
        <v>29</v>
      </c>
      <c r="Q32" s="39" t="s">
        <v>30</v>
      </c>
      <c r="R32" s="39" t="s">
        <v>31</v>
      </c>
      <c r="S32" s="39" t="s">
        <v>32</v>
      </c>
      <c r="T32" s="39" t="s">
        <v>33</v>
      </c>
      <c r="U32" s="39" t="s">
        <v>34</v>
      </c>
      <c r="V32" s="39" t="s">
        <v>35</v>
      </c>
      <c r="W32" s="39" t="s">
        <v>36</v>
      </c>
      <c r="X32" s="39" t="s">
        <v>37</v>
      </c>
      <c r="Y32" s="39" t="s">
        <v>38</v>
      </c>
      <c r="Z32" s="39" t="s">
        <v>39</v>
      </c>
      <c r="AA32" s="39" t="s">
        <v>40</v>
      </c>
      <c r="AB32" s="39" t="s">
        <v>41</v>
      </c>
      <c r="AC32" s="39" t="s">
        <v>42</v>
      </c>
      <c r="AD32" s="39" t="s">
        <v>157</v>
      </c>
      <c r="AE32" s="39" t="s">
        <v>14</v>
      </c>
      <c r="AF32" s="4" t="s">
        <v>15</v>
      </c>
      <c r="AH32" s="35" t="s">
        <v>76</v>
      </c>
      <c r="AI32" s="39" t="s">
        <v>16</v>
      </c>
      <c r="AJ32" s="39" t="s">
        <v>17</v>
      </c>
      <c r="AK32" s="39" t="s">
        <v>18</v>
      </c>
      <c r="AL32" s="39" t="s">
        <v>19</v>
      </c>
      <c r="AM32" s="39" t="s">
        <v>20</v>
      </c>
      <c r="AN32" s="39" t="s">
        <v>21</v>
      </c>
      <c r="AO32" s="39" t="s">
        <v>22</v>
      </c>
      <c r="AP32" s="39" t="s">
        <v>23</v>
      </c>
      <c r="AQ32" s="39" t="s">
        <v>24</v>
      </c>
      <c r="AR32" s="39" t="s">
        <v>25</v>
      </c>
      <c r="AS32" s="39" t="s">
        <v>26</v>
      </c>
      <c r="AT32" s="39" t="s">
        <v>27</v>
      </c>
      <c r="AU32" s="39" t="s">
        <v>28</v>
      </c>
      <c r="AV32" s="39" t="s">
        <v>29</v>
      </c>
      <c r="AW32" s="39" t="s">
        <v>30</v>
      </c>
      <c r="AX32" s="39" t="s">
        <v>31</v>
      </c>
      <c r="AY32" s="39" t="s">
        <v>32</v>
      </c>
      <c r="AZ32" s="39" t="s">
        <v>33</v>
      </c>
      <c r="BA32" s="39" t="s">
        <v>34</v>
      </c>
      <c r="BB32" s="39" t="s">
        <v>35</v>
      </c>
      <c r="BC32" s="39" t="s">
        <v>36</v>
      </c>
      <c r="BD32" s="39" t="s">
        <v>37</v>
      </c>
      <c r="BE32" s="39" t="s">
        <v>38</v>
      </c>
      <c r="BF32" s="39" t="s">
        <v>39</v>
      </c>
      <c r="BG32" s="39" t="s">
        <v>40</v>
      </c>
      <c r="BH32" s="39" t="s">
        <v>41</v>
      </c>
      <c r="BI32" s="39" t="s">
        <v>42</v>
      </c>
      <c r="BJ32" s="39" t="s">
        <v>157</v>
      </c>
      <c r="BK32" s="39" t="s">
        <v>14</v>
      </c>
      <c r="BL32" s="4" t="s">
        <v>15</v>
      </c>
      <c r="BN32" s="35" t="s">
        <v>76</v>
      </c>
      <c r="BO32" s="39" t="s">
        <v>16</v>
      </c>
      <c r="BP32" s="39" t="s">
        <v>17</v>
      </c>
      <c r="BQ32" s="39" t="s">
        <v>18</v>
      </c>
      <c r="BR32" s="39" t="s">
        <v>19</v>
      </c>
      <c r="BS32" s="39" t="s">
        <v>20</v>
      </c>
      <c r="BT32" s="39" t="s">
        <v>21</v>
      </c>
      <c r="BU32" s="39" t="s">
        <v>22</v>
      </c>
      <c r="BV32" s="39" t="s">
        <v>23</v>
      </c>
      <c r="BW32" s="39" t="s">
        <v>24</v>
      </c>
      <c r="BX32" s="39" t="s">
        <v>25</v>
      </c>
      <c r="BY32" s="39" t="s">
        <v>26</v>
      </c>
      <c r="BZ32" s="39" t="s">
        <v>27</v>
      </c>
      <c r="CA32" s="39" t="s">
        <v>28</v>
      </c>
      <c r="CB32" s="39" t="s">
        <v>29</v>
      </c>
      <c r="CC32" s="39" t="s">
        <v>30</v>
      </c>
      <c r="CD32" s="39" t="s">
        <v>31</v>
      </c>
      <c r="CE32" s="39" t="s">
        <v>32</v>
      </c>
      <c r="CF32" s="39" t="s">
        <v>33</v>
      </c>
      <c r="CG32" s="39" t="s">
        <v>34</v>
      </c>
      <c r="CH32" s="39" t="s">
        <v>35</v>
      </c>
      <c r="CI32" s="39" t="s">
        <v>36</v>
      </c>
      <c r="CJ32" s="39" t="s">
        <v>37</v>
      </c>
      <c r="CK32" s="39" t="s">
        <v>38</v>
      </c>
      <c r="CL32" s="39" t="s">
        <v>39</v>
      </c>
      <c r="CM32" s="39" t="s">
        <v>40</v>
      </c>
      <c r="CN32" s="39" t="s">
        <v>41</v>
      </c>
      <c r="CO32" s="39" t="s">
        <v>42</v>
      </c>
      <c r="CP32" s="39" t="s">
        <v>157</v>
      </c>
      <c r="CQ32" s="39" t="s">
        <v>14</v>
      </c>
      <c r="CR32" s="4" t="s">
        <v>15</v>
      </c>
      <c r="CT32" s="35" t="s">
        <v>76</v>
      </c>
      <c r="CU32" s="39" t="s">
        <v>16</v>
      </c>
      <c r="CV32" s="39" t="s">
        <v>17</v>
      </c>
      <c r="CW32" s="39" t="s">
        <v>18</v>
      </c>
      <c r="CX32" s="39" t="s">
        <v>19</v>
      </c>
      <c r="CY32" s="39" t="s">
        <v>20</v>
      </c>
      <c r="CZ32" s="39" t="s">
        <v>21</v>
      </c>
      <c r="DA32" s="39" t="s">
        <v>22</v>
      </c>
      <c r="DB32" s="39" t="s">
        <v>23</v>
      </c>
      <c r="DC32" s="39" t="s">
        <v>24</v>
      </c>
      <c r="DD32" s="39" t="s">
        <v>25</v>
      </c>
      <c r="DE32" s="39" t="s">
        <v>26</v>
      </c>
      <c r="DF32" s="39" t="s">
        <v>27</v>
      </c>
      <c r="DG32" s="39" t="s">
        <v>28</v>
      </c>
      <c r="DH32" s="39" t="s">
        <v>29</v>
      </c>
      <c r="DI32" s="39" t="s">
        <v>30</v>
      </c>
      <c r="DJ32" s="39" t="s">
        <v>31</v>
      </c>
      <c r="DK32" s="39" t="s">
        <v>32</v>
      </c>
      <c r="DL32" s="39" t="s">
        <v>33</v>
      </c>
      <c r="DM32" s="39" t="s">
        <v>34</v>
      </c>
      <c r="DN32" s="39" t="s">
        <v>35</v>
      </c>
      <c r="DO32" s="39" t="s">
        <v>36</v>
      </c>
      <c r="DP32" s="39" t="s">
        <v>37</v>
      </c>
      <c r="DQ32" s="39" t="s">
        <v>38</v>
      </c>
      <c r="DR32" s="39" t="s">
        <v>39</v>
      </c>
      <c r="DS32" s="39" t="s">
        <v>40</v>
      </c>
      <c r="DT32" s="39" t="s">
        <v>41</v>
      </c>
      <c r="DU32" s="39" t="s">
        <v>42</v>
      </c>
      <c r="DV32" s="39" t="s">
        <v>157</v>
      </c>
      <c r="DW32" s="39" t="s">
        <v>14</v>
      </c>
      <c r="DX32" s="4" t="s">
        <v>15</v>
      </c>
      <c r="DZ32" s="35" t="s">
        <v>76</v>
      </c>
      <c r="EA32" s="39" t="s">
        <v>16</v>
      </c>
      <c r="EB32" s="39" t="s">
        <v>17</v>
      </c>
      <c r="EC32" s="39" t="s">
        <v>18</v>
      </c>
      <c r="ED32" s="39" t="s">
        <v>19</v>
      </c>
      <c r="EE32" s="39" t="s">
        <v>20</v>
      </c>
      <c r="EF32" s="39" t="s">
        <v>21</v>
      </c>
      <c r="EG32" s="39" t="s">
        <v>22</v>
      </c>
      <c r="EH32" s="39" t="s">
        <v>23</v>
      </c>
      <c r="EI32" s="39" t="s">
        <v>24</v>
      </c>
      <c r="EJ32" s="39" t="s">
        <v>25</v>
      </c>
      <c r="EK32" s="39" t="s">
        <v>26</v>
      </c>
      <c r="EL32" s="39" t="s">
        <v>27</v>
      </c>
      <c r="EM32" s="39" t="s">
        <v>28</v>
      </c>
      <c r="EN32" s="39" t="s">
        <v>29</v>
      </c>
      <c r="EO32" s="39" t="s">
        <v>30</v>
      </c>
      <c r="EP32" s="39" t="s">
        <v>31</v>
      </c>
      <c r="EQ32" s="39" t="s">
        <v>32</v>
      </c>
      <c r="ER32" s="39" t="s">
        <v>33</v>
      </c>
      <c r="ES32" s="39" t="s">
        <v>34</v>
      </c>
      <c r="ET32" s="39" t="s">
        <v>35</v>
      </c>
      <c r="EU32" s="39" t="s">
        <v>36</v>
      </c>
      <c r="EV32" s="39" t="s">
        <v>37</v>
      </c>
      <c r="EW32" s="39" t="s">
        <v>38</v>
      </c>
      <c r="EX32" s="39" t="s">
        <v>39</v>
      </c>
      <c r="EY32" s="39" t="s">
        <v>40</v>
      </c>
      <c r="EZ32" s="39" t="s">
        <v>41</v>
      </c>
      <c r="FA32" s="39" t="s">
        <v>42</v>
      </c>
      <c r="FB32" s="39" t="s">
        <v>157</v>
      </c>
      <c r="FC32" s="39" t="s">
        <v>14</v>
      </c>
      <c r="FD32" s="4" t="s">
        <v>15</v>
      </c>
      <c r="FF32" s="35" t="s">
        <v>76</v>
      </c>
      <c r="FG32" s="39" t="s">
        <v>16</v>
      </c>
      <c r="FH32" s="39" t="s">
        <v>17</v>
      </c>
      <c r="FI32" s="39" t="s">
        <v>18</v>
      </c>
      <c r="FJ32" s="39" t="s">
        <v>19</v>
      </c>
      <c r="FK32" s="39" t="s">
        <v>20</v>
      </c>
      <c r="FL32" s="39" t="s">
        <v>21</v>
      </c>
      <c r="FM32" s="39" t="s">
        <v>22</v>
      </c>
      <c r="FN32" s="39" t="s">
        <v>23</v>
      </c>
      <c r="FO32" s="39" t="s">
        <v>24</v>
      </c>
      <c r="FP32" s="39" t="s">
        <v>25</v>
      </c>
      <c r="FQ32" s="39" t="s">
        <v>26</v>
      </c>
      <c r="FR32" s="39" t="s">
        <v>27</v>
      </c>
      <c r="FS32" s="39" t="s">
        <v>28</v>
      </c>
      <c r="FT32" s="39" t="s">
        <v>29</v>
      </c>
      <c r="FU32" s="39" t="s">
        <v>30</v>
      </c>
      <c r="FV32" s="39" t="s">
        <v>31</v>
      </c>
      <c r="FW32" s="39" t="s">
        <v>32</v>
      </c>
      <c r="FX32" s="39" t="s">
        <v>33</v>
      </c>
      <c r="FY32" s="39" t="s">
        <v>34</v>
      </c>
      <c r="FZ32" s="39" t="s">
        <v>35</v>
      </c>
      <c r="GA32" s="39" t="s">
        <v>36</v>
      </c>
      <c r="GB32" s="39" t="s">
        <v>37</v>
      </c>
      <c r="GC32" s="39" t="s">
        <v>38</v>
      </c>
      <c r="GD32" s="39" t="s">
        <v>39</v>
      </c>
      <c r="GE32" s="39" t="s">
        <v>40</v>
      </c>
      <c r="GF32" s="39" t="s">
        <v>41</v>
      </c>
      <c r="GG32" s="39" t="s">
        <v>42</v>
      </c>
      <c r="GH32" s="39" t="s">
        <v>157</v>
      </c>
      <c r="GI32" s="39" t="s">
        <v>14</v>
      </c>
      <c r="GJ32" s="4" t="s">
        <v>15</v>
      </c>
    </row>
    <row r="33" spans="2:192" x14ac:dyDescent="0.25">
      <c r="B33" s="51" t="s">
        <v>80</v>
      </c>
      <c r="C33" s="10"/>
      <c r="D33" s="10">
        <v>2</v>
      </c>
      <c r="E33" s="10"/>
      <c r="F33" s="10"/>
      <c r="G33" s="10">
        <v>10</v>
      </c>
      <c r="H33" s="10">
        <v>1</v>
      </c>
      <c r="I33" s="10">
        <v>4</v>
      </c>
      <c r="J33" s="10"/>
      <c r="K33" s="10">
        <v>2</v>
      </c>
      <c r="L33" s="10">
        <v>3</v>
      </c>
      <c r="M33" s="10">
        <v>1</v>
      </c>
      <c r="N33" s="10">
        <v>1</v>
      </c>
      <c r="O33" s="10"/>
      <c r="P33" s="10">
        <v>2</v>
      </c>
      <c r="Q33" s="10">
        <v>1</v>
      </c>
      <c r="R33" s="10">
        <v>3</v>
      </c>
      <c r="S33" s="10">
        <v>1</v>
      </c>
      <c r="T33" s="10">
        <v>1</v>
      </c>
      <c r="U33" s="10">
        <v>7</v>
      </c>
      <c r="V33" s="10">
        <v>3</v>
      </c>
      <c r="W33" s="10"/>
      <c r="X33" s="10"/>
      <c r="Y33" s="10">
        <v>3</v>
      </c>
      <c r="Z33" s="10"/>
      <c r="AA33" s="10">
        <v>3</v>
      </c>
      <c r="AB33" s="10">
        <v>9</v>
      </c>
      <c r="AC33" s="10"/>
      <c r="AD33" s="10"/>
      <c r="AE33" s="40">
        <f t="shared" ref="AE33:AE38" si="30">SUM(C33:AD33)</f>
        <v>57</v>
      </c>
      <c r="AF33" s="56">
        <f t="shared" ref="AF33:AF38" si="31">AE33/$AE$39</f>
        <v>2.9650436953807739E-3</v>
      </c>
      <c r="AH33" s="51" t="s">
        <v>80</v>
      </c>
      <c r="AI33" s="10">
        <v>4</v>
      </c>
      <c r="AJ33" s="10">
        <v>8</v>
      </c>
      <c r="AK33" s="10">
        <v>10</v>
      </c>
      <c r="AL33" s="10"/>
      <c r="AM33" s="10">
        <v>31</v>
      </c>
      <c r="AN33" s="10">
        <v>22</v>
      </c>
      <c r="AO33" s="10">
        <v>7</v>
      </c>
      <c r="AP33" s="10">
        <v>3</v>
      </c>
      <c r="AQ33" s="10">
        <v>4</v>
      </c>
      <c r="AR33" s="10">
        <v>16</v>
      </c>
      <c r="AS33" s="10">
        <v>21</v>
      </c>
      <c r="AT33" s="10">
        <v>3</v>
      </c>
      <c r="AU33" s="10">
        <v>2</v>
      </c>
      <c r="AV33" s="10">
        <v>4</v>
      </c>
      <c r="AW33" s="10">
        <v>3</v>
      </c>
      <c r="AX33" s="10">
        <v>11</v>
      </c>
      <c r="AY33" s="10">
        <v>6</v>
      </c>
      <c r="AZ33" s="10">
        <v>13</v>
      </c>
      <c r="BA33" s="10">
        <v>26</v>
      </c>
      <c r="BB33" s="10">
        <v>5</v>
      </c>
      <c r="BC33" s="10">
        <v>3</v>
      </c>
      <c r="BD33" s="10">
        <v>1</v>
      </c>
      <c r="BE33" s="10">
        <v>4</v>
      </c>
      <c r="BF33" s="10">
        <v>11</v>
      </c>
      <c r="BG33" s="10">
        <v>1</v>
      </c>
      <c r="BH33" s="10">
        <v>26</v>
      </c>
      <c r="BI33" s="10">
        <v>2</v>
      </c>
      <c r="BJ33" s="10"/>
      <c r="BK33" s="40">
        <f t="shared" ref="BK33:BK38" si="32">SUM(AI33:BJ33)</f>
        <v>247</v>
      </c>
      <c r="BL33" s="56">
        <f t="shared" ref="BL33:BL38" si="33">BK33/$BK$39</f>
        <v>2.9868433781561382E-3</v>
      </c>
      <c r="BN33" s="51" t="s">
        <v>80</v>
      </c>
      <c r="BO33" s="10">
        <v>1</v>
      </c>
      <c r="BP33" s="10">
        <v>7</v>
      </c>
      <c r="BQ33" s="10">
        <v>10</v>
      </c>
      <c r="BR33" s="10"/>
      <c r="BS33" s="10">
        <v>15</v>
      </c>
      <c r="BT33" s="10">
        <v>24</v>
      </c>
      <c r="BU33" s="10">
        <v>6</v>
      </c>
      <c r="BV33" s="10">
        <v>4</v>
      </c>
      <c r="BW33" s="10">
        <v>6</v>
      </c>
      <c r="BX33" s="10">
        <v>12</v>
      </c>
      <c r="BY33" s="10">
        <v>19</v>
      </c>
      <c r="BZ33" s="10">
        <v>4</v>
      </c>
      <c r="CA33" s="10">
        <v>4</v>
      </c>
      <c r="CB33" s="10">
        <v>6</v>
      </c>
      <c r="CC33" s="10">
        <v>7</v>
      </c>
      <c r="CD33" s="10">
        <v>14</v>
      </c>
      <c r="CE33" s="10">
        <v>8</v>
      </c>
      <c r="CF33" s="10">
        <v>13</v>
      </c>
      <c r="CG33" s="10">
        <v>30</v>
      </c>
      <c r="CH33" s="10">
        <v>9</v>
      </c>
      <c r="CI33" s="10">
        <v>2</v>
      </c>
      <c r="CJ33" s="10">
        <v>1</v>
      </c>
      <c r="CK33" s="10">
        <v>15</v>
      </c>
      <c r="CL33" s="10">
        <v>12</v>
      </c>
      <c r="CM33" s="10">
        <v>7</v>
      </c>
      <c r="CN33" s="10">
        <v>30</v>
      </c>
      <c r="CO33" s="10">
        <v>4</v>
      </c>
      <c r="CP33" s="10"/>
      <c r="CQ33" s="40">
        <f t="shared" ref="CQ33:CQ38" si="34">SUM(BO33:CP33)</f>
        <v>270</v>
      </c>
      <c r="CR33" s="56">
        <f t="shared" ref="CR33:CR38" si="35">CQ33/$CQ$39</f>
        <v>3.2885121309558607E-3</v>
      </c>
      <c r="CT33" s="51" t="s">
        <v>80</v>
      </c>
      <c r="CU33" s="10"/>
      <c r="CV33" s="10">
        <v>4</v>
      </c>
      <c r="CW33" s="10">
        <v>6</v>
      </c>
      <c r="CX33" s="10">
        <v>2</v>
      </c>
      <c r="CY33" s="10">
        <v>17</v>
      </c>
      <c r="CZ33" s="10">
        <v>16</v>
      </c>
      <c r="DA33" s="10">
        <v>7</v>
      </c>
      <c r="DB33" s="10">
        <v>6</v>
      </c>
      <c r="DC33" s="10">
        <v>4</v>
      </c>
      <c r="DD33" s="10">
        <v>2</v>
      </c>
      <c r="DE33" s="10">
        <v>12</v>
      </c>
      <c r="DF33" s="10">
        <v>5</v>
      </c>
      <c r="DG33" s="10">
        <v>6</v>
      </c>
      <c r="DH33" s="10">
        <v>4</v>
      </c>
      <c r="DI33" s="10">
        <v>6</v>
      </c>
      <c r="DJ33" s="10">
        <v>8</v>
      </c>
      <c r="DK33" s="10">
        <v>2</v>
      </c>
      <c r="DL33" s="10">
        <v>9</v>
      </c>
      <c r="DM33" s="10">
        <v>25</v>
      </c>
      <c r="DN33" s="10">
        <v>5</v>
      </c>
      <c r="DO33" s="10"/>
      <c r="DP33" s="10"/>
      <c r="DQ33" s="10">
        <v>9</v>
      </c>
      <c r="DR33" s="10">
        <v>7</v>
      </c>
      <c r="DS33" s="10">
        <v>2</v>
      </c>
      <c r="DT33" s="10">
        <v>43</v>
      </c>
      <c r="DU33" s="10">
        <v>5</v>
      </c>
      <c r="DV33" s="10"/>
      <c r="DW33" s="40">
        <f t="shared" ref="DW33:DW38" si="36">SUM(CU33:DV33)</f>
        <v>212</v>
      </c>
      <c r="DX33" s="56">
        <f>DW33/$DW$39</f>
        <v>3.5694442105972083E-3</v>
      </c>
      <c r="DZ33" s="51" t="s">
        <v>80</v>
      </c>
      <c r="EA33" s="10"/>
      <c r="EB33" s="10">
        <v>4</v>
      </c>
      <c r="EC33" s="10">
        <v>3</v>
      </c>
      <c r="ED33" s="10">
        <v>1</v>
      </c>
      <c r="EE33" s="10">
        <v>10</v>
      </c>
      <c r="EF33" s="10">
        <v>20</v>
      </c>
      <c r="EG33" s="10">
        <v>4</v>
      </c>
      <c r="EH33" s="10">
        <v>3</v>
      </c>
      <c r="EI33" s="10">
        <v>9</v>
      </c>
      <c r="EJ33" s="10">
        <v>4</v>
      </c>
      <c r="EK33" s="10">
        <v>18</v>
      </c>
      <c r="EL33" s="10">
        <v>4</v>
      </c>
      <c r="EM33" s="10">
        <v>3</v>
      </c>
      <c r="EN33" s="10">
        <v>4</v>
      </c>
      <c r="EO33" s="10">
        <v>3</v>
      </c>
      <c r="EP33" s="10">
        <v>5</v>
      </c>
      <c r="EQ33" s="10">
        <v>7</v>
      </c>
      <c r="ER33" s="10">
        <v>8</v>
      </c>
      <c r="ES33" s="10">
        <v>17</v>
      </c>
      <c r="ET33" s="10">
        <v>2</v>
      </c>
      <c r="EU33" s="10">
        <v>1</v>
      </c>
      <c r="EV33" s="10"/>
      <c r="EW33" s="10">
        <v>9</v>
      </c>
      <c r="EX33" s="10">
        <v>4</v>
      </c>
      <c r="EY33" s="10"/>
      <c r="EZ33" s="10">
        <v>30</v>
      </c>
      <c r="FA33" s="10"/>
      <c r="FB33" s="10"/>
      <c r="FC33" s="40">
        <f t="shared" ref="FC33:FC38" si="37">SUM(EA33:FB33)</f>
        <v>173</v>
      </c>
      <c r="FD33" s="56">
        <f>FC33/$FC$39</f>
        <v>3.5655399835119537E-3</v>
      </c>
      <c r="FF33" s="51" t="s">
        <v>80</v>
      </c>
      <c r="FG33" s="10">
        <v>1</v>
      </c>
      <c r="FH33" s="10">
        <v>3</v>
      </c>
      <c r="FI33" s="10">
        <v>11</v>
      </c>
      <c r="FJ33" s="10"/>
      <c r="FK33" s="10">
        <v>9</v>
      </c>
      <c r="FL33" s="10">
        <v>10</v>
      </c>
      <c r="FM33" s="10">
        <v>5</v>
      </c>
      <c r="FN33" s="10">
        <v>7</v>
      </c>
      <c r="FO33" s="10">
        <v>5</v>
      </c>
      <c r="FP33" s="10">
        <v>3</v>
      </c>
      <c r="FQ33" s="10">
        <v>15</v>
      </c>
      <c r="FR33" s="10">
        <v>1</v>
      </c>
      <c r="FS33" s="10">
        <v>3</v>
      </c>
      <c r="FT33" s="10">
        <v>4</v>
      </c>
      <c r="FU33" s="10">
        <v>5</v>
      </c>
      <c r="FV33" s="10">
        <v>8</v>
      </c>
      <c r="FW33" s="10">
        <v>5</v>
      </c>
      <c r="FX33" s="10">
        <v>4</v>
      </c>
      <c r="FY33" s="10">
        <v>16</v>
      </c>
      <c r="FZ33" s="10">
        <v>5</v>
      </c>
      <c r="GA33" s="10">
        <v>4</v>
      </c>
      <c r="GB33" s="10"/>
      <c r="GC33" s="10">
        <v>8</v>
      </c>
      <c r="GD33" s="10">
        <v>4</v>
      </c>
      <c r="GE33" s="10">
        <v>2</v>
      </c>
      <c r="GF33" s="10">
        <v>27</v>
      </c>
      <c r="GG33" s="10"/>
      <c r="GH33" s="10"/>
      <c r="GI33" s="40">
        <f t="shared" ref="GI33:GI38" si="38">SUM(FG33:GH33)</f>
        <v>165</v>
      </c>
      <c r="GJ33" s="56">
        <f>GI33/$GI$39</f>
        <v>3.7410724407663529E-3</v>
      </c>
    </row>
    <row r="34" spans="2:192" x14ac:dyDescent="0.25">
      <c r="B34" s="51" t="s">
        <v>78</v>
      </c>
      <c r="C34" s="10">
        <v>12</v>
      </c>
      <c r="D34" s="10">
        <v>95</v>
      </c>
      <c r="E34" s="10">
        <v>153</v>
      </c>
      <c r="F34" s="10">
        <v>6</v>
      </c>
      <c r="G34" s="10">
        <v>388</v>
      </c>
      <c r="H34" s="10">
        <v>185</v>
      </c>
      <c r="I34" s="10">
        <v>102</v>
      </c>
      <c r="J34" s="10">
        <v>96</v>
      </c>
      <c r="K34" s="10">
        <v>108</v>
      </c>
      <c r="L34" s="10">
        <v>230</v>
      </c>
      <c r="M34" s="10">
        <v>332</v>
      </c>
      <c r="N34" s="10">
        <v>85</v>
      </c>
      <c r="O34" s="10">
        <v>48</v>
      </c>
      <c r="P34" s="10">
        <v>156</v>
      </c>
      <c r="Q34" s="10">
        <v>138</v>
      </c>
      <c r="R34" s="10">
        <v>218</v>
      </c>
      <c r="S34" s="10">
        <v>66</v>
      </c>
      <c r="T34" s="10">
        <v>271</v>
      </c>
      <c r="U34" s="10">
        <v>591</v>
      </c>
      <c r="V34" s="10">
        <v>150</v>
      </c>
      <c r="W34" s="10">
        <v>37</v>
      </c>
      <c r="X34" s="10">
        <v>7</v>
      </c>
      <c r="Y34" s="10">
        <v>308</v>
      </c>
      <c r="Z34" s="10">
        <v>208</v>
      </c>
      <c r="AA34" s="10">
        <v>38</v>
      </c>
      <c r="AB34" s="10">
        <v>804</v>
      </c>
      <c r="AC34" s="10">
        <v>17</v>
      </c>
      <c r="AD34" s="10"/>
      <c r="AE34" s="40">
        <f t="shared" si="30"/>
        <v>4849</v>
      </c>
      <c r="AF34" s="56">
        <f t="shared" si="31"/>
        <v>0.2522367873491469</v>
      </c>
      <c r="AH34" s="51" t="s">
        <v>78</v>
      </c>
      <c r="AI34" s="10">
        <v>88</v>
      </c>
      <c r="AJ34" s="10">
        <v>364</v>
      </c>
      <c r="AK34" s="10">
        <v>495</v>
      </c>
      <c r="AL34" s="10">
        <v>63</v>
      </c>
      <c r="AM34" s="10">
        <v>1340</v>
      </c>
      <c r="AN34" s="10">
        <v>907</v>
      </c>
      <c r="AO34" s="10">
        <v>558</v>
      </c>
      <c r="AP34" s="10">
        <v>280</v>
      </c>
      <c r="AQ34" s="10">
        <v>449</v>
      </c>
      <c r="AR34" s="10">
        <v>776</v>
      </c>
      <c r="AS34" s="10">
        <v>1370</v>
      </c>
      <c r="AT34" s="10">
        <v>369</v>
      </c>
      <c r="AU34" s="10">
        <v>172</v>
      </c>
      <c r="AV34" s="10">
        <v>476</v>
      </c>
      <c r="AW34" s="10">
        <v>448</v>
      </c>
      <c r="AX34" s="10">
        <v>876</v>
      </c>
      <c r="AY34" s="10">
        <v>327</v>
      </c>
      <c r="AZ34" s="10">
        <v>949</v>
      </c>
      <c r="BA34" s="10">
        <v>2380</v>
      </c>
      <c r="BB34" s="10">
        <v>689</v>
      </c>
      <c r="BC34" s="10">
        <v>174</v>
      </c>
      <c r="BD34" s="10">
        <v>20</v>
      </c>
      <c r="BE34" s="10">
        <v>1393</v>
      </c>
      <c r="BF34" s="10">
        <v>731</v>
      </c>
      <c r="BG34" s="10">
        <v>137</v>
      </c>
      <c r="BH34" s="10">
        <v>2904</v>
      </c>
      <c r="BI34" s="10">
        <v>50</v>
      </c>
      <c r="BJ34" s="10">
        <v>2</v>
      </c>
      <c r="BK34" s="40">
        <f t="shared" si="32"/>
        <v>18787</v>
      </c>
      <c r="BL34" s="56">
        <f t="shared" si="33"/>
        <v>0.2271814839895521</v>
      </c>
      <c r="BN34" s="51" t="s">
        <v>78</v>
      </c>
      <c r="BO34" s="10">
        <v>73</v>
      </c>
      <c r="BP34" s="10">
        <v>332</v>
      </c>
      <c r="BQ34" s="10">
        <v>442</v>
      </c>
      <c r="BR34" s="10">
        <v>54</v>
      </c>
      <c r="BS34" s="10">
        <v>1161</v>
      </c>
      <c r="BT34" s="10">
        <v>931</v>
      </c>
      <c r="BU34" s="10">
        <v>562</v>
      </c>
      <c r="BV34" s="10">
        <v>276</v>
      </c>
      <c r="BW34" s="10">
        <v>513</v>
      </c>
      <c r="BX34" s="10">
        <v>704</v>
      </c>
      <c r="BY34" s="10">
        <v>1479</v>
      </c>
      <c r="BZ34" s="10">
        <v>435</v>
      </c>
      <c r="CA34" s="10">
        <v>214</v>
      </c>
      <c r="CB34" s="10">
        <v>498</v>
      </c>
      <c r="CC34" s="10">
        <v>523</v>
      </c>
      <c r="CD34" s="10">
        <v>745</v>
      </c>
      <c r="CE34" s="10">
        <v>258</v>
      </c>
      <c r="CF34" s="10">
        <v>1230</v>
      </c>
      <c r="CG34" s="10">
        <v>2693</v>
      </c>
      <c r="CH34" s="10">
        <v>579</v>
      </c>
      <c r="CI34" s="10">
        <v>183</v>
      </c>
      <c r="CJ34" s="10">
        <v>11</v>
      </c>
      <c r="CK34" s="10">
        <v>1745</v>
      </c>
      <c r="CL34" s="10">
        <v>1074</v>
      </c>
      <c r="CM34" s="10">
        <v>166</v>
      </c>
      <c r="CN34" s="10">
        <v>3860</v>
      </c>
      <c r="CO34" s="10">
        <v>67</v>
      </c>
      <c r="CP34" s="10">
        <v>8</v>
      </c>
      <c r="CQ34" s="40">
        <f t="shared" si="34"/>
        <v>20816</v>
      </c>
      <c r="CR34" s="56">
        <f t="shared" si="35"/>
        <v>0.25353210562213779</v>
      </c>
      <c r="CT34" s="51" t="s">
        <v>78</v>
      </c>
      <c r="CU34" s="10">
        <v>48</v>
      </c>
      <c r="CV34" s="10">
        <v>181</v>
      </c>
      <c r="CW34" s="10">
        <v>295</v>
      </c>
      <c r="CX34" s="10">
        <v>33</v>
      </c>
      <c r="CY34" s="10">
        <v>686</v>
      </c>
      <c r="CZ34" s="10">
        <v>636</v>
      </c>
      <c r="DA34" s="10">
        <v>424</v>
      </c>
      <c r="DB34" s="10">
        <v>237</v>
      </c>
      <c r="DC34" s="10">
        <v>374</v>
      </c>
      <c r="DD34" s="10">
        <v>423</v>
      </c>
      <c r="DE34" s="10">
        <v>1095</v>
      </c>
      <c r="DF34" s="10">
        <v>274</v>
      </c>
      <c r="DG34" s="10">
        <v>167</v>
      </c>
      <c r="DH34" s="10">
        <v>326</v>
      </c>
      <c r="DI34" s="10">
        <v>342</v>
      </c>
      <c r="DJ34" s="10">
        <v>452</v>
      </c>
      <c r="DK34" s="10">
        <v>201</v>
      </c>
      <c r="DL34" s="10">
        <v>850</v>
      </c>
      <c r="DM34" s="10">
        <v>1746</v>
      </c>
      <c r="DN34" s="10">
        <v>396</v>
      </c>
      <c r="DO34" s="10">
        <v>107</v>
      </c>
      <c r="DP34" s="10">
        <v>6</v>
      </c>
      <c r="DQ34" s="10">
        <v>1633</v>
      </c>
      <c r="DR34" s="10">
        <v>936</v>
      </c>
      <c r="DS34" s="10">
        <v>112</v>
      </c>
      <c r="DT34" s="10">
        <v>3768</v>
      </c>
      <c r="DU34" s="10">
        <v>28</v>
      </c>
      <c r="DV34" s="10">
        <v>10</v>
      </c>
      <c r="DW34" s="40">
        <f t="shared" si="36"/>
        <v>15786</v>
      </c>
      <c r="DX34" s="56">
        <f t="shared" ref="DX34:DX38" si="39">DW34/$DW$39</f>
        <v>0.26578889768154496</v>
      </c>
      <c r="DZ34" s="51" t="s">
        <v>78</v>
      </c>
      <c r="EA34" s="10">
        <v>23</v>
      </c>
      <c r="EB34" s="10">
        <v>123</v>
      </c>
      <c r="EC34" s="10">
        <v>248</v>
      </c>
      <c r="ED34" s="10">
        <v>15</v>
      </c>
      <c r="EE34" s="10">
        <v>491</v>
      </c>
      <c r="EF34" s="10">
        <v>342</v>
      </c>
      <c r="EG34" s="10">
        <v>272</v>
      </c>
      <c r="EH34" s="10">
        <v>180</v>
      </c>
      <c r="EI34" s="10">
        <v>314</v>
      </c>
      <c r="EJ34" s="10">
        <v>258</v>
      </c>
      <c r="EK34" s="10">
        <v>861</v>
      </c>
      <c r="EL34" s="10">
        <v>253</v>
      </c>
      <c r="EM34" s="10">
        <v>123</v>
      </c>
      <c r="EN34" s="10">
        <v>241</v>
      </c>
      <c r="EO34" s="10">
        <v>296</v>
      </c>
      <c r="EP34" s="10">
        <v>371</v>
      </c>
      <c r="EQ34" s="10">
        <v>123</v>
      </c>
      <c r="ER34" s="10">
        <v>704</v>
      </c>
      <c r="ES34" s="10">
        <v>1371</v>
      </c>
      <c r="ET34" s="10">
        <v>262</v>
      </c>
      <c r="EU34" s="10">
        <v>87</v>
      </c>
      <c r="EV34" s="10">
        <v>3</v>
      </c>
      <c r="EW34" s="10">
        <v>1147</v>
      </c>
      <c r="EX34" s="10">
        <v>667</v>
      </c>
      <c r="EY34" s="10">
        <v>99</v>
      </c>
      <c r="EZ34" s="10">
        <v>3135</v>
      </c>
      <c r="FA34" s="10">
        <v>22</v>
      </c>
      <c r="FB34" s="10">
        <v>8</v>
      </c>
      <c r="FC34" s="40">
        <f t="shared" si="37"/>
        <v>12039</v>
      </c>
      <c r="FD34" s="56">
        <f t="shared" ref="FD34:FD38" si="40">FC34/$FC$39</f>
        <v>0.24812448474855731</v>
      </c>
      <c r="FF34" s="51" t="s">
        <v>78</v>
      </c>
      <c r="FG34" s="10">
        <v>25</v>
      </c>
      <c r="FH34" s="10">
        <v>121</v>
      </c>
      <c r="FI34" s="10">
        <v>289</v>
      </c>
      <c r="FJ34" s="10">
        <v>6</v>
      </c>
      <c r="FK34" s="10">
        <v>417</v>
      </c>
      <c r="FL34" s="10">
        <v>365</v>
      </c>
      <c r="FM34" s="10">
        <v>297</v>
      </c>
      <c r="FN34" s="10">
        <v>154</v>
      </c>
      <c r="FO34" s="10">
        <v>283</v>
      </c>
      <c r="FP34" s="10">
        <v>196</v>
      </c>
      <c r="FQ34" s="10">
        <v>954</v>
      </c>
      <c r="FR34" s="10">
        <v>231</v>
      </c>
      <c r="FS34" s="10">
        <v>123</v>
      </c>
      <c r="FT34" s="10">
        <v>193</v>
      </c>
      <c r="FU34" s="10">
        <v>244</v>
      </c>
      <c r="FV34" s="10">
        <v>316</v>
      </c>
      <c r="FW34" s="10">
        <v>121</v>
      </c>
      <c r="FX34" s="10">
        <v>606</v>
      </c>
      <c r="FY34" s="10">
        <v>1238</v>
      </c>
      <c r="FZ34" s="10">
        <v>238</v>
      </c>
      <c r="GA34" s="10">
        <v>104</v>
      </c>
      <c r="GB34" s="10">
        <v>7</v>
      </c>
      <c r="GC34" s="10">
        <v>904</v>
      </c>
      <c r="GD34" s="10">
        <v>594</v>
      </c>
      <c r="GE34" s="10">
        <v>85</v>
      </c>
      <c r="GF34" s="10">
        <v>3155</v>
      </c>
      <c r="GG34" s="10">
        <v>15</v>
      </c>
      <c r="GH34" s="10">
        <v>2</v>
      </c>
      <c r="GI34" s="40">
        <f t="shared" si="38"/>
        <v>11283</v>
      </c>
      <c r="GJ34" s="56">
        <f t="shared" ref="GJ34:GJ38" si="41">GI34/$GI$39</f>
        <v>0.25582133544949553</v>
      </c>
    </row>
    <row r="35" spans="2:192" x14ac:dyDescent="0.25">
      <c r="B35" s="51" t="s">
        <v>81</v>
      </c>
      <c r="C35" s="10"/>
      <c r="D35" s="10"/>
      <c r="E35" s="10">
        <v>1</v>
      </c>
      <c r="F35" s="10"/>
      <c r="G35" s="10">
        <v>5</v>
      </c>
      <c r="H35" s="10">
        <v>2</v>
      </c>
      <c r="I35" s="10">
        <v>1</v>
      </c>
      <c r="J35" s="10"/>
      <c r="K35" s="10">
        <v>2</v>
      </c>
      <c r="L35" s="10">
        <v>2</v>
      </c>
      <c r="M35" s="10">
        <v>4</v>
      </c>
      <c r="N35" s="10">
        <v>3</v>
      </c>
      <c r="O35" s="10"/>
      <c r="P35" s="10"/>
      <c r="Q35" s="10"/>
      <c r="R35" s="10"/>
      <c r="S35" s="10"/>
      <c r="T35" s="10"/>
      <c r="U35" s="10">
        <v>4</v>
      </c>
      <c r="V35" s="10"/>
      <c r="W35" s="10">
        <v>1</v>
      </c>
      <c r="X35" s="10"/>
      <c r="Y35" s="10">
        <v>3</v>
      </c>
      <c r="Z35" s="10">
        <v>1</v>
      </c>
      <c r="AA35" s="10"/>
      <c r="AB35" s="10">
        <v>1</v>
      </c>
      <c r="AC35" s="10"/>
      <c r="AD35" s="10"/>
      <c r="AE35" s="40">
        <f t="shared" si="30"/>
        <v>30</v>
      </c>
      <c r="AF35" s="56">
        <f t="shared" si="31"/>
        <v>1.560549313358302E-3</v>
      </c>
      <c r="AH35" s="51" t="s">
        <v>81</v>
      </c>
      <c r="AI35" s="10">
        <v>1</v>
      </c>
      <c r="AJ35" s="10">
        <v>3</v>
      </c>
      <c r="AK35" s="10">
        <v>8</v>
      </c>
      <c r="AL35" s="10"/>
      <c r="AM35" s="10">
        <v>11</v>
      </c>
      <c r="AN35" s="10">
        <v>4</v>
      </c>
      <c r="AO35" s="10">
        <v>4</v>
      </c>
      <c r="AP35" s="10">
        <v>2</v>
      </c>
      <c r="AQ35" s="10">
        <v>5</v>
      </c>
      <c r="AR35" s="10">
        <v>4</v>
      </c>
      <c r="AS35" s="10">
        <v>4</v>
      </c>
      <c r="AT35" s="10">
        <v>17</v>
      </c>
      <c r="AU35" s="10">
        <v>3</v>
      </c>
      <c r="AV35" s="10">
        <v>1</v>
      </c>
      <c r="AW35" s="10">
        <v>1</v>
      </c>
      <c r="AX35" s="10">
        <v>4</v>
      </c>
      <c r="AY35" s="10">
        <v>1</v>
      </c>
      <c r="AZ35" s="10">
        <v>3</v>
      </c>
      <c r="BA35" s="10">
        <v>17</v>
      </c>
      <c r="BB35" s="10">
        <v>2</v>
      </c>
      <c r="BC35" s="10">
        <v>2</v>
      </c>
      <c r="BD35" s="10">
        <v>4</v>
      </c>
      <c r="BE35" s="10">
        <v>15</v>
      </c>
      <c r="BF35" s="10">
        <v>5</v>
      </c>
      <c r="BG35" s="10"/>
      <c r="BH35" s="10">
        <v>10</v>
      </c>
      <c r="BI35" s="10"/>
      <c r="BJ35" s="10"/>
      <c r="BK35" s="40">
        <f t="shared" si="32"/>
        <v>131</v>
      </c>
      <c r="BL35" s="56">
        <f t="shared" si="33"/>
        <v>1.5841153139208668E-3</v>
      </c>
      <c r="BN35" s="51" t="s">
        <v>81</v>
      </c>
      <c r="BO35" s="10"/>
      <c r="BP35" s="10"/>
      <c r="BQ35" s="10">
        <v>8</v>
      </c>
      <c r="BR35" s="10"/>
      <c r="BS35" s="10">
        <v>14</v>
      </c>
      <c r="BT35" s="10">
        <v>3</v>
      </c>
      <c r="BU35" s="10">
        <v>5</v>
      </c>
      <c r="BV35" s="10">
        <v>5</v>
      </c>
      <c r="BW35" s="10">
        <v>5</v>
      </c>
      <c r="BX35" s="10">
        <v>12</v>
      </c>
      <c r="BY35" s="10">
        <v>10</v>
      </c>
      <c r="BZ35" s="10">
        <v>15</v>
      </c>
      <c r="CA35" s="10">
        <v>1</v>
      </c>
      <c r="CB35" s="10">
        <v>8</v>
      </c>
      <c r="CC35" s="10">
        <v>6</v>
      </c>
      <c r="CD35" s="10">
        <v>2</v>
      </c>
      <c r="CE35" s="10"/>
      <c r="CF35" s="10">
        <v>6</v>
      </c>
      <c r="CG35" s="10">
        <v>12</v>
      </c>
      <c r="CH35" s="10">
        <v>1</v>
      </c>
      <c r="CI35" s="10">
        <v>2</v>
      </c>
      <c r="CJ35" s="10">
        <v>1</v>
      </c>
      <c r="CK35" s="10">
        <v>18</v>
      </c>
      <c r="CL35" s="10">
        <v>9</v>
      </c>
      <c r="CM35" s="10">
        <v>1</v>
      </c>
      <c r="CN35" s="10">
        <v>25</v>
      </c>
      <c r="CO35" s="10">
        <v>2</v>
      </c>
      <c r="CP35" s="10"/>
      <c r="CQ35" s="40">
        <f t="shared" si="34"/>
        <v>171</v>
      </c>
      <c r="CR35" s="56">
        <f t="shared" si="35"/>
        <v>2.0827243496053787E-3</v>
      </c>
      <c r="CT35" s="51" t="s">
        <v>81</v>
      </c>
      <c r="CU35" s="10"/>
      <c r="CV35" s="10">
        <v>2</v>
      </c>
      <c r="CW35" s="10">
        <v>4</v>
      </c>
      <c r="CX35" s="10"/>
      <c r="CY35" s="10">
        <v>8</v>
      </c>
      <c r="CZ35" s="10">
        <v>1</v>
      </c>
      <c r="DA35" s="10"/>
      <c r="DB35" s="10">
        <v>3</v>
      </c>
      <c r="DC35" s="10"/>
      <c r="DD35" s="10">
        <v>4</v>
      </c>
      <c r="DE35" s="10">
        <v>3</v>
      </c>
      <c r="DF35" s="10">
        <v>6</v>
      </c>
      <c r="DG35" s="10">
        <v>4</v>
      </c>
      <c r="DH35" s="10">
        <v>3</v>
      </c>
      <c r="DI35" s="10"/>
      <c r="DJ35" s="10">
        <v>2</v>
      </c>
      <c r="DK35" s="10">
        <v>1</v>
      </c>
      <c r="DL35" s="10">
        <v>4</v>
      </c>
      <c r="DM35" s="10">
        <v>7</v>
      </c>
      <c r="DN35" s="10"/>
      <c r="DO35" s="10">
        <v>3</v>
      </c>
      <c r="DP35" s="10">
        <v>2</v>
      </c>
      <c r="DQ35" s="10">
        <v>7</v>
      </c>
      <c r="DR35" s="10">
        <v>6</v>
      </c>
      <c r="DS35" s="10">
        <v>1</v>
      </c>
      <c r="DT35" s="10">
        <v>8</v>
      </c>
      <c r="DU35" s="10"/>
      <c r="DV35" s="10"/>
      <c r="DW35" s="40">
        <f t="shared" si="36"/>
        <v>79</v>
      </c>
      <c r="DX35" s="56">
        <f t="shared" si="39"/>
        <v>1.3301230784772617E-3</v>
      </c>
      <c r="DZ35" s="51" t="s">
        <v>81</v>
      </c>
      <c r="EA35" s="10">
        <v>1</v>
      </c>
      <c r="EB35" s="10">
        <v>1</v>
      </c>
      <c r="EC35" s="10">
        <v>4</v>
      </c>
      <c r="ED35" s="10"/>
      <c r="EE35" s="10">
        <v>3</v>
      </c>
      <c r="EF35" s="10">
        <v>1</v>
      </c>
      <c r="EG35" s="10">
        <v>3</v>
      </c>
      <c r="EH35" s="10">
        <v>2</v>
      </c>
      <c r="EI35" s="10">
        <v>1</v>
      </c>
      <c r="EJ35" s="10">
        <v>1</v>
      </c>
      <c r="EK35" s="10">
        <v>6</v>
      </c>
      <c r="EL35" s="10">
        <v>4</v>
      </c>
      <c r="EM35" s="10">
        <v>1</v>
      </c>
      <c r="EN35" s="10">
        <v>5</v>
      </c>
      <c r="EO35" s="10">
        <v>2</v>
      </c>
      <c r="EP35" s="10">
        <v>1</v>
      </c>
      <c r="EQ35" s="10"/>
      <c r="ER35" s="10">
        <v>4</v>
      </c>
      <c r="ES35" s="10">
        <v>6</v>
      </c>
      <c r="ET35" s="10">
        <v>1</v>
      </c>
      <c r="EU35" s="10">
        <v>2</v>
      </c>
      <c r="EV35" s="10"/>
      <c r="EW35" s="10">
        <v>10</v>
      </c>
      <c r="EX35" s="10">
        <v>3</v>
      </c>
      <c r="EY35" s="10"/>
      <c r="EZ35" s="10">
        <v>15</v>
      </c>
      <c r="FA35" s="10"/>
      <c r="FB35" s="10">
        <v>1</v>
      </c>
      <c r="FC35" s="40">
        <f t="shared" si="37"/>
        <v>78</v>
      </c>
      <c r="FD35" s="56">
        <f t="shared" si="40"/>
        <v>1.6075845012366034E-3</v>
      </c>
      <c r="FF35" s="51" t="s">
        <v>81</v>
      </c>
      <c r="FG35" s="10"/>
      <c r="FH35" s="10">
        <v>3</v>
      </c>
      <c r="FI35" s="10">
        <v>12</v>
      </c>
      <c r="FJ35" s="10"/>
      <c r="FK35" s="10">
        <v>10</v>
      </c>
      <c r="FL35" s="10">
        <v>1</v>
      </c>
      <c r="FM35" s="10">
        <v>2</v>
      </c>
      <c r="FN35" s="10">
        <v>3</v>
      </c>
      <c r="FO35" s="10">
        <v>1</v>
      </c>
      <c r="FP35" s="10"/>
      <c r="FQ35" s="10">
        <v>2</v>
      </c>
      <c r="FR35" s="10">
        <v>5</v>
      </c>
      <c r="FS35" s="10">
        <v>2</v>
      </c>
      <c r="FT35" s="10">
        <v>2</v>
      </c>
      <c r="FU35" s="10"/>
      <c r="FV35" s="10">
        <v>2</v>
      </c>
      <c r="FW35" s="10"/>
      <c r="FX35" s="10">
        <v>8</v>
      </c>
      <c r="FY35" s="10">
        <v>11</v>
      </c>
      <c r="FZ35" s="10"/>
      <c r="GA35" s="10">
        <v>1</v>
      </c>
      <c r="GB35" s="10"/>
      <c r="GC35" s="10">
        <v>6</v>
      </c>
      <c r="GD35" s="10">
        <v>3</v>
      </c>
      <c r="GE35" s="10"/>
      <c r="GF35" s="10">
        <v>13</v>
      </c>
      <c r="GG35" s="10"/>
      <c r="GH35" s="10"/>
      <c r="GI35" s="40">
        <f t="shared" si="38"/>
        <v>87</v>
      </c>
      <c r="GJ35" s="56">
        <f t="shared" si="41"/>
        <v>1.9725654687677134E-3</v>
      </c>
    </row>
    <row r="36" spans="2:192" x14ac:dyDescent="0.25">
      <c r="B36" s="51" t="s">
        <v>74</v>
      </c>
      <c r="C36" s="10">
        <v>27</v>
      </c>
      <c r="D36" s="10">
        <v>126</v>
      </c>
      <c r="E36" s="10">
        <v>276</v>
      </c>
      <c r="F36" s="10">
        <v>9</v>
      </c>
      <c r="G36" s="10">
        <v>677</v>
      </c>
      <c r="H36" s="10">
        <v>350</v>
      </c>
      <c r="I36" s="10">
        <v>133</v>
      </c>
      <c r="J36" s="10">
        <v>110</v>
      </c>
      <c r="K36" s="10">
        <v>169</v>
      </c>
      <c r="L36" s="10">
        <v>368</v>
      </c>
      <c r="M36" s="10">
        <v>475</v>
      </c>
      <c r="N36" s="10">
        <v>71</v>
      </c>
      <c r="O36" s="10">
        <v>82</v>
      </c>
      <c r="P36" s="10">
        <v>267</v>
      </c>
      <c r="Q36" s="10">
        <v>208</v>
      </c>
      <c r="R36" s="10">
        <v>308</v>
      </c>
      <c r="S36" s="10">
        <v>149</v>
      </c>
      <c r="T36" s="10">
        <v>246</v>
      </c>
      <c r="U36" s="10">
        <v>680</v>
      </c>
      <c r="V36" s="10">
        <v>203</v>
      </c>
      <c r="W36" s="10">
        <v>75</v>
      </c>
      <c r="X36" s="10">
        <v>14</v>
      </c>
      <c r="Y36" s="10">
        <v>280</v>
      </c>
      <c r="Z36" s="10">
        <v>162</v>
      </c>
      <c r="AA36" s="10">
        <v>84</v>
      </c>
      <c r="AB36" s="10">
        <v>804</v>
      </c>
      <c r="AC36" s="10">
        <v>36</v>
      </c>
      <c r="AD36" s="10"/>
      <c r="AE36" s="40">
        <f t="shared" si="30"/>
        <v>6389</v>
      </c>
      <c r="AF36" s="56">
        <f t="shared" si="31"/>
        <v>0.33234498543487306</v>
      </c>
      <c r="AH36" s="51" t="s">
        <v>74</v>
      </c>
      <c r="AI36" s="10">
        <v>183</v>
      </c>
      <c r="AJ36" s="10">
        <v>717</v>
      </c>
      <c r="AK36" s="10">
        <v>1214</v>
      </c>
      <c r="AL36" s="10">
        <v>82</v>
      </c>
      <c r="AM36" s="10">
        <v>3590</v>
      </c>
      <c r="AN36" s="10">
        <v>1743</v>
      </c>
      <c r="AO36" s="10">
        <v>870</v>
      </c>
      <c r="AP36" s="10">
        <v>494</v>
      </c>
      <c r="AQ36" s="10">
        <v>776</v>
      </c>
      <c r="AR36" s="10">
        <v>1689</v>
      </c>
      <c r="AS36" s="10">
        <v>2237</v>
      </c>
      <c r="AT36" s="10">
        <v>648</v>
      </c>
      <c r="AU36" s="10">
        <v>348</v>
      </c>
      <c r="AV36" s="10">
        <v>991</v>
      </c>
      <c r="AW36" s="10">
        <v>714</v>
      </c>
      <c r="AX36" s="10">
        <v>1603</v>
      </c>
      <c r="AY36" s="10">
        <v>714</v>
      </c>
      <c r="AZ36" s="10">
        <v>1215</v>
      </c>
      <c r="BA36" s="10">
        <v>3947</v>
      </c>
      <c r="BB36" s="10">
        <v>1002</v>
      </c>
      <c r="BC36" s="10">
        <v>341</v>
      </c>
      <c r="BD36" s="10">
        <v>48</v>
      </c>
      <c r="BE36" s="10">
        <v>1449</v>
      </c>
      <c r="BF36" s="10">
        <v>777</v>
      </c>
      <c r="BG36" s="10">
        <v>334</v>
      </c>
      <c r="BH36" s="10">
        <v>3996</v>
      </c>
      <c r="BI36" s="10">
        <v>158</v>
      </c>
      <c r="BJ36" s="10">
        <v>26</v>
      </c>
      <c r="BK36" s="40">
        <f t="shared" si="32"/>
        <v>31906</v>
      </c>
      <c r="BL36" s="56">
        <f t="shared" si="33"/>
        <v>0.38582277256457387</v>
      </c>
      <c r="BN36" s="51" t="s">
        <v>74</v>
      </c>
      <c r="BO36" s="10">
        <v>105</v>
      </c>
      <c r="BP36" s="10">
        <v>567</v>
      </c>
      <c r="BQ36" s="10">
        <v>883</v>
      </c>
      <c r="BR36" s="10">
        <v>79</v>
      </c>
      <c r="BS36" s="10">
        <v>2427</v>
      </c>
      <c r="BT36" s="10">
        <v>1439</v>
      </c>
      <c r="BU36" s="10">
        <v>728</v>
      </c>
      <c r="BV36" s="10">
        <v>509</v>
      </c>
      <c r="BW36" s="10">
        <v>888</v>
      </c>
      <c r="BX36" s="10">
        <v>1268</v>
      </c>
      <c r="BY36" s="10">
        <v>2131</v>
      </c>
      <c r="BZ36" s="10">
        <v>581</v>
      </c>
      <c r="CA36" s="10">
        <v>351</v>
      </c>
      <c r="CB36" s="10">
        <v>919</v>
      </c>
      <c r="CC36" s="10">
        <v>673</v>
      </c>
      <c r="CD36" s="10">
        <v>1290</v>
      </c>
      <c r="CE36" s="10">
        <v>506</v>
      </c>
      <c r="CF36" s="10">
        <v>1258</v>
      </c>
      <c r="CG36" s="10">
        <v>3725</v>
      </c>
      <c r="CH36" s="10">
        <v>854</v>
      </c>
      <c r="CI36" s="10">
        <v>254</v>
      </c>
      <c r="CJ36" s="10">
        <v>38</v>
      </c>
      <c r="CK36" s="10">
        <v>1502</v>
      </c>
      <c r="CL36" s="10">
        <v>835</v>
      </c>
      <c r="CM36" s="10">
        <v>317</v>
      </c>
      <c r="CN36" s="10">
        <v>3992</v>
      </c>
      <c r="CO36" s="10">
        <v>116</v>
      </c>
      <c r="CP36" s="10">
        <v>65</v>
      </c>
      <c r="CQ36" s="40">
        <f t="shared" si="34"/>
        <v>28300</v>
      </c>
      <c r="CR36" s="56">
        <f t="shared" si="35"/>
        <v>0.34468479002241059</v>
      </c>
      <c r="CT36" s="51" t="s">
        <v>74</v>
      </c>
      <c r="CU36" s="10">
        <v>67</v>
      </c>
      <c r="CV36" s="10">
        <v>296</v>
      </c>
      <c r="CW36" s="10">
        <v>560</v>
      </c>
      <c r="CX36" s="10">
        <v>43</v>
      </c>
      <c r="CY36" s="10">
        <v>1482</v>
      </c>
      <c r="CZ36" s="10">
        <v>911</v>
      </c>
      <c r="DA36" s="10">
        <v>584</v>
      </c>
      <c r="DB36" s="10">
        <v>341</v>
      </c>
      <c r="DC36" s="10">
        <v>626</v>
      </c>
      <c r="DD36" s="10">
        <v>759</v>
      </c>
      <c r="DE36" s="10">
        <v>1639</v>
      </c>
      <c r="DF36" s="10">
        <v>394</v>
      </c>
      <c r="DG36" s="10">
        <v>233</v>
      </c>
      <c r="DH36" s="10">
        <v>584</v>
      </c>
      <c r="DI36" s="10">
        <v>489</v>
      </c>
      <c r="DJ36" s="10">
        <v>733</v>
      </c>
      <c r="DK36" s="10">
        <v>343</v>
      </c>
      <c r="DL36" s="10">
        <v>907</v>
      </c>
      <c r="DM36" s="10">
        <v>2345</v>
      </c>
      <c r="DN36" s="10">
        <v>616</v>
      </c>
      <c r="DO36" s="10">
        <v>143</v>
      </c>
      <c r="DP36" s="10">
        <v>23</v>
      </c>
      <c r="DQ36" s="10">
        <v>1203</v>
      </c>
      <c r="DR36" s="10">
        <v>756</v>
      </c>
      <c r="DS36" s="10">
        <v>221</v>
      </c>
      <c r="DT36" s="10">
        <v>4233</v>
      </c>
      <c r="DU36" s="10">
        <v>48</v>
      </c>
      <c r="DV36" s="10">
        <v>49</v>
      </c>
      <c r="DW36" s="40">
        <f t="shared" si="36"/>
        <v>20628</v>
      </c>
      <c r="DX36" s="56">
        <f t="shared" si="39"/>
        <v>0.34731365649150575</v>
      </c>
      <c r="DZ36" s="51" t="s">
        <v>74</v>
      </c>
      <c r="EA36" s="10">
        <v>54</v>
      </c>
      <c r="EB36" s="10">
        <v>257</v>
      </c>
      <c r="EC36" s="10">
        <v>566</v>
      </c>
      <c r="ED36" s="10">
        <v>45</v>
      </c>
      <c r="EE36" s="10">
        <v>1241</v>
      </c>
      <c r="EF36" s="10">
        <v>735</v>
      </c>
      <c r="EG36" s="10">
        <v>509</v>
      </c>
      <c r="EH36" s="10">
        <v>362</v>
      </c>
      <c r="EI36" s="10">
        <v>637</v>
      </c>
      <c r="EJ36" s="10">
        <v>617</v>
      </c>
      <c r="EK36" s="10">
        <v>1509</v>
      </c>
      <c r="EL36" s="10">
        <v>363</v>
      </c>
      <c r="EM36" s="10">
        <v>266</v>
      </c>
      <c r="EN36" s="10">
        <v>603</v>
      </c>
      <c r="EO36" s="10">
        <v>498</v>
      </c>
      <c r="EP36" s="10">
        <v>752</v>
      </c>
      <c r="EQ36" s="10">
        <v>358</v>
      </c>
      <c r="ER36" s="10">
        <v>861</v>
      </c>
      <c r="ES36" s="10">
        <v>2283</v>
      </c>
      <c r="ET36" s="10">
        <v>477</v>
      </c>
      <c r="EU36" s="10">
        <v>151</v>
      </c>
      <c r="EV36" s="10">
        <v>15</v>
      </c>
      <c r="EW36" s="10">
        <v>1192</v>
      </c>
      <c r="EX36" s="10">
        <v>702</v>
      </c>
      <c r="EY36" s="10">
        <v>199</v>
      </c>
      <c r="EZ36" s="10">
        <v>4330</v>
      </c>
      <c r="FA36" s="10">
        <v>58</v>
      </c>
      <c r="FB36" s="10">
        <v>38</v>
      </c>
      <c r="FC36" s="40">
        <f t="shared" si="37"/>
        <v>19678</v>
      </c>
      <c r="FD36" s="56">
        <f t="shared" si="40"/>
        <v>0.40556471558120361</v>
      </c>
      <c r="FF36" s="51" t="s">
        <v>74</v>
      </c>
      <c r="FG36" s="10">
        <v>43</v>
      </c>
      <c r="FH36" s="10">
        <v>200</v>
      </c>
      <c r="FI36" s="10">
        <v>543</v>
      </c>
      <c r="FJ36" s="10">
        <v>28</v>
      </c>
      <c r="FK36" s="10">
        <v>1088</v>
      </c>
      <c r="FL36" s="10">
        <v>695</v>
      </c>
      <c r="FM36" s="10">
        <v>440</v>
      </c>
      <c r="FN36" s="10">
        <v>322</v>
      </c>
      <c r="FO36" s="10">
        <v>535</v>
      </c>
      <c r="FP36" s="10">
        <v>469</v>
      </c>
      <c r="FQ36" s="10">
        <v>1620</v>
      </c>
      <c r="FR36" s="10">
        <v>375</v>
      </c>
      <c r="FS36" s="10">
        <v>207</v>
      </c>
      <c r="FT36" s="10">
        <v>398</v>
      </c>
      <c r="FU36" s="10">
        <v>394</v>
      </c>
      <c r="FV36" s="10">
        <v>533</v>
      </c>
      <c r="FW36" s="10">
        <v>283</v>
      </c>
      <c r="FX36" s="10">
        <v>707</v>
      </c>
      <c r="FY36" s="10">
        <v>1996</v>
      </c>
      <c r="FZ36" s="10">
        <v>408</v>
      </c>
      <c r="GA36" s="10">
        <v>150</v>
      </c>
      <c r="GB36" s="10">
        <v>11</v>
      </c>
      <c r="GC36" s="10">
        <v>905</v>
      </c>
      <c r="GD36" s="10">
        <v>684</v>
      </c>
      <c r="GE36" s="10">
        <v>211</v>
      </c>
      <c r="GF36" s="10">
        <v>4061</v>
      </c>
      <c r="GG36" s="10">
        <v>45</v>
      </c>
      <c r="GH36" s="10">
        <v>40</v>
      </c>
      <c r="GI36" s="40">
        <f t="shared" si="38"/>
        <v>17391</v>
      </c>
      <c r="GJ36" s="56">
        <f t="shared" si="41"/>
        <v>0.39430903525677363</v>
      </c>
    </row>
    <row r="37" spans="2:192" x14ac:dyDescent="0.25">
      <c r="B37" s="51" t="s">
        <v>77</v>
      </c>
      <c r="C37" s="10">
        <v>31</v>
      </c>
      <c r="D37" s="10">
        <v>124</v>
      </c>
      <c r="E37" s="10">
        <v>291</v>
      </c>
      <c r="F37" s="10">
        <v>15</v>
      </c>
      <c r="G37" s="10">
        <v>683</v>
      </c>
      <c r="H37" s="10">
        <v>302</v>
      </c>
      <c r="I37" s="10">
        <v>135</v>
      </c>
      <c r="J37" s="10">
        <v>93</v>
      </c>
      <c r="K37" s="10">
        <v>146</v>
      </c>
      <c r="L37" s="10">
        <v>408</v>
      </c>
      <c r="M37" s="10">
        <v>448</v>
      </c>
      <c r="N37" s="10">
        <v>99</v>
      </c>
      <c r="O37" s="10">
        <v>81</v>
      </c>
      <c r="P37" s="10">
        <v>253</v>
      </c>
      <c r="Q37" s="10">
        <v>175</v>
      </c>
      <c r="R37" s="10">
        <v>345</v>
      </c>
      <c r="S37" s="10">
        <v>144</v>
      </c>
      <c r="T37" s="10">
        <v>199</v>
      </c>
      <c r="U37" s="10">
        <v>697</v>
      </c>
      <c r="V37" s="10">
        <v>219</v>
      </c>
      <c r="W37" s="10">
        <v>74</v>
      </c>
      <c r="X37" s="10">
        <v>9</v>
      </c>
      <c r="Y37" s="10">
        <v>162</v>
      </c>
      <c r="Z37" s="10">
        <v>102</v>
      </c>
      <c r="AA37" s="10">
        <v>62</v>
      </c>
      <c r="AB37" s="10">
        <v>686</v>
      </c>
      <c r="AC37" s="10">
        <v>22</v>
      </c>
      <c r="AD37" s="10"/>
      <c r="AE37" s="40">
        <f t="shared" si="30"/>
        <v>6005</v>
      </c>
      <c r="AF37" s="56">
        <f t="shared" si="31"/>
        <v>0.3123699542238868</v>
      </c>
      <c r="AH37" s="51" t="s">
        <v>77</v>
      </c>
      <c r="AI37" s="10">
        <v>153</v>
      </c>
      <c r="AJ37" s="10">
        <v>641</v>
      </c>
      <c r="AK37" s="10">
        <v>1189</v>
      </c>
      <c r="AL37" s="10">
        <v>94</v>
      </c>
      <c r="AM37" s="10">
        <v>2912</v>
      </c>
      <c r="AN37" s="10">
        <v>1420</v>
      </c>
      <c r="AO37" s="10">
        <v>710</v>
      </c>
      <c r="AP37" s="10">
        <v>368</v>
      </c>
      <c r="AQ37" s="10">
        <v>612</v>
      </c>
      <c r="AR37" s="10">
        <v>1563</v>
      </c>
      <c r="AS37" s="10">
        <v>1671</v>
      </c>
      <c r="AT37" s="10">
        <v>482</v>
      </c>
      <c r="AU37" s="10">
        <v>290</v>
      </c>
      <c r="AV37" s="10">
        <v>915</v>
      </c>
      <c r="AW37" s="10">
        <v>534</v>
      </c>
      <c r="AX37" s="10">
        <v>1350</v>
      </c>
      <c r="AY37" s="10">
        <v>544</v>
      </c>
      <c r="AZ37" s="10">
        <v>785</v>
      </c>
      <c r="BA37" s="10">
        <v>2828</v>
      </c>
      <c r="BB37" s="10">
        <v>931</v>
      </c>
      <c r="BC37" s="10">
        <v>345</v>
      </c>
      <c r="BD37" s="10">
        <v>45</v>
      </c>
      <c r="BE37" s="10">
        <v>638</v>
      </c>
      <c r="BF37" s="10">
        <v>420</v>
      </c>
      <c r="BG37" s="10">
        <v>280</v>
      </c>
      <c r="BH37" s="10">
        <v>2666</v>
      </c>
      <c r="BI37" s="10">
        <v>120</v>
      </c>
      <c r="BJ37" s="10">
        <v>2</v>
      </c>
      <c r="BK37" s="40">
        <f t="shared" si="32"/>
        <v>24508</v>
      </c>
      <c r="BL37" s="56">
        <f t="shared" si="33"/>
        <v>0.29636258101963819</v>
      </c>
      <c r="BN37" s="51" t="s">
        <v>77</v>
      </c>
      <c r="BO37" s="10">
        <v>135</v>
      </c>
      <c r="BP37" s="10">
        <v>534</v>
      </c>
      <c r="BQ37" s="10">
        <v>992</v>
      </c>
      <c r="BR37" s="10">
        <v>89</v>
      </c>
      <c r="BS37" s="10">
        <v>2336</v>
      </c>
      <c r="BT37" s="10">
        <v>1437</v>
      </c>
      <c r="BU37" s="10">
        <v>647</v>
      </c>
      <c r="BV37" s="10">
        <v>433</v>
      </c>
      <c r="BW37" s="10">
        <v>662</v>
      </c>
      <c r="BX37" s="10">
        <v>1323</v>
      </c>
      <c r="BY37" s="10">
        <v>1944</v>
      </c>
      <c r="BZ37" s="10">
        <v>566</v>
      </c>
      <c r="CA37" s="10">
        <v>255</v>
      </c>
      <c r="CB37" s="10">
        <v>1083</v>
      </c>
      <c r="CC37" s="10">
        <v>681</v>
      </c>
      <c r="CD37" s="10">
        <v>1216</v>
      </c>
      <c r="CE37" s="10">
        <v>537</v>
      </c>
      <c r="CF37" s="10">
        <v>929</v>
      </c>
      <c r="CG37" s="10">
        <v>3191</v>
      </c>
      <c r="CH37" s="10">
        <v>927</v>
      </c>
      <c r="CI37" s="10">
        <v>287</v>
      </c>
      <c r="CJ37" s="10">
        <v>48</v>
      </c>
      <c r="CK37" s="10">
        <v>807</v>
      </c>
      <c r="CL37" s="10">
        <v>619</v>
      </c>
      <c r="CM37" s="10">
        <v>328</v>
      </c>
      <c r="CN37" s="10">
        <v>3438</v>
      </c>
      <c r="CO37" s="10">
        <v>102</v>
      </c>
      <c r="CP37" s="10">
        <v>9</v>
      </c>
      <c r="CQ37" s="40">
        <f t="shared" si="34"/>
        <v>25555</v>
      </c>
      <c r="CR37" s="56">
        <f t="shared" si="35"/>
        <v>0.31125158335769271</v>
      </c>
      <c r="CT37" s="51" t="s">
        <v>77</v>
      </c>
      <c r="CU37" s="10">
        <v>94</v>
      </c>
      <c r="CV37" s="10">
        <v>295</v>
      </c>
      <c r="CW37" s="10">
        <v>665</v>
      </c>
      <c r="CX37" s="10">
        <v>48</v>
      </c>
      <c r="CY37" s="10">
        <v>1415</v>
      </c>
      <c r="CZ37" s="10">
        <v>931</v>
      </c>
      <c r="DA37" s="10">
        <v>505</v>
      </c>
      <c r="DB37" s="10">
        <v>352</v>
      </c>
      <c r="DC37" s="10">
        <v>573</v>
      </c>
      <c r="DD37" s="10">
        <v>755</v>
      </c>
      <c r="DE37" s="10">
        <v>1288</v>
      </c>
      <c r="DF37" s="10">
        <v>417</v>
      </c>
      <c r="DG37" s="10">
        <v>233</v>
      </c>
      <c r="DH37" s="10">
        <v>625</v>
      </c>
      <c r="DI37" s="10">
        <v>434</v>
      </c>
      <c r="DJ37" s="10">
        <v>685</v>
      </c>
      <c r="DK37" s="10">
        <v>338</v>
      </c>
      <c r="DL37" s="10">
        <v>689</v>
      </c>
      <c r="DM37" s="10">
        <v>2156</v>
      </c>
      <c r="DN37" s="10">
        <v>596</v>
      </c>
      <c r="DO37" s="10">
        <v>159</v>
      </c>
      <c r="DP37" s="10">
        <v>22</v>
      </c>
      <c r="DQ37" s="10">
        <v>703</v>
      </c>
      <c r="DR37" s="10">
        <v>537</v>
      </c>
      <c r="DS37" s="10">
        <v>205</v>
      </c>
      <c r="DT37" s="10">
        <v>3089</v>
      </c>
      <c r="DU37" s="10">
        <v>41</v>
      </c>
      <c r="DV37" s="10">
        <v>10</v>
      </c>
      <c r="DW37" s="40">
        <f t="shared" si="36"/>
        <v>17860</v>
      </c>
      <c r="DX37" s="56">
        <f t="shared" si="39"/>
        <v>0.30070883774182144</v>
      </c>
      <c r="DZ37" s="51" t="s">
        <v>77</v>
      </c>
      <c r="EA37" s="10">
        <v>44</v>
      </c>
      <c r="EB37" s="10">
        <v>216</v>
      </c>
      <c r="EC37" s="10">
        <v>512</v>
      </c>
      <c r="ED37" s="10">
        <v>26</v>
      </c>
      <c r="EE37" s="10">
        <v>952</v>
      </c>
      <c r="EF37" s="10">
        <v>602</v>
      </c>
      <c r="EG37" s="10">
        <v>370</v>
      </c>
      <c r="EH37" s="10">
        <v>278</v>
      </c>
      <c r="EI37" s="10">
        <v>390</v>
      </c>
      <c r="EJ37" s="10">
        <v>503</v>
      </c>
      <c r="EK37" s="10">
        <v>1002</v>
      </c>
      <c r="EL37" s="10">
        <v>290</v>
      </c>
      <c r="EM37" s="10">
        <v>198</v>
      </c>
      <c r="EN37" s="10">
        <v>473</v>
      </c>
      <c r="EO37" s="10">
        <v>367</v>
      </c>
      <c r="EP37" s="10">
        <v>484</v>
      </c>
      <c r="EQ37" s="10">
        <v>296</v>
      </c>
      <c r="ER37" s="10">
        <v>439</v>
      </c>
      <c r="ES37" s="10">
        <v>1495</v>
      </c>
      <c r="ET37" s="10">
        <v>357</v>
      </c>
      <c r="EU37" s="10">
        <v>138</v>
      </c>
      <c r="EV37" s="10">
        <v>20</v>
      </c>
      <c r="EW37" s="10">
        <v>435</v>
      </c>
      <c r="EX37" s="10">
        <v>359</v>
      </c>
      <c r="EY37" s="10">
        <v>181</v>
      </c>
      <c r="EZ37" s="10">
        <v>2361</v>
      </c>
      <c r="FA37" s="10">
        <v>33</v>
      </c>
      <c r="FB37" s="10">
        <v>7</v>
      </c>
      <c r="FC37" s="40">
        <f t="shared" si="37"/>
        <v>12828</v>
      </c>
      <c r="FD37" s="56">
        <f t="shared" si="40"/>
        <v>0.26438582028029678</v>
      </c>
      <c r="FF37" s="51" t="s">
        <v>77</v>
      </c>
      <c r="FG37" s="10">
        <v>47</v>
      </c>
      <c r="FH37" s="10">
        <v>193</v>
      </c>
      <c r="FI37" s="10">
        <v>528</v>
      </c>
      <c r="FJ37" s="10">
        <v>38</v>
      </c>
      <c r="FK37" s="10">
        <v>873</v>
      </c>
      <c r="FL37" s="10">
        <v>526</v>
      </c>
      <c r="FM37" s="10">
        <v>337</v>
      </c>
      <c r="FN37" s="10">
        <v>197</v>
      </c>
      <c r="FO37" s="10">
        <v>350</v>
      </c>
      <c r="FP37" s="10">
        <v>398</v>
      </c>
      <c r="FQ37" s="10">
        <v>1093</v>
      </c>
      <c r="FR37" s="10">
        <v>244</v>
      </c>
      <c r="FS37" s="10">
        <v>164</v>
      </c>
      <c r="FT37" s="10">
        <v>392</v>
      </c>
      <c r="FU37" s="10">
        <v>247</v>
      </c>
      <c r="FV37" s="10">
        <v>444</v>
      </c>
      <c r="FW37" s="10">
        <v>231</v>
      </c>
      <c r="FX37" s="10">
        <v>375</v>
      </c>
      <c r="FY37" s="10">
        <v>1239</v>
      </c>
      <c r="FZ37" s="10">
        <v>334</v>
      </c>
      <c r="GA37" s="10">
        <v>144</v>
      </c>
      <c r="GB37" s="10">
        <v>19</v>
      </c>
      <c r="GC37" s="10">
        <v>336</v>
      </c>
      <c r="GD37" s="10">
        <v>302</v>
      </c>
      <c r="GE37" s="10">
        <v>145</v>
      </c>
      <c r="GF37" s="10">
        <v>2239</v>
      </c>
      <c r="GG37" s="10">
        <v>24</v>
      </c>
      <c r="GH37" s="10">
        <v>1</v>
      </c>
      <c r="GI37" s="40">
        <f t="shared" si="38"/>
        <v>11460</v>
      </c>
      <c r="GJ37" s="56">
        <f t="shared" si="41"/>
        <v>0.25983448588595398</v>
      </c>
    </row>
    <row r="38" spans="2:192" x14ac:dyDescent="0.25">
      <c r="B38" s="51" t="s">
        <v>79</v>
      </c>
      <c r="C38" s="10">
        <v>8</v>
      </c>
      <c r="D38" s="10">
        <v>29</v>
      </c>
      <c r="E38" s="10">
        <v>47</v>
      </c>
      <c r="F38" s="10">
        <v>5</v>
      </c>
      <c r="G38" s="10">
        <v>294</v>
      </c>
      <c r="H38" s="10">
        <v>69</v>
      </c>
      <c r="I38" s="10">
        <v>33</v>
      </c>
      <c r="J38" s="10">
        <v>39</v>
      </c>
      <c r="K38" s="10">
        <v>43</v>
      </c>
      <c r="L38" s="10">
        <v>113</v>
      </c>
      <c r="M38" s="10">
        <v>150</v>
      </c>
      <c r="N38" s="10">
        <v>24</v>
      </c>
      <c r="O38" s="10">
        <v>25</v>
      </c>
      <c r="P38" s="10">
        <v>60</v>
      </c>
      <c r="Q38" s="10">
        <v>48</v>
      </c>
      <c r="R38" s="10">
        <v>89</v>
      </c>
      <c r="S38" s="10">
        <v>31</v>
      </c>
      <c r="T38" s="10">
        <v>40</v>
      </c>
      <c r="U38" s="10">
        <v>324</v>
      </c>
      <c r="V38" s="10">
        <v>51</v>
      </c>
      <c r="W38" s="10">
        <v>19</v>
      </c>
      <c r="X38" s="10">
        <v>3</v>
      </c>
      <c r="Y38" s="10">
        <v>61</v>
      </c>
      <c r="Z38" s="10">
        <v>20</v>
      </c>
      <c r="AA38" s="10">
        <v>24</v>
      </c>
      <c r="AB38" s="10">
        <v>233</v>
      </c>
      <c r="AC38" s="10">
        <v>12</v>
      </c>
      <c r="AD38" s="10"/>
      <c r="AE38" s="40">
        <f t="shared" si="30"/>
        <v>1894</v>
      </c>
      <c r="AF38" s="56">
        <f t="shared" si="31"/>
        <v>9.8522679983354136E-2</v>
      </c>
      <c r="AH38" s="51" t="s">
        <v>79</v>
      </c>
      <c r="AI38" s="10">
        <v>26</v>
      </c>
      <c r="AJ38" s="10">
        <v>137</v>
      </c>
      <c r="AK38" s="10">
        <v>182</v>
      </c>
      <c r="AL38" s="10">
        <v>22</v>
      </c>
      <c r="AM38" s="10">
        <v>1307</v>
      </c>
      <c r="AN38" s="10">
        <v>272</v>
      </c>
      <c r="AO38" s="10">
        <v>179</v>
      </c>
      <c r="AP38" s="10">
        <v>145</v>
      </c>
      <c r="AQ38" s="10">
        <v>162</v>
      </c>
      <c r="AR38" s="10">
        <v>364</v>
      </c>
      <c r="AS38" s="10">
        <v>574</v>
      </c>
      <c r="AT38" s="10">
        <v>94</v>
      </c>
      <c r="AU38" s="10">
        <v>56</v>
      </c>
      <c r="AV38" s="10">
        <v>211</v>
      </c>
      <c r="AW38" s="10">
        <v>80</v>
      </c>
      <c r="AX38" s="10">
        <v>321</v>
      </c>
      <c r="AY38" s="10">
        <v>139</v>
      </c>
      <c r="AZ38" s="10">
        <v>145</v>
      </c>
      <c r="BA38" s="10">
        <v>1239</v>
      </c>
      <c r="BB38" s="10">
        <v>198</v>
      </c>
      <c r="BC38" s="10">
        <v>66</v>
      </c>
      <c r="BD38" s="10">
        <v>10</v>
      </c>
      <c r="BE38" s="10">
        <v>207</v>
      </c>
      <c r="BF38" s="10">
        <v>111</v>
      </c>
      <c r="BG38" s="10">
        <v>60</v>
      </c>
      <c r="BH38" s="10">
        <v>786</v>
      </c>
      <c r="BI38" s="10">
        <v>23</v>
      </c>
      <c r="BJ38" s="10">
        <v>1</v>
      </c>
      <c r="BK38" s="40">
        <f t="shared" si="32"/>
        <v>7117</v>
      </c>
      <c r="BL38" s="56">
        <f t="shared" si="33"/>
        <v>8.6062203734158849E-2</v>
      </c>
      <c r="BN38" s="51" t="s">
        <v>79</v>
      </c>
      <c r="BO38" s="10">
        <v>23</v>
      </c>
      <c r="BP38" s="10">
        <v>105</v>
      </c>
      <c r="BQ38" s="10">
        <v>154</v>
      </c>
      <c r="BR38" s="10">
        <v>21</v>
      </c>
      <c r="BS38" s="10">
        <v>973</v>
      </c>
      <c r="BT38" s="10">
        <v>268</v>
      </c>
      <c r="BU38" s="10">
        <v>155</v>
      </c>
      <c r="BV38" s="10">
        <v>137</v>
      </c>
      <c r="BW38" s="10">
        <v>179</v>
      </c>
      <c r="BX38" s="10">
        <v>321</v>
      </c>
      <c r="BY38" s="10">
        <v>556</v>
      </c>
      <c r="BZ38" s="10">
        <v>113</v>
      </c>
      <c r="CA38" s="10">
        <v>74</v>
      </c>
      <c r="CB38" s="10">
        <v>201</v>
      </c>
      <c r="CC38" s="10">
        <v>147</v>
      </c>
      <c r="CD38" s="10">
        <v>211</v>
      </c>
      <c r="CE38" s="10">
        <v>134</v>
      </c>
      <c r="CF38" s="10">
        <v>175</v>
      </c>
      <c r="CG38" s="10">
        <v>1400</v>
      </c>
      <c r="CH38" s="10">
        <v>165</v>
      </c>
      <c r="CI38" s="10">
        <v>59</v>
      </c>
      <c r="CJ38" s="10">
        <v>5</v>
      </c>
      <c r="CK38" s="10">
        <v>220</v>
      </c>
      <c r="CL38" s="10">
        <v>113</v>
      </c>
      <c r="CM38" s="10">
        <v>77</v>
      </c>
      <c r="CN38" s="10">
        <v>982</v>
      </c>
      <c r="CO38" s="10">
        <v>21</v>
      </c>
      <c r="CP38" s="10">
        <v>3</v>
      </c>
      <c r="CQ38" s="40">
        <f t="shared" si="34"/>
        <v>6992</v>
      </c>
      <c r="CR38" s="56">
        <f t="shared" si="35"/>
        <v>8.5160284517197704E-2</v>
      </c>
      <c r="CT38" s="51" t="s">
        <v>79</v>
      </c>
      <c r="CU38" s="10">
        <v>20</v>
      </c>
      <c r="CV38" s="10">
        <v>69</v>
      </c>
      <c r="CW38" s="10">
        <v>98</v>
      </c>
      <c r="CX38" s="10">
        <v>5</v>
      </c>
      <c r="CY38" s="10">
        <v>615</v>
      </c>
      <c r="CZ38" s="10">
        <v>184</v>
      </c>
      <c r="DA38" s="10">
        <v>120</v>
      </c>
      <c r="DB38" s="10">
        <v>89</v>
      </c>
      <c r="DC38" s="10">
        <v>119</v>
      </c>
      <c r="DD38" s="10">
        <v>186</v>
      </c>
      <c r="DE38" s="10">
        <v>403</v>
      </c>
      <c r="DF38" s="10">
        <v>89</v>
      </c>
      <c r="DG38" s="10">
        <v>65</v>
      </c>
      <c r="DH38" s="10">
        <v>104</v>
      </c>
      <c r="DI38" s="10">
        <v>73</v>
      </c>
      <c r="DJ38" s="10">
        <v>154</v>
      </c>
      <c r="DK38" s="10">
        <v>80</v>
      </c>
      <c r="DL38" s="10">
        <v>97</v>
      </c>
      <c r="DM38" s="10">
        <v>871</v>
      </c>
      <c r="DN38" s="10">
        <v>116</v>
      </c>
      <c r="DO38" s="10">
        <v>47</v>
      </c>
      <c r="DP38" s="10">
        <v>4</v>
      </c>
      <c r="DQ38" s="10">
        <v>210</v>
      </c>
      <c r="DR38" s="10">
        <v>97</v>
      </c>
      <c r="DS38" s="10">
        <v>27</v>
      </c>
      <c r="DT38" s="10">
        <v>872</v>
      </c>
      <c r="DU38" s="10">
        <v>11</v>
      </c>
      <c r="DV38" s="10">
        <v>3</v>
      </c>
      <c r="DW38" s="40">
        <f t="shared" si="36"/>
        <v>4828</v>
      </c>
      <c r="DX38" s="56">
        <f t="shared" si="39"/>
        <v>8.1289040796053411E-2</v>
      </c>
      <c r="DZ38" s="51" t="s">
        <v>79</v>
      </c>
      <c r="EA38" s="10">
        <v>12</v>
      </c>
      <c r="EB38" s="10">
        <v>39</v>
      </c>
      <c r="EC38" s="10">
        <v>59</v>
      </c>
      <c r="ED38" s="10">
        <v>5</v>
      </c>
      <c r="EE38" s="10">
        <v>359</v>
      </c>
      <c r="EF38" s="10">
        <v>100</v>
      </c>
      <c r="EG38" s="10">
        <v>105</v>
      </c>
      <c r="EH38" s="10">
        <v>90</v>
      </c>
      <c r="EI38" s="10">
        <v>110</v>
      </c>
      <c r="EJ38" s="10">
        <v>120</v>
      </c>
      <c r="EK38" s="10">
        <v>344</v>
      </c>
      <c r="EL38" s="10">
        <v>64</v>
      </c>
      <c r="EM38" s="10">
        <v>52</v>
      </c>
      <c r="EN38" s="10">
        <v>115</v>
      </c>
      <c r="EO38" s="10">
        <v>85</v>
      </c>
      <c r="EP38" s="10">
        <v>125</v>
      </c>
      <c r="EQ38" s="10">
        <v>70</v>
      </c>
      <c r="ER38" s="10">
        <v>73</v>
      </c>
      <c r="ES38" s="10">
        <v>750</v>
      </c>
      <c r="ET38" s="10">
        <v>65</v>
      </c>
      <c r="EU38" s="10">
        <v>17</v>
      </c>
      <c r="EV38" s="10">
        <v>5</v>
      </c>
      <c r="EW38" s="10">
        <v>139</v>
      </c>
      <c r="EX38" s="10">
        <v>58</v>
      </c>
      <c r="EY38" s="10">
        <v>39</v>
      </c>
      <c r="EZ38" s="10">
        <v>711</v>
      </c>
      <c r="FA38" s="10">
        <v>13</v>
      </c>
      <c r="FB38" s="10"/>
      <c r="FC38" s="40">
        <f t="shared" si="37"/>
        <v>3724</v>
      </c>
      <c r="FD38" s="56">
        <f t="shared" si="40"/>
        <v>7.6751854905193734E-2</v>
      </c>
      <c r="FF38" s="51" t="s">
        <v>79</v>
      </c>
      <c r="FG38" s="10">
        <v>15</v>
      </c>
      <c r="FH38" s="10">
        <v>35</v>
      </c>
      <c r="FI38" s="10">
        <v>88</v>
      </c>
      <c r="FJ38" s="10">
        <v>10</v>
      </c>
      <c r="FK38" s="10">
        <v>401</v>
      </c>
      <c r="FL38" s="10">
        <v>116</v>
      </c>
      <c r="FM38" s="10">
        <v>86</v>
      </c>
      <c r="FN38" s="10">
        <v>91</v>
      </c>
      <c r="FO38" s="10">
        <v>107</v>
      </c>
      <c r="FP38" s="10">
        <v>138</v>
      </c>
      <c r="FQ38" s="10">
        <v>412</v>
      </c>
      <c r="FR38" s="10">
        <v>59</v>
      </c>
      <c r="FS38" s="10">
        <v>39</v>
      </c>
      <c r="FT38" s="10">
        <v>92</v>
      </c>
      <c r="FU38" s="10">
        <v>69</v>
      </c>
      <c r="FV38" s="10">
        <v>96</v>
      </c>
      <c r="FW38" s="10">
        <v>55</v>
      </c>
      <c r="FX38" s="10">
        <v>88</v>
      </c>
      <c r="FY38" s="10">
        <v>638</v>
      </c>
      <c r="FZ38" s="10">
        <v>67</v>
      </c>
      <c r="GA38" s="10">
        <v>28</v>
      </c>
      <c r="GB38" s="10">
        <v>1</v>
      </c>
      <c r="GC38" s="10">
        <v>133</v>
      </c>
      <c r="GD38" s="10">
        <v>59</v>
      </c>
      <c r="GE38" s="10">
        <v>45</v>
      </c>
      <c r="GF38" s="10">
        <v>741</v>
      </c>
      <c r="GG38" s="10">
        <v>10</v>
      </c>
      <c r="GH38" s="10"/>
      <c r="GI38" s="40">
        <f t="shared" si="38"/>
        <v>3719</v>
      </c>
      <c r="GJ38" s="56">
        <f t="shared" si="41"/>
        <v>8.4321505498242827E-2</v>
      </c>
    </row>
    <row r="39" spans="2:192" ht="15.75" thickBot="1" x14ac:dyDescent="0.3">
      <c r="B39" s="52" t="s">
        <v>51</v>
      </c>
      <c r="C39" s="38">
        <f>SUM(C33:C38)</f>
        <v>78</v>
      </c>
      <c r="D39" s="38">
        <f t="shared" ref="D39:AC39" si="42">SUM(D33:D38)</f>
        <v>376</v>
      </c>
      <c r="E39" s="38">
        <f t="shared" si="42"/>
        <v>768</v>
      </c>
      <c r="F39" s="38">
        <f t="shared" si="42"/>
        <v>35</v>
      </c>
      <c r="G39" s="38">
        <f t="shared" si="42"/>
        <v>2057</v>
      </c>
      <c r="H39" s="38">
        <f t="shared" si="42"/>
        <v>909</v>
      </c>
      <c r="I39" s="38">
        <f t="shared" si="42"/>
        <v>408</v>
      </c>
      <c r="J39" s="38">
        <f t="shared" si="42"/>
        <v>338</v>
      </c>
      <c r="K39" s="38">
        <f t="shared" si="42"/>
        <v>470</v>
      </c>
      <c r="L39" s="38">
        <f t="shared" si="42"/>
        <v>1124</v>
      </c>
      <c r="M39" s="38">
        <f t="shared" si="42"/>
        <v>1410</v>
      </c>
      <c r="N39" s="38">
        <f t="shared" si="42"/>
        <v>283</v>
      </c>
      <c r="O39" s="38">
        <f t="shared" si="42"/>
        <v>236</v>
      </c>
      <c r="P39" s="38">
        <f t="shared" si="42"/>
        <v>738</v>
      </c>
      <c r="Q39" s="38">
        <f t="shared" si="42"/>
        <v>570</v>
      </c>
      <c r="R39" s="38">
        <f t="shared" si="42"/>
        <v>963</v>
      </c>
      <c r="S39" s="38">
        <f t="shared" si="42"/>
        <v>391</v>
      </c>
      <c r="T39" s="38">
        <f t="shared" si="42"/>
        <v>757</v>
      </c>
      <c r="U39" s="38">
        <f t="shared" si="42"/>
        <v>2303</v>
      </c>
      <c r="V39" s="38">
        <f t="shared" si="42"/>
        <v>626</v>
      </c>
      <c r="W39" s="38">
        <f t="shared" si="42"/>
        <v>206</v>
      </c>
      <c r="X39" s="38">
        <f t="shared" si="42"/>
        <v>33</v>
      </c>
      <c r="Y39" s="38">
        <f t="shared" si="42"/>
        <v>817</v>
      </c>
      <c r="Z39" s="38">
        <f t="shared" si="42"/>
        <v>493</v>
      </c>
      <c r="AA39" s="38">
        <f t="shared" si="42"/>
        <v>211</v>
      </c>
      <c r="AB39" s="38">
        <f t="shared" si="42"/>
        <v>2537</v>
      </c>
      <c r="AC39" s="38">
        <f t="shared" si="42"/>
        <v>87</v>
      </c>
      <c r="AD39" s="38">
        <f>SUM(AD33:AD38)</f>
        <v>0</v>
      </c>
      <c r="AE39" s="38">
        <f>SUM(AE33:AE38)</f>
        <v>19224</v>
      </c>
      <c r="AF39" s="59">
        <f>SUM(AF33:AF38)</f>
        <v>1</v>
      </c>
      <c r="AH39" s="52" t="s">
        <v>51</v>
      </c>
      <c r="AI39" s="38">
        <f t="shared" ref="AI39:BL39" si="43">SUM(AI33:AI38)</f>
        <v>455</v>
      </c>
      <c r="AJ39" s="38">
        <f t="shared" si="43"/>
        <v>1870</v>
      </c>
      <c r="AK39" s="38">
        <f t="shared" si="43"/>
        <v>3098</v>
      </c>
      <c r="AL39" s="38">
        <f t="shared" si="43"/>
        <v>261</v>
      </c>
      <c r="AM39" s="38">
        <f t="shared" si="43"/>
        <v>9191</v>
      </c>
      <c r="AN39" s="38">
        <f t="shared" si="43"/>
        <v>4368</v>
      </c>
      <c r="AO39" s="38">
        <f t="shared" si="43"/>
        <v>2328</v>
      </c>
      <c r="AP39" s="38">
        <f t="shared" si="43"/>
        <v>1292</v>
      </c>
      <c r="AQ39" s="38">
        <f t="shared" si="43"/>
        <v>2008</v>
      </c>
      <c r="AR39" s="38">
        <f t="shared" si="43"/>
        <v>4412</v>
      </c>
      <c r="AS39" s="38">
        <f t="shared" si="43"/>
        <v>5877</v>
      </c>
      <c r="AT39" s="38">
        <f t="shared" si="43"/>
        <v>1613</v>
      </c>
      <c r="AU39" s="38">
        <f t="shared" si="43"/>
        <v>871</v>
      </c>
      <c r="AV39" s="38">
        <f t="shared" si="43"/>
        <v>2598</v>
      </c>
      <c r="AW39" s="38">
        <f t="shared" si="43"/>
        <v>1780</v>
      </c>
      <c r="AX39" s="38">
        <f t="shared" si="43"/>
        <v>4165</v>
      </c>
      <c r="AY39" s="38">
        <f t="shared" si="43"/>
        <v>1731</v>
      </c>
      <c r="AZ39" s="38">
        <f t="shared" si="43"/>
        <v>3110</v>
      </c>
      <c r="BA39" s="38">
        <f t="shared" si="43"/>
        <v>10437</v>
      </c>
      <c r="BB39" s="38">
        <f t="shared" si="43"/>
        <v>2827</v>
      </c>
      <c r="BC39" s="38">
        <f t="shared" si="43"/>
        <v>931</v>
      </c>
      <c r="BD39" s="38">
        <f t="shared" si="43"/>
        <v>128</v>
      </c>
      <c r="BE39" s="38">
        <f t="shared" si="43"/>
        <v>3706</v>
      </c>
      <c r="BF39" s="38">
        <f t="shared" si="43"/>
        <v>2055</v>
      </c>
      <c r="BG39" s="38">
        <f t="shared" si="43"/>
        <v>812</v>
      </c>
      <c r="BH39" s="38">
        <f t="shared" si="43"/>
        <v>10388</v>
      </c>
      <c r="BI39" s="38">
        <f t="shared" si="43"/>
        <v>353</v>
      </c>
      <c r="BJ39" s="38">
        <f t="shared" si="43"/>
        <v>31</v>
      </c>
      <c r="BK39" s="38">
        <f t="shared" si="43"/>
        <v>82696</v>
      </c>
      <c r="BL39" s="59">
        <f t="shared" si="43"/>
        <v>1</v>
      </c>
      <c r="BN39" s="52" t="s">
        <v>51</v>
      </c>
      <c r="BO39" s="38">
        <f>SUM(BO33:BO38)</f>
        <v>337</v>
      </c>
      <c r="BP39" s="38">
        <f>SUM(BP33:BP38)</f>
        <v>1545</v>
      </c>
      <c r="BQ39" s="38">
        <f t="shared" ref="BQ39:CN39" si="44">SUM(BQ33:BQ38)</f>
        <v>2489</v>
      </c>
      <c r="BR39" s="38">
        <f t="shared" si="44"/>
        <v>243</v>
      </c>
      <c r="BS39" s="38">
        <f t="shared" si="44"/>
        <v>6926</v>
      </c>
      <c r="BT39" s="38">
        <f t="shared" si="44"/>
        <v>4102</v>
      </c>
      <c r="BU39" s="38">
        <f t="shared" si="44"/>
        <v>2103</v>
      </c>
      <c r="BV39" s="38">
        <f t="shared" si="44"/>
        <v>1364</v>
      </c>
      <c r="BW39" s="38">
        <f t="shared" si="44"/>
        <v>2253</v>
      </c>
      <c r="BX39" s="38">
        <f t="shared" si="44"/>
        <v>3640</v>
      </c>
      <c r="BY39" s="38">
        <f t="shared" si="44"/>
        <v>6139</v>
      </c>
      <c r="BZ39" s="38">
        <f t="shared" si="44"/>
        <v>1714</v>
      </c>
      <c r="CA39" s="38">
        <f t="shared" si="44"/>
        <v>899</v>
      </c>
      <c r="CB39" s="38">
        <f t="shared" si="44"/>
        <v>2715</v>
      </c>
      <c r="CC39" s="38">
        <f t="shared" si="44"/>
        <v>2037</v>
      </c>
      <c r="CD39" s="38">
        <f t="shared" si="44"/>
        <v>3478</v>
      </c>
      <c r="CE39" s="38">
        <f t="shared" si="44"/>
        <v>1443</v>
      </c>
      <c r="CF39" s="38">
        <f t="shared" si="44"/>
        <v>3611</v>
      </c>
      <c r="CG39" s="38">
        <f t="shared" si="44"/>
        <v>11051</v>
      </c>
      <c r="CH39" s="38">
        <f t="shared" si="44"/>
        <v>2535</v>
      </c>
      <c r="CI39" s="38">
        <f t="shared" si="44"/>
        <v>787</v>
      </c>
      <c r="CJ39" s="38">
        <f t="shared" si="44"/>
        <v>104</v>
      </c>
      <c r="CK39" s="38">
        <f t="shared" si="44"/>
        <v>4307</v>
      </c>
      <c r="CL39" s="38">
        <f t="shared" si="44"/>
        <v>2662</v>
      </c>
      <c r="CM39" s="38">
        <f t="shared" si="44"/>
        <v>896</v>
      </c>
      <c r="CN39" s="38">
        <f t="shared" si="44"/>
        <v>12327</v>
      </c>
      <c r="CO39" s="38">
        <f>SUM(CO33:CO38)</f>
        <v>312</v>
      </c>
      <c r="CP39" s="38">
        <f>SUM(CP33:CP38)</f>
        <v>85</v>
      </c>
      <c r="CQ39" s="38">
        <f>SUM(CQ33:CQ38)</f>
        <v>82104</v>
      </c>
      <c r="CR39" s="59">
        <f>SUM(CR33:CR38)</f>
        <v>1</v>
      </c>
      <c r="CT39" s="52" t="s">
        <v>51</v>
      </c>
      <c r="CU39" s="38">
        <f>SUM(CU33:CU38)</f>
        <v>229</v>
      </c>
      <c r="CV39" s="38">
        <f>SUM(CV33:CV38)</f>
        <v>847</v>
      </c>
      <c r="CW39" s="38">
        <f t="shared" ref="CW39:DT39" si="45">SUM(CW33:CW38)</f>
        <v>1628</v>
      </c>
      <c r="CX39" s="38">
        <f t="shared" si="45"/>
        <v>131</v>
      </c>
      <c r="CY39" s="38">
        <f t="shared" si="45"/>
        <v>4223</v>
      </c>
      <c r="CZ39" s="38">
        <f t="shared" si="45"/>
        <v>2679</v>
      </c>
      <c r="DA39" s="38">
        <f t="shared" si="45"/>
        <v>1640</v>
      </c>
      <c r="DB39" s="38">
        <f t="shared" si="45"/>
        <v>1028</v>
      </c>
      <c r="DC39" s="38">
        <f t="shared" si="45"/>
        <v>1696</v>
      </c>
      <c r="DD39" s="38">
        <f t="shared" si="45"/>
        <v>2129</v>
      </c>
      <c r="DE39" s="38">
        <f t="shared" si="45"/>
        <v>4440</v>
      </c>
      <c r="DF39" s="38">
        <f t="shared" si="45"/>
        <v>1185</v>
      </c>
      <c r="DG39" s="38">
        <f t="shared" si="45"/>
        <v>708</v>
      </c>
      <c r="DH39" s="38">
        <f t="shared" si="45"/>
        <v>1646</v>
      </c>
      <c r="DI39" s="38">
        <f t="shared" si="45"/>
        <v>1344</v>
      </c>
      <c r="DJ39" s="38">
        <f t="shared" si="45"/>
        <v>2034</v>
      </c>
      <c r="DK39" s="38">
        <f t="shared" si="45"/>
        <v>965</v>
      </c>
      <c r="DL39" s="38">
        <f t="shared" si="45"/>
        <v>2556</v>
      </c>
      <c r="DM39" s="38">
        <f t="shared" si="45"/>
        <v>7150</v>
      </c>
      <c r="DN39" s="38">
        <f t="shared" si="45"/>
        <v>1729</v>
      </c>
      <c r="DO39" s="38">
        <f t="shared" si="45"/>
        <v>459</v>
      </c>
      <c r="DP39" s="38">
        <f t="shared" si="45"/>
        <v>57</v>
      </c>
      <c r="DQ39" s="38">
        <f t="shared" si="45"/>
        <v>3765</v>
      </c>
      <c r="DR39" s="38">
        <f t="shared" si="45"/>
        <v>2339</v>
      </c>
      <c r="DS39" s="38">
        <f t="shared" si="45"/>
        <v>568</v>
      </c>
      <c r="DT39" s="38">
        <f t="shared" si="45"/>
        <v>12013</v>
      </c>
      <c r="DU39" s="38">
        <f>SUM(DU33:DU38)</f>
        <v>133</v>
      </c>
      <c r="DV39" s="38">
        <f>SUM(DV33:DV38)</f>
        <v>72</v>
      </c>
      <c r="DW39" s="38">
        <f>SUM(DW33:DW38)</f>
        <v>59393</v>
      </c>
      <c r="DX39" s="59">
        <f>SUM(DX33:DX38)</f>
        <v>1</v>
      </c>
      <c r="DZ39" s="52" t="s">
        <v>51</v>
      </c>
      <c r="EA39" s="38">
        <f>SUM(EA33:EA38)</f>
        <v>134</v>
      </c>
      <c r="EB39" s="38">
        <f>SUM(EB33:EB38)</f>
        <v>640</v>
      </c>
      <c r="EC39" s="38">
        <f t="shared" ref="EC39:EZ39" si="46">SUM(EC33:EC38)</f>
        <v>1392</v>
      </c>
      <c r="ED39" s="38">
        <f t="shared" si="46"/>
        <v>92</v>
      </c>
      <c r="EE39" s="38">
        <f t="shared" si="46"/>
        <v>3056</v>
      </c>
      <c r="EF39" s="38">
        <f t="shared" si="46"/>
        <v>1800</v>
      </c>
      <c r="EG39" s="38">
        <f t="shared" si="46"/>
        <v>1263</v>
      </c>
      <c r="EH39" s="38">
        <f t="shared" si="46"/>
        <v>915</v>
      </c>
      <c r="EI39" s="38">
        <f t="shared" si="46"/>
        <v>1461</v>
      </c>
      <c r="EJ39" s="38">
        <f t="shared" si="46"/>
        <v>1503</v>
      </c>
      <c r="EK39" s="38">
        <f t="shared" si="46"/>
        <v>3740</v>
      </c>
      <c r="EL39" s="38">
        <f t="shared" si="46"/>
        <v>978</v>
      </c>
      <c r="EM39" s="38">
        <f t="shared" si="46"/>
        <v>643</v>
      </c>
      <c r="EN39" s="38">
        <f t="shared" si="46"/>
        <v>1441</v>
      </c>
      <c r="EO39" s="38">
        <f t="shared" si="46"/>
        <v>1251</v>
      </c>
      <c r="EP39" s="38">
        <f t="shared" si="46"/>
        <v>1738</v>
      </c>
      <c r="EQ39" s="38">
        <f t="shared" si="46"/>
        <v>854</v>
      </c>
      <c r="ER39" s="38">
        <f t="shared" si="46"/>
        <v>2089</v>
      </c>
      <c r="ES39" s="38">
        <f t="shared" si="46"/>
        <v>5922</v>
      </c>
      <c r="ET39" s="38">
        <f t="shared" si="46"/>
        <v>1164</v>
      </c>
      <c r="EU39" s="38">
        <f t="shared" si="46"/>
        <v>396</v>
      </c>
      <c r="EV39" s="38">
        <f t="shared" si="46"/>
        <v>43</v>
      </c>
      <c r="EW39" s="38">
        <f t="shared" si="46"/>
        <v>2932</v>
      </c>
      <c r="EX39" s="38">
        <f t="shared" si="46"/>
        <v>1793</v>
      </c>
      <c r="EY39" s="38">
        <f t="shared" si="46"/>
        <v>518</v>
      </c>
      <c r="EZ39" s="38">
        <f t="shared" si="46"/>
        <v>10582</v>
      </c>
      <c r="FA39" s="38">
        <f>SUM(FA33:FA38)</f>
        <v>126</v>
      </c>
      <c r="FB39" s="38">
        <f>SUM(FB33:FB38)</f>
        <v>54</v>
      </c>
      <c r="FC39" s="38">
        <f>SUM(FC33:FC38)</f>
        <v>48520</v>
      </c>
      <c r="FD39" s="59">
        <f>SUM(FD33:FD38)</f>
        <v>1</v>
      </c>
      <c r="FF39" s="52" t="s">
        <v>51</v>
      </c>
      <c r="FG39" s="38">
        <f>SUM(FG33:FG38)</f>
        <v>131</v>
      </c>
      <c r="FH39" s="38">
        <f>SUM(FH33:FH38)</f>
        <v>555</v>
      </c>
      <c r="FI39" s="38">
        <f t="shared" ref="FI39:GF39" si="47">SUM(FI33:FI38)</f>
        <v>1471</v>
      </c>
      <c r="FJ39" s="38">
        <f t="shared" si="47"/>
        <v>82</v>
      </c>
      <c r="FK39" s="38">
        <f t="shared" si="47"/>
        <v>2798</v>
      </c>
      <c r="FL39" s="38">
        <f t="shared" si="47"/>
        <v>1713</v>
      </c>
      <c r="FM39" s="38">
        <f t="shared" si="47"/>
        <v>1167</v>
      </c>
      <c r="FN39" s="38">
        <f t="shared" si="47"/>
        <v>774</v>
      </c>
      <c r="FO39" s="38">
        <f t="shared" si="47"/>
        <v>1281</v>
      </c>
      <c r="FP39" s="38">
        <f t="shared" si="47"/>
        <v>1204</v>
      </c>
      <c r="FQ39" s="38">
        <f t="shared" si="47"/>
        <v>4096</v>
      </c>
      <c r="FR39" s="38">
        <f t="shared" si="47"/>
        <v>915</v>
      </c>
      <c r="FS39" s="38">
        <f t="shared" si="47"/>
        <v>538</v>
      </c>
      <c r="FT39" s="38">
        <f t="shared" si="47"/>
        <v>1081</v>
      </c>
      <c r="FU39" s="38">
        <f t="shared" si="47"/>
        <v>959</v>
      </c>
      <c r="FV39" s="38">
        <f t="shared" si="47"/>
        <v>1399</v>
      </c>
      <c r="FW39" s="38">
        <f t="shared" si="47"/>
        <v>695</v>
      </c>
      <c r="FX39" s="38">
        <f t="shared" si="47"/>
        <v>1788</v>
      </c>
      <c r="FY39" s="38">
        <f t="shared" si="47"/>
        <v>5138</v>
      </c>
      <c r="FZ39" s="38">
        <f t="shared" si="47"/>
        <v>1052</v>
      </c>
      <c r="GA39" s="38">
        <f t="shared" si="47"/>
        <v>431</v>
      </c>
      <c r="GB39" s="38">
        <f t="shared" si="47"/>
        <v>38</v>
      </c>
      <c r="GC39" s="38">
        <f t="shared" si="47"/>
        <v>2292</v>
      </c>
      <c r="GD39" s="38">
        <f t="shared" si="47"/>
        <v>1646</v>
      </c>
      <c r="GE39" s="38">
        <f t="shared" si="47"/>
        <v>488</v>
      </c>
      <c r="GF39" s="38">
        <f t="shared" si="47"/>
        <v>10236</v>
      </c>
      <c r="GG39" s="38">
        <f>SUM(GG33:GG38)</f>
        <v>94</v>
      </c>
      <c r="GH39" s="38">
        <f>SUM(GH33:GH38)</f>
        <v>43</v>
      </c>
      <c r="GI39" s="38">
        <f>SUM(GI33:GI38)</f>
        <v>44105</v>
      </c>
      <c r="GJ39" s="59">
        <f>SUM(GJ33:GJ38)</f>
        <v>1.0000000000000002</v>
      </c>
    </row>
    <row r="40" spans="2:192" ht="15.75" thickTop="1" x14ac:dyDescent="0.25"/>
  </sheetData>
  <mergeCells count="19">
    <mergeCell ref="FF2:GJ2"/>
    <mergeCell ref="FF9:GJ9"/>
    <mergeCell ref="FF31:GJ31"/>
    <mergeCell ref="B31:AF31"/>
    <mergeCell ref="AH31:BL31"/>
    <mergeCell ref="BN31:CR31"/>
    <mergeCell ref="BN2:CR2"/>
    <mergeCell ref="BN9:CR9"/>
    <mergeCell ref="B2:AF2"/>
    <mergeCell ref="AH2:BL2"/>
    <mergeCell ref="B9:AF9"/>
    <mergeCell ref="AH9:BL9"/>
    <mergeCell ref="B8:AF8"/>
    <mergeCell ref="DZ2:FD2"/>
    <mergeCell ref="DZ9:FD9"/>
    <mergeCell ref="DZ31:FD31"/>
    <mergeCell ref="CT2:DX2"/>
    <mergeCell ref="CT9:DX9"/>
    <mergeCell ref="CT31:DX3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CR40"/>
  <sheetViews>
    <sheetView showGridLines="0" showRowColHeaders="0" zoomScale="85" zoomScaleNormal="85" workbookViewId="0"/>
  </sheetViews>
  <sheetFormatPr defaultRowHeight="15" x14ac:dyDescent="0.25"/>
  <cols>
    <col min="1" max="1" width="1.7109375" style="13" customWidth="1"/>
    <col min="2" max="2" width="33.5703125" style="13" bestFit="1" customWidth="1"/>
    <col min="3" max="3" width="4.42578125" style="13" bestFit="1" customWidth="1"/>
    <col min="4" max="4" width="4.28515625" style="13" bestFit="1" customWidth="1"/>
    <col min="5" max="5" width="5.28515625" style="13" bestFit="1" customWidth="1"/>
    <col min="6" max="6" width="4.5703125" style="13" bestFit="1" customWidth="1"/>
    <col min="7" max="7" width="4.7109375" style="13" bestFit="1" customWidth="1"/>
    <col min="8" max="8" width="4.5703125" style="13" bestFit="1" customWidth="1"/>
    <col min="9" max="9" width="4" style="13" bestFit="1" customWidth="1"/>
    <col min="10" max="10" width="5.140625" style="13" bestFit="1" customWidth="1"/>
    <col min="11" max="12" width="5" style="13" bestFit="1" customWidth="1"/>
    <col min="13" max="13" width="5.140625" style="13" bestFit="1" customWidth="1"/>
    <col min="14" max="14" width="5" style="13" bestFit="1" customWidth="1"/>
    <col min="15" max="15" width="6.5703125" style="20" bestFit="1" customWidth="1"/>
    <col min="16" max="16" width="8.140625" style="20" bestFit="1" customWidth="1"/>
    <col min="17" max="17" width="1.7109375" style="13" customWidth="1"/>
    <col min="18" max="18" width="33.5703125" style="13" bestFit="1" customWidth="1"/>
    <col min="19" max="20" width="5" style="13" bestFit="1" customWidth="1"/>
    <col min="21" max="21" width="6" style="13" bestFit="1" customWidth="1"/>
    <col min="22" max="23" width="5" style="13" bestFit="1" customWidth="1"/>
    <col min="24" max="30" width="6" style="13" bestFit="1" customWidth="1"/>
    <col min="31" max="31" width="7" style="20" bestFit="1" customWidth="1"/>
    <col min="32" max="32" width="8.140625" style="20" bestFit="1" customWidth="1"/>
    <col min="33" max="33" width="2.5703125" style="13" customWidth="1"/>
    <col min="34" max="34" width="33.5703125" style="13" bestFit="1" customWidth="1"/>
    <col min="35" max="45" width="6" style="13" bestFit="1" customWidth="1"/>
    <col min="46" max="46" width="5" style="13" bestFit="1" customWidth="1"/>
    <col min="47" max="47" width="7" style="20" bestFit="1" customWidth="1"/>
    <col min="48" max="48" width="8.140625" style="20" bestFit="1" customWidth="1"/>
    <col min="49" max="49" width="2.42578125" style="13" customWidth="1"/>
    <col min="50" max="50" width="33.5703125" style="13" bestFit="1" customWidth="1"/>
    <col min="51" max="52" width="5" style="13" bestFit="1" customWidth="1"/>
    <col min="53" max="53" width="5.28515625" style="13" bestFit="1" customWidth="1"/>
    <col min="54" max="55" width="5" style="13" bestFit="1" customWidth="1"/>
    <col min="56" max="57" width="6" style="13" bestFit="1" customWidth="1"/>
    <col min="58" max="58" width="5.140625" style="13" bestFit="1" customWidth="1"/>
    <col min="59" max="60" width="5" style="13" bestFit="1" customWidth="1"/>
    <col min="61" max="61" width="5.140625" style="13" bestFit="1" customWidth="1"/>
    <col min="62" max="62" width="5" style="13" bestFit="1" customWidth="1"/>
    <col min="63" max="63" width="6.5703125" style="13" bestFit="1" customWidth="1"/>
    <col min="64" max="64" width="8.140625" style="13" bestFit="1" customWidth="1"/>
    <col min="65" max="65" width="2.42578125" style="13" customWidth="1"/>
    <col min="66" max="66" width="33.5703125" style="13" bestFit="1" customWidth="1"/>
    <col min="67" max="68" width="5" style="13" bestFit="1" customWidth="1"/>
    <col min="69" max="69" width="5.28515625" style="13" bestFit="1" customWidth="1"/>
    <col min="70" max="71" width="5" style="13" bestFit="1" customWidth="1"/>
    <col min="72" max="73" width="6" style="13" bestFit="1" customWidth="1"/>
    <col min="74" max="74" width="5.140625" style="13" bestFit="1" customWidth="1"/>
    <col min="75" max="76" width="5" style="13" bestFit="1" customWidth="1"/>
    <col min="77" max="77" width="5.140625" style="13" bestFit="1" customWidth="1"/>
    <col min="78" max="78" width="5" style="13" bestFit="1" customWidth="1"/>
    <col min="79" max="79" width="6.5703125" style="13" bestFit="1" customWidth="1"/>
    <col min="80" max="80" width="8.140625" style="13" bestFit="1" customWidth="1"/>
    <col min="81" max="81" width="2.85546875" style="13" customWidth="1"/>
    <col min="82" max="82" width="30.85546875" style="13" bestFit="1" customWidth="1"/>
    <col min="83" max="94" width="7" style="13" customWidth="1"/>
    <col min="95" max="16384" width="9.140625" style="13"/>
  </cols>
  <sheetData>
    <row r="1" spans="2:96" ht="15.75" thickBot="1" x14ac:dyDescent="0.3"/>
    <row r="2" spans="2:96" ht="15.75" thickTop="1" x14ac:dyDescent="0.25">
      <c r="B2" s="125" t="s">
        <v>135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7"/>
      <c r="R2" s="125" t="s">
        <v>136</v>
      </c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7"/>
      <c r="AH2" s="125" t="s">
        <v>199</v>
      </c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7"/>
      <c r="AX2" s="125" t="s">
        <v>238</v>
      </c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7"/>
      <c r="BN2" s="125" t="s">
        <v>263</v>
      </c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7"/>
      <c r="CD2" s="125" t="s">
        <v>283</v>
      </c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7"/>
    </row>
    <row r="3" spans="2:96" x14ac:dyDescent="0.25">
      <c r="B3" s="35" t="s">
        <v>102</v>
      </c>
      <c r="C3" s="39" t="s">
        <v>0</v>
      </c>
      <c r="D3" s="39" t="s">
        <v>3</v>
      </c>
      <c r="E3" s="39" t="s">
        <v>4</v>
      </c>
      <c r="F3" s="39" t="s">
        <v>5</v>
      </c>
      <c r="G3" s="39" t="s">
        <v>6</v>
      </c>
      <c r="H3" s="39" t="s">
        <v>7</v>
      </c>
      <c r="I3" s="39" t="s">
        <v>8</v>
      </c>
      <c r="J3" s="39" t="s">
        <v>9</v>
      </c>
      <c r="K3" s="39" t="s">
        <v>10</v>
      </c>
      <c r="L3" s="39" t="s">
        <v>11</v>
      </c>
      <c r="M3" s="39" t="s">
        <v>12</v>
      </c>
      <c r="N3" s="39" t="s">
        <v>13</v>
      </c>
      <c r="O3" s="39" t="s">
        <v>14</v>
      </c>
      <c r="P3" s="4" t="s">
        <v>15</v>
      </c>
      <c r="R3" s="35" t="s">
        <v>102</v>
      </c>
      <c r="S3" s="39" t="s">
        <v>0</v>
      </c>
      <c r="T3" s="39" t="s">
        <v>3</v>
      </c>
      <c r="U3" s="39" t="s">
        <v>4</v>
      </c>
      <c r="V3" s="39" t="s">
        <v>5</v>
      </c>
      <c r="W3" s="39" t="s">
        <v>6</v>
      </c>
      <c r="X3" s="39" t="s">
        <v>7</v>
      </c>
      <c r="Y3" s="39" t="s">
        <v>8</v>
      </c>
      <c r="Z3" s="39" t="s">
        <v>9</v>
      </c>
      <c r="AA3" s="39" t="s">
        <v>10</v>
      </c>
      <c r="AB3" s="39" t="s">
        <v>11</v>
      </c>
      <c r="AC3" s="39" t="s">
        <v>12</v>
      </c>
      <c r="AD3" s="39" t="s">
        <v>13</v>
      </c>
      <c r="AE3" s="39" t="s">
        <v>14</v>
      </c>
      <c r="AF3" s="4" t="s">
        <v>15</v>
      </c>
      <c r="AH3" s="35" t="s">
        <v>102</v>
      </c>
      <c r="AI3" s="39" t="s">
        <v>0</v>
      </c>
      <c r="AJ3" s="39" t="s">
        <v>3</v>
      </c>
      <c r="AK3" s="39" t="s">
        <v>4</v>
      </c>
      <c r="AL3" s="39" t="s">
        <v>5</v>
      </c>
      <c r="AM3" s="39" t="s">
        <v>6</v>
      </c>
      <c r="AN3" s="39" t="s">
        <v>7</v>
      </c>
      <c r="AO3" s="39" t="s">
        <v>8</v>
      </c>
      <c r="AP3" s="39" t="s">
        <v>9</v>
      </c>
      <c r="AQ3" s="39" t="s">
        <v>10</v>
      </c>
      <c r="AR3" s="39" t="s">
        <v>11</v>
      </c>
      <c r="AS3" s="39" t="s">
        <v>12</v>
      </c>
      <c r="AT3" s="39" t="s">
        <v>13</v>
      </c>
      <c r="AU3" s="39" t="s">
        <v>14</v>
      </c>
      <c r="AV3" s="4" t="s">
        <v>15</v>
      </c>
      <c r="AX3" s="35" t="s">
        <v>102</v>
      </c>
      <c r="AY3" s="39" t="s">
        <v>0</v>
      </c>
      <c r="AZ3" s="39" t="s">
        <v>3</v>
      </c>
      <c r="BA3" s="39" t="s">
        <v>4</v>
      </c>
      <c r="BB3" s="39" t="s">
        <v>5</v>
      </c>
      <c r="BC3" s="39" t="s">
        <v>6</v>
      </c>
      <c r="BD3" s="39" t="s">
        <v>7</v>
      </c>
      <c r="BE3" s="39" t="s">
        <v>8</v>
      </c>
      <c r="BF3" s="39" t="s">
        <v>9</v>
      </c>
      <c r="BG3" s="39" t="s">
        <v>10</v>
      </c>
      <c r="BH3" s="39" t="s">
        <v>11</v>
      </c>
      <c r="BI3" s="39" t="s">
        <v>12</v>
      </c>
      <c r="BJ3" s="39" t="s">
        <v>13</v>
      </c>
      <c r="BK3" s="39" t="s">
        <v>14</v>
      </c>
      <c r="BL3" s="4" t="s">
        <v>15</v>
      </c>
      <c r="BN3" s="35" t="s">
        <v>102</v>
      </c>
      <c r="BO3" s="39" t="s">
        <v>0</v>
      </c>
      <c r="BP3" s="39" t="s">
        <v>3</v>
      </c>
      <c r="BQ3" s="39" t="s">
        <v>4</v>
      </c>
      <c r="BR3" s="39" t="s">
        <v>5</v>
      </c>
      <c r="BS3" s="39" t="s">
        <v>6</v>
      </c>
      <c r="BT3" s="39" t="s">
        <v>7</v>
      </c>
      <c r="BU3" s="39" t="s">
        <v>8</v>
      </c>
      <c r="BV3" s="39" t="s">
        <v>9</v>
      </c>
      <c r="BW3" s="39" t="s">
        <v>10</v>
      </c>
      <c r="BX3" s="39" t="s">
        <v>11</v>
      </c>
      <c r="BY3" s="39" t="s">
        <v>12</v>
      </c>
      <c r="BZ3" s="39" t="s">
        <v>13</v>
      </c>
      <c r="CA3" s="39" t="s">
        <v>14</v>
      </c>
      <c r="CB3" s="4" t="s">
        <v>15</v>
      </c>
      <c r="CD3" s="35" t="s">
        <v>102</v>
      </c>
      <c r="CE3" s="39" t="s">
        <v>0</v>
      </c>
      <c r="CF3" s="39" t="s">
        <v>3</v>
      </c>
      <c r="CG3" s="39" t="s">
        <v>4</v>
      </c>
      <c r="CH3" s="39" t="s">
        <v>5</v>
      </c>
      <c r="CI3" s="39" t="s">
        <v>6</v>
      </c>
      <c r="CJ3" s="39" t="s">
        <v>7</v>
      </c>
      <c r="CK3" s="39" t="s">
        <v>8</v>
      </c>
      <c r="CL3" s="39" t="s">
        <v>9</v>
      </c>
      <c r="CM3" s="39" t="s">
        <v>10</v>
      </c>
      <c r="CN3" s="39" t="s">
        <v>11</v>
      </c>
      <c r="CO3" s="39" t="s">
        <v>12</v>
      </c>
      <c r="CP3" s="39" t="s">
        <v>13</v>
      </c>
      <c r="CQ3" s="39" t="s">
        <v>14</v>
      </c>
      <c r="CR3" s="4" t="s">
        <v>15</v>
      </c>
    </row>
    <row r="4" spans="2:96" x14ac:dyDescent="0.25">
      <c r="B4" s="47" t="s">
        <v>119</v>
      </c>
      <c r="C4" s="10"/>
      <c r="D4" s="10"/>
      <c r="E4" s="10"/>
      <c r="F4" s="10"/>
      <c r="G4" s="10"/>
      <c r="H4" s="10"/>
      <c r="I4" s="10"/>
      <c r="J4" s="10"/>
      <c r="K4" s="10">
        <v>105</v>
      </c>
      <c r="L4" s="10">
        <v>159</v>
      </c>
      <c r="M4" s="10">
        <v>47</v>
      </c>
      <c r="N4" s="10">
        <v>85</v>
      </c>
      <c r="O4" s="40">
        <f>SUM(C4:N4)</f>
        <v>396</v>
      </c>
      <c r="P4" s="61">
        <f>O4/$O$39</f>
        <v>1.2376547068383549E-2</v>
      </c>
      <c r="R4" s="47" t="s">
        <v>119</v>
      </c>
      <c r="S4" s="10">
        <v>53</v>
      </c>
      <c r="T4" s="10">
        <v>62</v>
      </c>
      <c r="U4" s="10">
        <v>91</v>
      </c>
      <c r="V4" s="10">
        <v>55</v>
      </c>
      <c r="W4" s="10">
        <v>79</v>
      </c>
      <c r="X4" s="10">
        <v>109</v>
      </c>
      <c r="Y4" s="10">
        <v>131</v>
      </c>
      <c r="Z4" s="10">
        <v>143</v>
      </c>
      <c r="AA4" s="10">
        <v>134</v>
      </c>
      <c r="AB4" s="10">
        <v>131</v>
      </c>
      <c r="AC4" s="10">
        <v>96</v>
      </c>
      <c r="AD4" s="10">
        <v>48</v>
      </c>
      <c r="AE4" s="40">
        <f>SUM(S4:AD4)</f>
        <v>1132</v>
      </c>
      <c r="AF4" s="61">
        <f>AE4/$AE$39</f>
        <v>8.2725558689837626E-3</v>
      </c>
      <c r="AH4" s="47" t="s">
        <v>119</v>
      </c>
      <c r="AI4" s="10">
        <v>29</v>
      </c>
      <c r="AJ4" s="10">
        <v>77</v>
      </c>
      <c r="AK4" s="10">
        <v>78</v>
      </c>
      <c r="AL4" s="10">
        <v>68</v>
      </c>
      <c r="AM4" s="10">
        <v>68</v>
      </c>
      <c r="AN4" s="10">
        <v>67</v>
      </c>
      <c r="AO4" s="10">
        <v>55</v>
      </c>
      <c r="AP4" s="10">
        <v>79</v>
      </c>
      <c r="AQ4" s="10">
        <v>42</v>
      </c>
      <c r="AR4" s="10">
        <v>69</v>
      </c>
      <c r="AS4" s="10">
        <v>58</v>
      </c>
      <c r="AT4" s="10">
        <v>51</v>
      </c>
      <c r="AU4" s="40">
        <f>SUM(AI4:AT4)</f>
        <v>741</v>
      </c>
      <c r="AV4" s="61">
        <f>AU4/$AU$39</f>
        <v>5.3730693930824453E-3</v>
      </c>
      <c r="AX4" s="47" t="s">
        <v>119</v>
      </c>
      <c r="AY4" s="10">
        <v>34</v>
      </c>
      <c r="AZ4" s="10">
        <v>65</v>
      </c>
      <c r="BA4" s="10">
        <v>103</v>
      </c>
      <c r="BB4" s="10">
        <v>46</v>
      </c>
      <c r="BC4" s="10">
        <v>34</v>
      </c>
      <c r="BD4" s="10">
        <v>54</v>
      </c>
      <c r="BE4" s="10">
        <v>64</v>
      </c>
      <c r="BF4" s="10">
        <v>64</v>
      </c>
      <c r="BG4" s="10">
        <v>36</v>
      </c>
      <c r="BH4" s="10">
        <v>26</v>
      </c>
      <c r="BI4" s="10">
        <v>22</v>
      </c>
      <c r="BJ4" s="10">
        <v>16</v>
      </c>
      <c r="BK4" s="40">
        <f>SUM(AY4:BJ4)</f>
        <v>564</v>
      </c>
      <c r="BL4" s="61">
        <f>BK4/$BK$39</f>
        <v>5.7442582879258545E-3</v>
      </c>
      <c r="BN4" s="47" t="s">
        <v>119</v>
      </c>
      <c r="BO4" s="10">
        <v>30</v>
      </c>
      <c r="BP4" s="10">
        <v>32</v>
      </c>
      <c r="BQ4" s="10">
        <v>37</v>
      </c>
      <c r="BR4" s="10">
        <v>30</v>
      </c>
      <c r="BS4" s="10">
        <v>64</v>
      </c>
      <c r="BT4" s="10">
        <v>55</v>
      </c>
      <c r="BU4" s="10">
        <v>24</v>
      </c>
      <c r="BV4" s="10">
        <v>8</v>
      </c>
      <c r="BW4" s="10">
        <v>20</v>
      </c>
      <c r="BX4" s="10">
        <v>13</v>
      </c>
      <c r="BY4" s="10">
        <v>54</v>
      </c>
      <c r="BZ4" s="10">
        <v>25</v>
      </c>
      <c r="CA4" s="40">
        <f>SUM(BO4:BZ4)</f>
        <v>392</v>
      </c>
      <c r="CB4" s="61">
        <f>CA4/$CA$39</f>
        <v>4.9505575691752022E-3</v>
      </c>
      <c r="CD4" s="47" t="s">
        <v>119</v>
      </c>
      <c r="CE4" s="10">
        <v>9</v>
      </c>
      <c r="CF4" s="10">
        <v>12</v>
      </c>
      <c r="CG4" s="10">
        <v>20</v>
      </c>
      <c r="CH4" s="10">
        <v>31</v>
      </c>
      <c r="CI4" s="10">
        <v>17</v>
      </c>
      <c r="CJ4" s="10">
        <v>31</v>
      </c>
      <c r="CK4" s="10">
        <v>12</v>
      </c>
      <c r="CL4" s="10">
        <v>8</v>
      </c>
      <c r="CM4" s="10">
        <v>26</v>
      </c>
      <c r="CN4" s="10">
        <v>12</v>
      </c>
      <c r="CO4" s="10">
        <v>24</v>
      </c>
      <c r="CP4" s="10">
        <v>19</v>
      </c>
      <c r="CQ4" s="40">
        <f>SUM(CE4:CP4)</f>
        <v>221</v>
      </c>
      <c r="CR4" s="61">
        <f>CQ4/$CQ$39</f>
        <v>3.1515600935485711E-3</v>
      </c>
    </row>
    <row r="5" spans="2:96" x14ac:dyDescent="0.25">
      <c r="B5" s="47" t="s">
        <v>110</v>
      </c>
      <c r="C5" s="10"/>
      <c r="D5" s="10"/>
      <c r="E5" s="10"/>
      <c r="F5" s="10"/>
      <c r="G5" s="10"/>
      <c r="H5" s="10"/>
      <c r="I5" s="10"/>
      <c r="J5" s="10"/>
      <c r="K5" s="10">
        <v>268</v>
      </c>
      <c r="L5" s="10">
        <v>337</v>
      </c>
      <c r="M5" s="10">
        <v>334</v>
      </c>
      <c r="N5" s="10">
        <v>245</v>
      </c>
      <c r="O5" s="40">
        <f>SUM(C5:N5)</f>
        <v>1184</v>
      </c>
      <c r="P5" s="61">
        <f>O5/$O$39</f>
        <v>3.7004625578197274E-2</v>
      </c>
      <c r="R5" s="47" t="s">
        <v>110</v>
      </c>
      <c r="S5" s="10">
        <v>294</v>
      </c>
      <c r="T5" s="10">
        <v>330</v>
      </c>
      <c r="U5" s="10">
        <v>448</v>
      </c>
      <c r="V5" s="10">
        <v>358</v>
      </c>
      <c r="W5" s="10">
        <v>373</v>
      </c>
      <c r="X5" s="10">
        <v>425</v>
      </c>
      <c r="Y5" s="10">
        <v>532</v>
      </c>
      <c r="Z5" s="10">
        <v>521</v>
      </c>
      <c r="AA5" s="10">
        <v>466</v>
      </c>
      <c r="AB5" s="10">
        <v>436</v>
      </c>
      <c r="AC5" s="10">
        <v>419</v>
      </c>
      <c r="AD5" s="10">
        <v>363</v>
      </c>
      <c r="AE5" s="40">
        <f>SUM(S5:AD5)</f>
        <v>4965</v>
      </c>
      <c r="AF5" s="61">
        <f>AE5/$AE$39</f>
        <v>3.628378082111694E-2</v>
      </c>
      <c r="AH5" s="47" t="s">
        <v>110</v>
      </c>
      <c r="AI5" s="10">
        <v>453</v>
      </c>
      <c r="AJ5" s="10">
        <v>466</v>
      </c>
      <c r="AK5" s="10">
        <v>527</v>
      </c>
      <c r="AL5" s="10">
        <v>462</v>
      </c>
      <c r="AM5" s="10">
        <v>469</v>
      </c>
      <c r="AN5" s="10">
        <v>433</v>
      </c>
      <c r="AO5" s="10">
        <v>407</v>
      </c>
      <c r="AP5" s="10">
        <v>472</v>
      </c>
      <c r="AQ5" s="10">
        <v>442</v>
      </c>
      <c r="AR5" s="10">
        <v>352</v>
      </c>
      <c r="AS5" s="10">
        <v>436</v>
      </c>
      <c r="AT5" s="10">
        <v>335</v>
      </c>
      <c r="AU5" s="40">
        <f>SUM(AI5:AT5)</f>
        <v>5254</v>
      </c>
      <c r="AV5" s="61">
        <f>AU5/$AU$39</f>
        <v>3.8097309839750564E-2</v>
      </c>
      <c r="AX5" s="47" t="s">
        <v>110</v>
      </c>
      <c r="AY5" s="10">
        <v>357</v>
      </c>
      <c r="AZ5" s="10">
        <v>284</v>
      </c>
      <c r="BA5" s="10">
        <v>304</v>
      </c>
      <c r="BB5" s="10">
        <v>350</v>
      </c>
      <c r="BC5" s="10">
        <v>382</v>
      </c>
      <c r="BD5" s="10">
        <v>434</v>
      </c>
      <c r="BE5" s="10">
        <v>441</v>
      </c>
      <c r="BF5" s="10">
        <v>287</v>
      </c>
      <c r="BG5" s="10">
        <v>249</v>
      </c>
      <c r="BH5" s="10">
        <v>224</v>
      </c>
      <c r="BI5" s="10">
        <v>233</v>
      </c>
      <c r="BJ5" s="10">
        <v>234</v>
      </c>
      <c r="BK5" s="40">
        <f>SUM(AY5:BJ5)</f>
        <v>3779</v>
      </c>
      <c r="BL5" s="61">
        <f>BK5/$BK$39</f>
        <v>3.8488567500127309E-2</v>
      </c>
      <c r="BN5" s="47" t="s">
        <v>110</v>
      </c>
      <c r="BO5" s="10">
        <v>297</v>
      </c>
      <c r="BP5" s="10">
        <v>275</v>
      </c>
      <c r="BQ5" s="10">
        <v>392</v>
      </c>
      <c r="BR5" s="10">
        <v>307</v>
      </c>
      <c r="BS5" s="10">
        <v>316</v>
      </c>
      <c r="BT5" s="10">
        <v>289</v>
      </c>
      <c r="BU5" s="10">
        <v>237</v>
      </c>
      <c r="BV5" s="10">
        <v>213</v>
      </c>
      <c r="BW5" s="10">
        <v>167</v>
      </c>
      <c r="BX5" s="10">
        <v>145</v>
      </c>
      <c r="BY5" s="10">
        <v>265</v>
      </c>
      <c r="BZ5" s="10">
        <v>255</v>
      </c>
      <c r="CA5" s="40">
        <f>SUM(BO5:BZ5)</f>
        <v>3158</v>
      </c>
      <c r="CB5" s="61">
        <f>CA5/$CA$39</f>
        <v>3.9882297967998179E-2</v>
      </c>
      <c r="CD5" s="47" t="s">
        <v>110</v>
      </c>
      <c r="CE5" s="10">
        <v>271</v>
      </c>
      <c r="CF5" s="10">
        <v>271</v>
      </c>
      <c r="CG5" s="10">
        <v>205</v>
      </c>
      <c r="CH5" s="10">
        <v>272</v>
      </c>
      <c r="CI5" s="10">
        <v>215</v>
      </c>
      <c r="CJ5" s="10">
        <v>204</v>
      </c>
      <c r="CK5" s="10">
        <v>156</v>
      </c>
      <c r="CL5" s="10">
        <v>149</v>
      </c>
      <c r="CM5" s="10">
        <v>167</v>
      </c>
      <c r="CN5" s="10">
        <v>236</v>
      </c>
      <c r="CO5" s="10">
        <v>232</v>
      </c>
      <c r="CP5" s="10">
        <v>218</v>
      </c>
      <c r="CQ5" s="40">
        <f>SUM(CE5:CP5)</f>
        <v>2596</v>
      </c>
      <c r="CR5" s="61">
        <f t="shared" ref="CR5:CR38" si="0">CQ5/$CQ$39</f>
        <v>3.702013575951172E-2</v>
      </c>
    </row>
    <row r="6" spans="2:96" x14ac:dyDescent="0.25">
      <c r="B6" s="47" t="s">
        <v>112</v>
      </c>
      <c r="C6" s="10"/>
      <c r="D6" s="10"/>
      <c r="E6" s="10"/>
      <c r="F6" s="10"/>
      <c r="G6" s="10"/>
      <c r="H6" s="10"/>
      <c r="I6" s="10"/>
      <c r="J6" s="10"/>
      <c r="K6" s="10">
        <v>81</v>
      </c>
      <c r="L6" s="10">
        <v>82</v>
      </c>
      <c r="M6" s="10">
        <v>102</v>
      </c>
      <c r="N6" s="10">
        <v>68</v>
      </c>
      <c r="O6" s="40">
        <f>SUM(C6:N6)</f>
        <v>333</v>
      </c>
      <c r="P6" s="61">
        <f>O6/$O$39</f>
        <v>1.0407550943867984E-2</v>
      </c>
      <c r="R6" s="47" t="s">
        <v>112</v>
      </c>
      <c r="S6" s="10">
        <v>91</v>
      </c>
      <c r="T6" s="10">
        <v>86</v>
      </c>
      <c r="U6" s="10">
        <v>95</v>
      </c>
      <c r="V6" s="10">
        <v>91</v>
      </c>
      <c r="W6" s="10">
        <v>135</v>
      </c>
      <c r="X6" s="10">
        <v>95</v>
      </c>
      <c r="Y6" s="10">
        <v>135</v>
      </c>
      <c r="Z6" s="10">
        <v>113</v>
      </c>
      <c r="AA6" s="10">
        <v>132</v>
      </c>
      <c r="AB6" s="10">
        <v>160</v>
      </c>
      <c r="AC6" s="10">
        <v>142</v>
      </c>
      <c r="AD6" s="10">
        <v>120</v>
      </c>
      <c r="AE6" s="40">
        <f>SUM(S6:AD6)</f>
        <v>1395</v>
      </c>
      <c r="AF6" s="61">
        <f>AE6/$AE$39</f>
        <v>1.019453660532893E-2</v>
      </c>
      <c r="AH6" s="47" t="s">
        <v>112</v>
      </c>
      <c r="AI6" s="10">
        <v>130</v>
      </c>
      <c r="AJ6" s="10">
        <v>159</v>
      </c>
      <c r="AK6" s="10">
        <v>169</v>
      </c>
      <c r="AL6" s="10">
        <v>120</v>
      </c>
      <c r="AM6" s="10">
        <v>153</v>
      </c>
      <c r="AN6" s="10">
        <v>101</v>
      </c>
      <c r="AO6" s="10">
        <v>117</v>
      </c>
      <c r="AP6" s="10">
        <v>122</v>
      </c>
      <c r="AQ6" s="10">
        <v>122</v>
      </c>
      <c r="AR6" s="10">
        <v>92</v>
      </c>
      <c r="AS6" s="10">
        <v>121</v>
      </c>
      <c r="AT6" s="10">
        <v>93</v>
      </c>
      <c r="AU6" s="40">
        <f>SUM(AI6:AT6)</f>
        <v>1499</v>
      </c>
      <c r="AV6" s="61">
        <f>AU6/$AU$39</f>
        <v>1.0869407584656661E-2</v>
      </c>
      <c r="AX6" s="47" t="s">
        <v>112</v>
      </c>
      <c r="AY6" s="10">
        <v>108</v>
      </c>
      <c r="AZ6" s="10">
        <v>82</v>
      </c>
      <c r="BA6" s="10">
        <v>80</v>
      </c>
      <c r="BB6" s="10">
        <v>85</v>
      </c>
      <c r="BC6" s="10">
        <v>74</v>
      </c>
      <c r="BD6" s="10">
        <v>126</v>
      </c>
      <c r="BE6" s="10">
        <v>110</v>
      </c>
      <c r="BF6" s="10">
        <v>100</v>
      </c>
      <c r="BG6" s="10">
        <v>54</v>
      </c>
      <c r="BH6" s="10">
        <v>52</v>
      </c>
      <c r="BI6" s="10">
        <v>57</v>
      </c>
      <c r="BJ6" s="10">
        <v>61</v>
      </c>
      <c r="BK6" s="40">
        <f>SUM(AY6:BJ6)</f>
        <v>989</v>
      </c>
      <c r="BL6" s="61">
        <f>BK6/$BK$39</f>
        <v>1.0072821714111117E-2</v>
      </c>
      <c r="BN6" s="47" t="s">
        <v>112</v>
      </c>
      <c r="BO6" s="10">
        <v>80</v>
      </c>
      <c r="BP6" s="10">
        <v>96</v>
      </c>
      <c r="BQ6" s="10">
        <v>104</v>
      </c>
      <c r="BR6" s="10">
        <v>83</v>
      </c>
      <c r="BS6" s="10">
        <v>86</v>
      </c>
      <c r="BT6" s="10">
        <v>75</v>
      </c>
      <c r="BU6" s="10">
        <v>49</v>
      </c>
      <c r="BV6" s="10">
        <v>61</v>
      </c>
      <c r="BW6" s="10">
        <v>40</v>
      </c>
      <c r="BX6" s="10">
        <v>37</v>
      </c>
      <c r="BY6" s="10">
        <v>62</v>
      </c>
      <c r="BZ6" s="10">
        <v>75</v>
      </c>
      <c r="CA6" s="40">
        <f>SUM(BO6:BZ6)</f>
        <v>848</v>
      </c>
      <c r="CB6" s="61">
        <f>CA6/$CA$39</f>
        <v>1.07093694353586E-2</v>
      </c>
      <c r="CD6" s="47" t="s">
        <v>112</v>
      </c>
      <c r="CE6" s="10">
        <v>62</v>
      </c>
      <c r="CF6" s="10">
        <v>89</v>
      </c>
      <c r="CG6" s="10">
        <v>58</v>
      </c>
      <c r="CH6" s="10">
        <v>56</v>
      </c>
      <c r="CI6" s="10">
        <v>72</v>
      </c>
      <c r="CJ6" s="10">
        <v>56</v>
      </c>
      <c r="CK6" s="10">
        <v>61</v>
      </c>
      <c r="CL6" s="10">
        <v>34</v>
      </c>
      <c r="CM6" s="10">
        <v>62</v>
      </c>
      <c r="CN6" s="10">
        <v>88</v>
      </c>
      <c r="CO6" s="10">
        <v>57</v>
      </c>
      <c r="CP6" s="10">
        <v>43</v>
      </c>
      <c r="CQ6" s="40">
        <f>SUM(CE6:CP6)</f>
        <v>738</v>
      </c>
      <c r="CR6" s="61">
        <f t="shared" si="0"/>
        <v>1.0524214249044549E-2</v>
      </c>
    </row>
    <row r="7" spans="2:96" x14ac:dyDescent="0.25">
      <c r="B7" s="47" t="s">
        <v>116</v>
      </c>
      <c r="C7" s="10"/>
      <c r="D7" s="10"/>
      <c r="E7" s="10"/>
      <c r="F7" s="10"/>
      <c r="G7" s="10"/>
      <c r="H7" s="10"/>
      <c r="I7" s="10"/>
      <c r="J7" s="10"/>
      <c r="K7" s="10">
        <v>17</v>
      </c>
      <c r="L7" s="10">
        <v>28</v>
      </c>
      <c r="M7" s="10">
        <v>33</v>
      </c>
      <c r="N7" s="10">
        <v>34</v>
      </c>
      <c r="O7" s="40">
        <f>SUM(C7:N7)</f>
        <v>112</v>
      </c>
      <c r="P7" s="61">
        <f>O7/$O$39</f>
        <v>3.5004375546943368E-3</v>
      </c>
      <c r="R7" s="47" t="s">
        <v>116</v>
      </c>
      <c r="S7" s="10">
        <v>29</v>
      </c>
      <c r="T7" s="10">
        <v>41</v>
      </c>
      <c r="U7" s="10">
        <v>50</v>
      </c>
      <c r="V7" s="10">
        <v>32</v>
      </c>
      <c r="W7" s="10">
        <v>45</v>
      </c>
      <c r="X7" s="10">
        <v>46</v>
      </c>
      <c r="Y7" s="10">
        <v>39</v>
      </c>
      <c r="Z7" s="10">
        <v>57</v>
      </c>
      <c r="AA7" s="10">
        <v>113</v>
      </c>
      <c r="AB7" s="10">
        <v>82</v>
      </c>
      <c r="AC7" s="10">
        <v>60</v>
      </c>
      <c r="AD7" s="10">
        <v>47</v>
      </c>
      <c r="AE7" s="40">
        <f>SUM(S7:AD7)</f>
        <v>641</v>
      </c>
      <c r="AF7" s="61">
        <f>AE7/$AE$39</f>
        <v>4.6843713003697799E-3</v>
      </c>
      <c r="AH7" s="47" t="s">
        <v>116</v>
      </c>
      <c r="AI7" s="10">
        <v>48</v>
      </c>
      <c r="AJ7" s="10">
        <v>50</v>
      </c>
      <c r="AK7" s="10">
        <v>63</v>
      </c>
      <c r="AL7" s="10">
        <v>66</v>
      </c>
      <c r="AM7" s="10">
        <v>71</v>
      </c>
      <c r="AN7" s="10">
        <v>49</v>
      </c>
      <c r="AO7" s="10">
        <v>55</v>
      </c>
      <c r="AP7" s="10">
        <v>32</v>
      </c>
      <c r="AQ7" s="10">
        <v>34</v>
      </c>
      <c r="AR7" s="10">
        <v>41</v>
      </c>
      <c r="AS7" s="10">
        <v>27</v>
      </c>
      <c r="AT7" s="10">
        <v>26</v>
      </c>
      <c r="AU7" s="40">
        <f>SUM(AI7:AT7)</f>
        <v>562</v>
      </c>
      <c r="AV7" s="61">
        <f>AU7/$AU$39</f>
        <v>4.0751214560220432E-3</v>
      </c>
      <c r="AX7" s="47" t="s">
        <v>116</v>
      </c>
      <c r="AY7" s="10">
        <v>30</v>
      </c>
      <c r="AZ7" s="10">
        <v>32</v>
      </c>
      <c r="BA7" s="10">
        <v>28</v>
      </c>
      <c r="BB7" s="10">
        <v>23</v>
      </c>
      <c r="BC7" s="10">
        <v>21</v>
      </c>
      <c r="BD7" s="10">
        <v>35</v>
      </c>
      <c r="BE7" s="10">
        <v>39</v>
      </c>
      <c r="BF7" s="10">
        <v>29</v>
      </c>
      <c r="BG7" s="10">
        <v>16</v>
      </c>
      <c r="BH7" s="10">
        <v>22</v>
      </c>
      <c r="BI7" s="10">
        <v>15</v>
      </c>
      <c r="BJ7" s="10">
        <v>8</v>
      </c>
      <c r="BK7" s="40">
        <f>SUM(AY7:BJ7)</f>
        <v>298</v>
      </c>
      <c r="BL7" s="61">
        <f>BK7/$BK$39</f>
        <v>3.0350868258899018E-3</v>
      </c>
      <c r="BN7" s="47" t="s">
        <v>116</v>
      </c>
      <c r="BO7" s="10">
        <v>19</v>
      </c>
      <c r="BP7" s="10">
        <v>21</v>
      </c>
      <c r="BQ7" s="10">
        <v>18</v>
      </c>
      <c r="BR7" s="10">
        <v>16</v>
      </c>
      <c r="BS7" s="10">
        <v>29</v>
      </c>
      <c r="BT7" s="10">
        <v>9</v>
      </c>
      <c r="BU7" s="10">
        <v>15</v>
      </c>
      <c r="BV7" s="10">
        <v>16</v>
      </c>
      <c r="BW7" s="10">
        <v>11</v>
      </c>
      <c r="BX7" s="10">
        <v>12</v>
      </c>
      <c r="BY7" s="10">
        <v>37</v>
      </c>
      <c r="BZ7" s="10">
        <v>30</v>
      </c>
      <c r="CA7" s="40">
        <f>SUM(BO7:BZ7)</f>
        <v>233</v>
      </c>
      <c r="CB7" s="61">
        <f>CA7/$CA$39</f>
        <v>2.9425508000454643E-3</v>
      </c>
      <c r="CD7" s="47" t="s">
        <v>116</v>
      </c>
      <c r="CE7" s="10">
        <v>15</v>
      </c>
      <c r="CF7" s="10">
        <v>12</v>
      </c>
      <c r="CG7" s="10">
        <v>23</v>
      </c>
      <c r="CH7" s="10">
        <v>19</v>
      </c>
      <c r="CI7" s="10">
        <v>16</v>
      </c>
      <c r="CJ7" s="10">
        <v>14</v>
      </c>
      <c r="CK7" s="10">
        <v>11</v>
      </c>
      <c r="CL7" s="10">
        <v>8</v>
      </c>
      <c r="CM7" s="10">
        <v>8</v>
      </c>
      <c r="CN7" s="10">
        <v>15</v>
      </c>
      <c r="CO7" s="10">
        <v>17</v>
      </c>
      <c r="CP7" s="10">
        <v>6</v>
      </c>
      <c r="CQ7" s="40">
        <f>SUM(CE7:CP7)</f>
        <v>164</v>
      </c>
      <c r="CR7" s="61">
        <f t="shared" si="0"/>
        <v>2.3387142775654554E-3</v>
      </c>
    </row>
    <row r="8" spans="2:96" x14ac:dyDescent="0.25">
      <c r="B8" s="47" t="s">
        <v>115</v>
      </c>
      <c r="C8" s="10"/>
      <c r="D8" s="10"/>
      <c r="E8" s="10"/>
      <c r="F8" s="10"/>
      <c r="G8" s="10"/>
      <c r="H8" s="10"/>
      <c r="I8" s="10"/>
      <c r="J8" s="10">
        <v>1</v>
      </c>
      <c r="K8" s="10">
        <v>40</v>
      </c>
      <c r="L8" s="10">
        <v>52</v>
      </c>
      <c r="M8" s="10">
        <v>81</v>
      </c>
      <c r="N8" s="10">
        <v>74</v>
      </c>
      <c r="O8" s="40">
        <f>SUM(C8:N8)</f>
        <v>248</v>
      </c>
      <c r="P8" s="61">
        <f>O8/$O$39</f>
        <v>7.7509688711088886E-3</v>
      </c>
      <c r="R8" s="47" t="s">
        <v>115</v>
      </c>
      <c r="S8" s="10">
        <v>70</v>
      </c>
      <c r="T8" s="10">
        <v>98</v>
      </c>
      <c r="U8" s="10">
        <v>72</v>
      </c>
      <c r="V8" s="10">
        <v>57</v>
      </c>
      <c r="W8" s="10">
        <v>53</v>
      </c>
      <c r="X8" s="10">
        <v>79</v>
      </c>
      <c r="Y8" s="10">
        <v>55</v>
      </c>
      <c r="Z8" s="10">
        <v>68</v>
      </c>
      <c r="AA8" s="10">
        <v>93</v>
      </c>
      <c r="AB8" s="10">
        <v>99</v>
      </c>
      <c r="AC8" s="10">
        <v>85</v>
      </c>
      <c r="AD8" s="10">
        <v>90</v>
      </c>
      <c r="AE8" s="40">
        <f>SUM(S8:AD8)</f>
        <v>919</v>
      </c>
      <c r="AF8" s="61">
        <f>AE8/$AE$39</f>
        <v>6.7159707098905274E-3</v>
      </c>
      <c r="AH8" s="47" t="s">
        <v>115</v>
      </c>
      <c r="AI8" s="10">
        <v>145</v>
      </c>
      <c r="AJ8" s="10">
        <v>102</v>
      </c>
      <c r="AK8" s="10">
        <v>89</v>
      </c>
      <c r="AL8" s="10">
        <v>90</v>
      </c>
      <c r="AM8" s="10">
        <v>75</v>
      </c>
      <c r="AN8" s="10">
        <v>58</v>
      </c>
      <c r="AO8" s="10">
        <v>57</v>
      </c>
      <c r="AP8" s="10">
        <v>66</v>
      </c>
      <c r="AQ8" s="10">
        <v>42</v>
      </c>
      <c r="AR8" s="10">
        <v>59</v>
      </c>
      <c r="AS8" s="10">
        <v>83</v>
      </c>
      <c r="AT8" s="10">
        <v>41</v>
      </c>
      <c r="AU8" s="40">
        <f>SUM(AI8:AT8)</f>
        <v>907</v>
      </c>
      <c r="AV8" s="61">
        <f>AU8/$AU$39</f>
        <v>6.5767529548256109E-3</v>
      </c>
      <c r="AX8" s="47" t="s">
        <v>115</v>
      </c>
      <c r="AY8" s="10">
        <v>34</v>
      </c>
      <c r="AZ8" s="10">
        <v>58</v>
      </c>
      <c r="BA8" s="10">
        <v>87</v>
      </c>
      <c r="BB8" s="10">
        <v>149</v>
      </c>
      <c r="BC8" s="10">
        <v>41</v>
      </c>
      <c r="BD8" s="10">
        <v>44</v>
      </c>
      <c r="BE8" s="10">
        <v>58</v>
      </c>
      <c r="BF8" s="10">
        <v>41</v>
      </c>
      <c r="BG8" s="10">
        <v>63</v>
      </c>
      <c r="BH8" s="10">
        <v>122</v>
      </c>
      <c r="BI8" s="10">
        <v>44</v>
      </c>
      <c r="BJ8" s="10">
        <v>40</v>
      </c>
      <c r="BK8" s="40">
        <f>SUM(AY8:BJ8)</f>
        <v>781</v>
      </c>
      <c r="BL8" s="61">
        <f>BK8/$BK$39</f>
        <v>7.954371849060447E-3</v>
      </c>
      <c r="BN8" s="47" t="s">
        <v>115</v>
      </c>
      <c r="BO8" s="10">
        <v>40</v>
      </c>
      <c r="BP8" s="10">
        <v>57</v>
      </c>
      <c r="BQ8" s="10">
        <v>63</v>
      </c>
      <c r="BR8" s="10">
        <v>37</v>
      </c>
      <c r="BS8" s="10">
        <v>77</v>
      </c>
      <c r="BT8" s="10">
        <v>35</v>
      </c>
      <c r="BU8" s="10">
        <v>30</v>
      </c>
      <c r="BV8" s="10">
        <v>22</v>
      </c>
      <c r="BW8" s="10">
        <v>41</v>
      </c>
      <c r="BX8" s="10">
        <v>26</v>
      </c>
      <c r="BY8" s="10">
        <v>64</v>
      </c>
      <c r="BZ8" s="10">
        <v>51</v>
      </c>
      <c r="CA8" s="40">
        <f>SUM(BO8:BZ8)</f>
        <v>543</v>
      </c>
      <c r="CB8" s="61">
        <f>CA8/$CA$39</f>
        <v>6.8575325511789145E-3</v>
      </c>
      <c r="CD8" s="47" t="s">
        <v>115</v>
      </c>
      <c r="CE8" s="10">
        <v>27</v>
      </c>
      <c r="CF8" s="10">
        <v>53</v>
      </c>
      <c r="CG8" s="10">
        <v>44</v>
      </c>
      <c r="CH8" s="10">
        <v>33</v>
      </c>
      <c r="CI8" s="10">
        <v>60</v>
      </c>
      <c r="CJ8" s="10">
        <v>26</v>
      </c>
      <c r="CK8" s="10">
        <v>23</v>
      </c>
      <c r="CL8" s="10">
        <v>17</v>
      </c>
      <c r="CM8" s="10">
        <v>51</v>
      </c>
      <c r="CN8" s="10">
        <v>13</v>
      </c>
      <c r="CO8" s="10">
        <v>32</v>
      </c>
      <c r="CP8" s="10">
        <v>12</v>
      </c>
      <c r="CQ8" s="40">
        <f>SUM(CE8:CP8)</f>
        <v>391</v>
      </c>
      <c r="CR8" s="61">
        <f t="shared" si="0"/>
        <v>5.5758370885859339E-3</v>
      </c>
    </row>
    <row r="9" spans="2:96" x14ac:dyDescent="0.25">
      <c r="B9" s="47" t="s">
        <v>132</v>
      </c>
      <c r="C9" s="10"/>
      <c r="D9" s="10"/>
      <c r="E9" s="10"/>
      <c r="F9" s="10"/>
      <c r="G9" s="10"/>
      <c r="H9" s="10"/>
      <c r="I9" s="10"/>
      <c r="J9" s="10"/>
      <c r="K9" s="10">
        <v>13</v>
      </c>
      <c r="L9" s="10">
        <v>14</v>
      </c>
      <c r="M9" s="10">
        <v>14</v>
      </c>
      <c r="N9" s="10">
        <v>10</v>
      </c>
      <c r="O9" s="40">
        <f>SUM(C9:N9)</f>
        <v>51</v>
      </c>
      <c r="P9" s="61">
        <f>O9/$O$39</f>
        <v>1.593949243655457E-3</v>
      </c>
      <c r="R9" s="47" t="s">
        <v>132</v>
      </c>
      <c r="S9" s="10">
        <v>13</v>
      </c>
      <c r="T9" s="10">
        <v>21</v>
      </c>
      <c r="U9" s="10">
        <v>14</v>
      </c>
      <c r="V9" s="10">
        <v>17</v>
      </c>
      <c r="W9" s="10">
        <v>18</v>
      </c>
      <c r="X9" s="10">
        <v>22</v>
      </c>
      <c r="Y9" s="10">
        <v>12</v>
      </c>
      <c r="Z9" s="10">
        <v>26</v>
      </c>
      <c r="AA9" s="10">
        <v>25</v>
      </c>
      <c r="AB9" s="10">
        <v>42</v>
      </c>
      <c r="AC9" s="10">
        <v>24</v>
      </c>
      <c r="AD9" s="10">
        <v>12</v>
      </c>
      <c r="AE9" s="40">
        <f>SUM(S9:AD9)</f>
        <v>246</v>
      </c>
      <c r="AF9" s="61">
        <f>AE9/$AE$39</f>
        <v>1.7977462400795101E-3</v>
      </c>
      <c r="AH9" s="47" t="s">
        <v>132</v>
      </c>
      <c r="AI9" s="10">
        <v>39</v>
      </c>
      <c r="AJ9" s="10">
        <v>35</v>
      </c>
      <c r="AK9" s="10">
        <v>38</v>
      </c>
      <c r="AL9" s="10">
        <v>20</v>
      </c>
      <c r="AM9" s="10">
        <v>29</v>
      </c>
      <c r="AN9" s="10">
        <v>16</v>
      </c>
      <c r="AO9" s="10">
        <v>26</v>
      </c>
      <c r="AP9" s="10">
        <v>32</v>
      </c>
      <c r="AQ9" s="10">
        <v>17</v>
      </c>
      <c r="AR9" s="10">
        <v>15</v>
      </c>
      <c r="AS9" s="10">
        <v>26</v>
      </c>
      <c r="AT9" s="10">
        <v>13</v>
      </c>
      <c r="AU9" s="40">
        <f>SUM(AI9:AT9)</f>
        <v>306</v>
      </c>
      <c r="AV9" s="61">
        <f>AU9/$AU$39</f>
        <v>2.21883837285186E-3</v>
      </c>
      <c r="AX9" s="47" t="s">
        <v>132</v>
      </c>
      <c r="AY9" s="10">
        <v>9</v>
      </c>
      <c r="AZ9" s="10">
        <v>13</v>
      </c>
      <c r="BA9" s="10">
        <v>22</v>
      </c>
      <c r="BB9" s="10">
        <v>6</v>
      </c>
      <c r="BC9" s="10">
        <v>16</v>
      </c>
      <c r="BD9" s="10">
        <v>15</v>
      </c>
      <c r="BE9" s="10">
        <v>14</v>
      </c>
      <c r="BF9" s="10">
        <v>18</v>
      </c>
      <c r="BG9" s="10">
        <v>9</v>
      </c>
      <c r="BH9" s="10">
        <v>7</v>
      </c>
      <c r="BI9" s="10">
        <v>3</v>
      </c>
      <c r="BJ9" s="10">
        <v>9</v>
      </c>
      <c r="BK9" s="40">
        <f>SUM(AY9:BJ9)</f>
        <v>141</v>
      </c>
      <c r="BL9" s="61">
        <f>BK9/$BK$39</f>
        <v>1.4360645719814636E-3</v>
      </c>
      <c r="BN9" s="47" t="s">
        <v>132</v>
      </c>
      <c r="BO9" s="10">
        <v>8</v>
      </c>
      <c r="BP9" s="10">
        <v>2</v>
      </c>
      <c r="BQ9" s="10">
        <v>13</v>
      </c>
      <c r="BR9" s="10">
        <v>4</v>
      </c>
      <c r="BS9" s="10">
        <v>12</v>
      </c>
      <c r="BT9" s="10">
        <v>7</v>
      </c>
      <c r="BU9" s="10">
        <v>7</v>
      </c>
      <c r="BV9" s="10">
        <v>3</v>
      </c>
      <c r="BW9" s="10">
        <v>3</v>
      </c>
      <c r="BX9" s="10">
        <v>8</v>
      </c>
      <c r="BY9" s="10">
        <v>13</v>
      </c>
      <c r="BZ9" s="10">
        <v>16</v>
      </c>
      <c r="CA9" s="40">
        <f>SUM(BO9:BZ9)</f>
        <v>96</v>
      </c>
      <c r="CB9" s="61">
        <f>CA9/$CA$39</f>
        <v>1.2123814455122944E-3</v>
      </c>
      <c r="CD9" s="47" t="s">
        <v>132</v>
      </c>
      <c r="CE9" s="10">
        <v>12</v>
      </c>
      <c r="CF9" s="10">
        <v>10</v>
      </c>
      <c r="CG9" s="10">
        <v>3</v>
      </c>
      <c r="CH9" s="10">
        <v>10</v>
      </c>
      <c r="CI9" s="10">
        <v>8</v>
      </c>
      <c r="CJ9" s="10">
        <v>12</v>
      </c>
      <c r="CK9" s="10">
        <v>8</v>
      </c>
      <c r="CL9" s="10">
        <v>10</v>
      </c>
      <c r="CM9" s="10">
        <v>10</v>
      </c>
      <c r="CN9" s="10">
        <v>12</v>
      </c>
      <c r="CO9" s="10">
        <v>12</v>
      </c>
      <c r="CP9" s="10">
        <v>7</v>
      </c>
      <c r="CQ9" s="40">
        <f>SUM(CE9:CP9)</f>
        <v>114</v>
      </c>
      <c r="CR9" s="61">
        <f t="shared" si="0"/>
        <v>1.6256916319662312E-3</v>
      </c>
    </row>
    <row r="10" spans="2:96" x14ac:dyDescent="0.25">
      <c r="B10" s="47" t="s">
        <v>105</v>
      </c>
      <c r="C10" s="10"/>
      <c r="D10" s="10"/>
      <c r="E10" s="10">
        <v>1</v>
      </c>
      <c r="F10" s="10"/>
      <c r="G10" s="10"/>
      <c r="H10" s="10"/>
      <c r="I10" s="10"/>
      <c r="J10" s="10"/>
      <c r="K10" s="10">
        <v>445</v>
      </c>
      <c r="L10" s="10">
        <v>682</v>
      </c>
      <c r="M10" s="10">
        <v>591</v>
      </c>
      <c r="N10" s="10">
        <v>552</v>
      </c>
      <c r="O10" s="40">
        <f>SUM(C10:N10)</f>
        <v>2271</v>
      </c>
      <c r="P10" s="61">
        <f>O10/$O$39</f>
        <v>7.0977622202775342E-2</v>
      </c>
      <c r="R10" s="47" t="s">
        <v>105</v>
      </c>
      <c r="S10" s="10">
        <v>447</v>
      </c>
      <c r="T10" s="10">
        <v>525</v>
      </c>
      <c r="U10" s="10">
        <v>665</v>
      </c>
      <c r="V10" s="10">
        <v>536</v>
      </c>
      <c r="W10" s="10">
        <v>649</v>
      </c>
      <c r="X10" s="10">
        <v>685</v>
      </c>
      <c r="Y10" s="10">
        <v>771</v>
      </c>
      <c r="Z10" s="10">
        <v>937</v>
      </c>
      <c r="AA10" s="10">
        <v>876</v>
      </c>
      <c r="AB10" s="10">
        <v>840</v>
      </c>
      <c r="AC10" s="10">
        <v>643</v>
      </c>
      <c r="AD10" s="10">
        <v>418</v>
      </c>
      <c r="AE10" s="40">
        <f>SUM(S10:AD10)</f>
        <v>7992</v>
      </c>
      <c r="AF10" s="61">
        <f>AE10/$AE$39</f>
        <v>5.8404829067948964E-2</v>
      </c>
      <c r="AH10" s="47" t="s">
        <v>105</v>
      </c>
      <c r="AI10" s="10">
        <v>558</v>
      </c>
      <c r="AJ10" s="10">
        <v>678</v>
      </c>
      <c r="AK10" s="10">
        <v>633</v>
      </c>
      <c r="AL10" s="10">
        <v>658</v>
      </c>
      <c r="AM10" s="10">
        <v>639</v>
      </c>
      <c r="AN10" s="10">
        <v>533</v>
      </c>
      <c r="AO10" s="10">
        <v>467</v>
      </c>
      <c r="AP10" s="10">
        <v>442</v>
      </c>
      <c r="AQ10" s="10">
        <v>446</v>
      </c>
      <c r="AR10" s="10">
        <v>389</v>
      </c>
      <c r="AS10" s="10">
        <v>378</v>
      </c>
      <c r="AT10" s="10">
        <v>286</v>
      </c>
      <c r="AU10" s="40">
        <f>SUM(AI10:AT10)</f>
        <v>6107</v>
      </c>
      <c r="AV10" s="61">
        <f>AU10/$AU$39</f>
        <v>4.4282503081719965E-2</v>
      </c>
      <c r="AX10" s="47" t="s">
        <v>105</v>
      </c>
      <c r="AY10" s="10">
        <v>253</v>
      </c>
      <c r="AZ10" s="10">
        <v>274</v>
      </c>
      <c r="BA10" s="10">
        <v>237</v>
      </c>
      <c r="BB10" s="10">
        <v>271</v>
      </c>
      <c r="BC10" s="10">
        <v>256</v>
      </c>
      <c r="BD10" s="10">
        <v>366</v>
      </c>
      <c r="BE10" s="10">
        <v>235</v>
      </c>
      <c r="BF10" s="10">
        <v>155</v>
      </c>
      <c r="BG10" s="10">
        <v>168</v>
      </c>
      <c r="BH10" s="10">
        <v>149</v>
      </c>
      <c r="BI10" s="10">
        <v>117</v>
      </c>
      <c r="BJ10" s="10">
        <v>112</v>
      </c>
      <c r="BK10" s="40">
        <f>SUM(AY10:BJ10)</f>
        <v>2593</v>
      </c>
      <c r="BL10" s="61">
        <f>BK10/$BK$39</f>
        <v>2.6409329327290319E-2</v>
      </c>
      <c r="BN10" s="47" t="s">
        <v>105</v>
      </c>
      <c r="BO10" s="10">
        <v>135</v>
      </c>
      <c r="BP10" s="10">
        <v>108</v>
      </c>
      <c r="BQ10" s="10">
        <v>97</v>
      </c>
      <c r="BR10" s="10">
        <v>116</v>
      </c>
      <c r="BS10" s="10">
        <v>110</v>
      </c>
      <c r="BT10" s="10">
        <v>103</v>
      </c>
      <c r="BU10" s="10">
        <v>75</v>
      </c>
      <c r="BV10" s="10">
        <v>64</v>
      </c>
      <c r="BW10" s="10">
        <v>87</v>
      </c>
      <c r="BX10" s="10">
        <v>54</v>
      </c>
      <c r="BY10" s="10">
        <v>114</v>
      </c>
      <c r="BZ10" s="10">
        <v>104</v>
      </c>
      <c r="CA10" s="40">
        <f>SUM(BO10:BZ10)</f>
        <v>1167</v>
      </c>
      <c r="CB10" s="61">
        <f>CA10/$CA$39</f>
        <v>1.4738011947008828E-2</v>
      </c>
      <c r="CD10" s="47" t="s">
        <v>105</v>
      </c>
      <c r="CE10" s="10">
        <v>68</v>
      </c>
      <c r="CF10" s="10">
        <v>29</v>
      </c>
      <c r="CG10" s="10">
        <v>141</v>
      </c>
      <c r="CH10" s="10">
        <v>54</v>
      </c>
      <c r="CI10" s="10">
        <v>95</v>
      </c>
      <c r="CJ10" s="10">
        <v>96</v>
      </c>
      <c r="CK10" s="10">
        <v>68</v>
      </c>
      <c r="CL10" s="10">
        <v>51</v>
      </c>
      <c r="CM10" s="10">
        <v>64</v>
      </c>
      <c r="CN10" s="10">
        <v>54</v>
      </c>
      <c r="CO10" s="10">
        <v>40</v>
      </c>
      <c r="CP10" s="10">
        <v>45</v>
      </c>
      <c r="CQ10" s="40">
        <f>SUM(CE10:CP10)</f>
        <v>805</v>
      </c>
      <c r="CR10" s="61">
        <f t="shared" si="0"/>
        <v>1.147966459414751E-2</v>
      </c>
    </row>
    <row r="11" spans="2:96" x14ac:dyDescent="0.25">
      <c r="B11" s="47" t="s">
        <v>114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40">
        <f>SUM(C11:N11)</f>
        <v>0</v>
      </c>
      <c r="P11" s="61">
        <f>O11/$O$39</f>
        <v>0</v>
      </c>
      <c r="R11" s="47" t="s">
        <v>114</v>
      </c>
      <c r="S11" s="10"/>
      <c r="T11" s="10"/>
      <c r="U11" s="10"/>
      <c r="V11" s="10"/>
      <c r="W11" s="10"/>
      <c r="X11" s="10"/>
      <c r="Y11" s="10"/>
      <c r="Z11" s="10"/>
      <c r="AA11" s="10"/>
      <c r="AB11" s="10">
        <v>54</v>
      </c>
      <c r="AC11" s="10">
        <v>46</v>
      </c>
      <c r="AD11" s="10">
        <v>47</v>
      </c>
      <c r="AE11" s="40">
        <f>SUM(S11:AD11)</f>
        <v>147</v>
      </c>
      <c r="AF11" s="61">
        <f>AE11/$AE$39</f>
        <v>1.0742629971206828E-3</v>
      </c>
      <c r="AH11" s="47" t="s">
        <v>114</v>
      </c>
      <c r="AI11" s="10">
        <v>27</v>
      </c>
      <c r="AJ11" s="10">
        <v>43</v>
      </c>
      <c r="AK11" s="10">
        <v>145</v>
      </c>
      <c r="AL11" s="10">
        <v>137</v>
      </c>
      <c r="AM11" s="10">
        <v>120</v>
      </c>
      <c r="AN11" s="10">
        <v>100</v>
      </c>
      <c r="AO11" s="10">
        <v>55</v>
      </c>
      <c r="AP11" s="10">
        <v>113</v>
      </c>
      <c r="AQ11" s="10">
        <v>113</v>
      </c>
      <c r="AR11" s="10">
        <v>100</v>
      </c>
      <c r="AS11" s="10">
        <v>104</v>
      </c>
      <c r="AT11" s="10">
        <v>28</v>
      </c>
      <c r="AU11" s="40">
        <f>SUM(AI11:AT11)</f>
        <v>1085</v>
      </c>
      <c r="AV11" s="61">
        <f>AU11/$AU$39</f>
        <v>7.867449786092379E-3</v>
      </c>
      <c r="AX11" s="47" t="s">
        <v>114</v>
      </c>
      <c r="AY11" s="10">
        <v>22</v>
      </c>
      <c r="AZ11" s="10">
        <v>56</v>
      </c>
      <c r="BA11" s="10">
        <v>53</v>
      </c>
      <c r="BB11" s="10">
        <v>55</v>
      </c>
      <c r="BC11" s="10">
        <v>79</v>
      </c>
      <c r="BD11" s="10">
        <v>62</v>
      </c>
      <c r="BE11" s="10">
        <v>76</v>
      </c>
      <c r="BF11" s="10">
        <v>91</v>
      </c>
      <c r="BG11" s="10">
        <v>92</v>
      </c>
      <c r="BH11" s="10">
        <v>78</v>
      </c>
      <c r="BI11" s="10">
        <v>72</v>
      </c>
      <c r="BJ11" s="10">
        <v>32</v>
      </c>
      <c r="BK11" s="40">
        <f>SUM(AY11:BJ11)</f>
        <v>768</v>
      </c>
      <c r="BL11" s="61">
        <f>BK11/$BK$39</f>
        <v>7.8219687324947804E-3</v>
      </c>
      <c r="BN11" s="47" t="s">
        <v>114</v>
      </c>
      <c r="BO11" s="10">
        <v>15</v>
      </c>
      <c r="BP11" s="10">
        <v>34</v>
      </c>
      <c r="BQ11" s="10">
        <v>53</v>
      </c>
      <c r="BR11" s="10">
        <v>39</v>
      </c>
      <c r="BS11" s="10">
        <v>52</v>
      </c>
      <c r="BT11" s="10">
        <v>42</v>
      </c>
      <c r="BU11" s="10">
        <v>25</v>
      </c>
      <c r="BV11" s="10">
        <v>43</v>
      </c>
      <c r="BW11" s="10">
        <v>49</v>
      </c>
      <c r="BX11" s="10">
        <v>24</v>
      </c>
      <c r="BY11" s="10">
        <v>79</v>
      </c>
      <c r="BZ11" s="10">
        <v>40</v>
      </c>
      <c r="CA11" s="40">
        <f>SUM(BO11:BZ11)</f>
        <v>495</v>
      </c>
      <c r="CB11" s="61">
        <f>CA11/$CA$39</f>
        <v>6.2513418284227676E-3</v>
      </c>
      <c r="CD11" s="47" t="s">
        <v>114</v>
      </c>
      <c r="CE11" s="10">
        <v>12</v>
      </c>
      <c r="CF11" s="10">
        <v>19</v>
      </c>
      <c r="CG11" s="10">
        <v>39</v>
      </c>
      <c r="CH11" s="10">
        <v>38</v>
      </c>
      <c r="CI11" s="10">
        <v>92</v>
      </c>
      <c r="CJ11" s="10">
        <v>47</v>
      </c>
      <c r="CK11" s="10">
        <v>23</v>
      </c>
      <c r="CL11" s="10">
        <v>36</v>
      </c>
      <c r="CM11" s="10">
        <v>35</v>
      </c>
      <c r="CN11" s="10">
        <v>43</v>
      </c>
      <c r="CO11" s="10">
        <v>40</v>
      </c>
      <c r="CP11" s="10">
        <v>16</v>
      </c>
      <c r="CQ11" s="40">
        <f>SUM(CE11:CP11)</f>
        <v>440</v>
      </c>
      <c r="CR11" s="61">
        <f t="shared" si="0"/>
        <v>6.2745992812731737E-3</v>
      </c>
    </row>
    <row r="12" spans="2:96" x14ac:dyDescent="0.25">
      <c r="B12" s="47" t="s">
        <v>120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40">
        <f>SUM(C12:N12)</f>
        <v>0</v>
      </c>
      <c r="P12" s="61">
        <f>O12/$O$39</f>
        <v>0</v>
      </c>
      <c r="R12" s="47" t="s">
        <v>120</v>
      </c>
      <c r="S12" s="10"/>
      <c r="T12" s="10"/>
      <c r="U12" s="10"/>
      <c r="V12" s="10"/>
      <c r="W12" s="10"/>
      <c r="X12" s="10"/>
      <c r="Y12" s="10"/>
      <c r="Z12" s="10"/>
      <c r="AA12" s="10"/>
      <c r="AB12" s="10">
        <v>1</v>
      </c>
      <c r="AC12" s="10">
        <v>3</v>
      </c>
      <c r="AD12" s="10">
        <v>1</v>
      </c>
      <c r="AE12" s="40">
        <f>SUM(S12:AD12)</f>
        <v>5</v>
      </c>
      <c r="AF12" s="61">
        <f>AE12/$AE$39</f>
        <v>3.6539557725193296E-5</v>
      </c>
      <c r="AH12" s="47" t="s">
        <v>120</v>
      </c>
      <c r="AI12" s="10">
        <v>2</v>
      </c>
      <c r="AJ12" s="10">
        <v>4</v>
      </c>
      <c r="AK12" s="10"/>
      <c r="AL12" s="10">
        <v>3</v>
      </c>
      <c r="AM12" s="10">
        <v>4</v>
      </c>
      <c r="AN12" s="10">
        <v>3</v>
      </c>
      <c r="AO12" s="10">
        <v>4</v>
      </c>
      <c r="AP12" s="10">
        <v>3</v>
      </c>
      <c r="AQ12" s="10">
        <v>1</v>
      </c>
      <c r="AR12" s="10"/>
      <c r="AS12" s="10">
        <v>2</v>
      </c>
      <c r="AT12" s="10"/>
      <c r="AU12" s="40">
        <f>SUM(AI12:AT12)</f>
        <v>26</v>
      </c>
      <c r="AV12" s="61">
        <f>AU12/$AU$39</f>
        <v>1.8852875063447177E-4</v>
      </c>
      <c r="AX12" s="47" t="s">
        <v>120</v>
      </c>
      <c r="AY12" s="10">
        <v>4</v>
      </c>
      <c r="AZ12" s="10"/>
      <c r="BA12" s="10"/>
      <c r="BB12" s="10"/>
      <c r="BC12" s="10">
        <v>5</v>
      </c>
      <c r="BD12" s="10">
        <v>2</v>
      </c>
      <c r="BE12" s="10"/>
      <c r="BF12" s="10"/>
      <c r="BG12" s="10"/>
      <c r="BH12" s="10">
        <v>2</v>
      </c>
      <c r="BI12" s="10">
        <v>6</v>
      </c>
      <c r="BJ12" s="10">
        <v>3</v>
      </c>
      <c r="BK12" s="40">
        <f>SUM(AY12:BJ12)</f>
        <v>22</v>
      </c>
      <c r="BL12" s="61">
        <f>BK12/$BK$39</f>
        <v>2.2406681264959007E-4</v>
      </c>
      <c r="BN12" s="47" t="s">
        <v>120</v>
      </c>
      <c r="BO12" s="10">
        <v>1</v>
      </c>
      <c r="BP12" s="10">
        <v>4</v>
      </c>
      <c r="BQ12" s="10">
        <v>1</v>
      </c>
      <c r="BR12" s="10"/>
      <c r="BS12" s="10">
        <v>7</v>
      </c>
      <c r="BT12" s="10">
        <v>1</v>
      </c>
      <c r="BU12" s="10">
        <v>1</v>
      </c>
      <c r="BV12" s="10"/>
      <c r="BW12" s="10"/>
      <c r="BX12" s="10"/>
      <c r="BY12" s="10">
        <v>6</v>
      </c>
      <c r="BZ12" s="10">
        <v>10</v>
      </c>
      <c r="CA12" s="40">
        <f>SUM(BO12:BZ12)</f>
        <v>31</v>
      </c>
      <c r="CB12" s="61">
        <f>CA12/$CA$39</f>
        <v>3.9149817511334505E-4</v>
      </c>
      <c r="CD12" s="47" t="s">
        <v>120</v>
      </c>
      <c r="CE12" s="10">
        <v>1</v>
      </c>
      <c r="CF12" s="10">
        <v>6</v>
      </c>
      <c r="CG12" s="10">
        <v>11</v>
      </c>
      <c r="CH12" s="10">
        <v>3</v>
      </c>
      <c r="CI12" s="10">
        <v>12</v>
      </c>
      <c r="CJ12" s="10">
        <v>7</v>
      </c>
      <c r="CK12" s="10">
        <v>7</v>
      </c>
      <c r="CL12" s="10">
        <v>4</v>
      </c>
      <c r="CM12" s="10">
        <v>3</v>
      </c>
      <c r="CN12" s="10">
        <v>17</v>
      </c>
      <c r="CO12" s="10">
        <v>7</v>
      </c>
      <c r="CP12" s="10">
        <v>1</v>
      </c>
      <c r="CQ12" s="40">
        <f>SUM(CE12:CP12)</f>
        <v>79</v>
      </c>
      <c r="CR12" s="61">
        <f t="shared" si="0"/>
        <v>1.1265757800467742E-3</v>
      </c>
    </row>
    <row r="13" spans="2:96" x14ac:dyDescent="0.25">
      <c r="B13" s="47" t="s">
        <v>126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>
        <v>14</v>
      </c>
      <c r="N13" s="10">
        <v>3</v>
      </c>
      <c r="O13" s="40">
        <f>SUM(C13:N13)</f>
        <v>17</v>
      </c>
      <c r="P13" s="61">
        <f>O13/$O$39</f>
        <v>5.3131641455181897E-4</v>
      </c>
      <c r="R13" s="47" t="s">
        <v>126</v>
      </c>
      <c r="S13" s="10">
        <v>10</v>
      </c>
      <c r="T13" s="10">
        <v>13</v>
      </c>
      <c r="U13" s="10">
        <v>4</v>
      </c>
      <c r="V13" s="10">
        <v>5</v>
      </c>
      <c r="W13" s="10">
        <v>3</v>
      </c>
      <c r="X13" s="10">
        <v>2</v>
      </c>
      <c r="Y13" s="10">
        <v>7</v>
      </c>
      <c r="Z13" s="10">
        <v>4</v>
      </c>
      <c r="AA13" s="10">
        <v>3</v>
      </c>
      <c r="AB13" s="10">
        <v>11</v>
      </c>
      <c r="AC13" s="10">
        <v>8</v>
      </c>
      <c r="AD13" s="10">
        <v>8</v>
      </c>
      <c r="AE13" s="40">
        <f>SUM(S13:AD13)</f>
        <v>78</v>
      </c>
      <c r="AF13" s="61">
        <f>AE13/$AE$39</f>
        <v>5.7001710051301537E-4</v>
      </c>
      <c r="AH13" s="47" t="s">
        <v>126</v>
      </c>
      <c r="AI13" s="10">
        <v>2</v>
      </c>
      <c r="AJ13" s="10">
        <v>20</v>
      </c>
      <c r="AK13" s="10">
        <v>13</v>
      </c>
      <c r="AL13" s="10">
        <v>9</v>
      </c>
      <c r="AM13" s="10">
        <v>13</v>
      </c>
      <c r="AN13" s="10">
        <v>6</v>
      </c>
      <c r="AO13" s="10">
        <v>3</v>
      </c>
      <c r="AP13" s="10">
        <v>19</v>
      </c>
      <c r="AQ13" s="10">
        <v>6</v>
      </c>
      <c r="AR13" s="10">
        <v>12</v>
      </c>
      <c r="AS13" s="10"/>
      <c r="AT13" s="10">
        <v>8</v>
      </c>
      <c r="AU13" s="40">
        <f>SUM(AI13:AT13)</f>
        <v>111</v>
      </c>
      <c r="AV13" s="61">
        <f>AU13/$AU$39</f>
        <v>8.0487274309332178E-4</v>
      </c>
      <c r="AX13" s="47" t="s">
        <v>126</v>
      </c>
      <c r="AY13" s="10">
        <v>9</v>
      </c>
      <c r="AZ13" s="10">
        <v>3</v>
      </c>
      <c r="BA13" s="10">
        <v>15</v>
      </c>
      <c r="BB13" s="10">
        <v>11</v>
      </c>
      <c r="BC13" s="10">
        <v>19</v>
      </c>
      <c r="BD13" s="10">
        <v>17</v>
      </c>
      <c r="BE13" s="10">
        <v>6</v>
      </c>
      <c r="BF13" s="10">
        <v>13</v>
      </c>
      <c r="BG13" s="10">
        <v>8</v>
      </c>
      <c r="BH13" s="10">
        <v>8</v>
      </c>
      <c r="BI13" s="10">
        <v>13</v>
      </c>
      <c r="BJ13" s="10">
        <v>4</v>
      </c>
      <c r="BK13" s="40">
        <f>SUM(AY13:BJ13)</f>
        <v>126</v>
      </c>
      <c r="BL13" s="61">
        <f>BK13/$BK$39</f>
        <v>1.2832917451749248E-3</v>
      </c>
      <c r="BN13" s="47" t="s">
        <v>126</v>
      </c>
      <c r="BO13" s="10">
        <v>6</v>
      </c>
      <c r="BP13" s="10">
        <v>7</v>
      </c>
      <c r="BQ13" s="10">
        <v>11</v>
      </c>
      <c r="BR13" s="10">
        <v>5</v>
      </c>
      <c r="BS13" s="10">
        <v>5</v>
      </c>
      <c r="BT13" s="10">
        <v>5</v>
      </c>
      <c r="BU13" s="10">
        <v>4</v>
      </c>
      <c r="BV13" s="10">
        <v>3</v>
      </c>
      <c r="BW13" s="10">
        <v>4</v>
      </c>
      <c r="BX13" s="10">
        <v>1</v>
      </c>
      <c r="BY13" s="10">
        <v>6</v>
      </c>
      <c r="BZ13" s="10">
        <v>21</v>
      </c>
      <c r="CA13" s="40">
        <f>SUM(BO13:BZ13)</f>
        <v>78</v>
      </c>
      <c r="CB13" s="61">
        <f>CA13/$CA$39</f>
        <v>9.8505992447873916E-4</v>
      </c>
      <c r="CD13" s="47" t="s">
        <v>126</v>
      </c>
      <c r="CE13" s="10">
        <v>4</v>
      </c>
      <c r="CF13" s="10">
        <v>3</v>
      </c>
      <c r="CG13" s="10">
        <v>7</v>
      </c>
      <c r="CH13" s="10">
        <v>10</v>
      </c>
      <c r="CI13" s="10">
        <v>70</v>
      </c>
      <c r="CJ13" s="10">
        <v>8</v>
      </c>
      <c r="CK13" s="10">
        <v>19</v>
      </c>
      <c r="CL13" s="10">
        <v>4</v>
      </c>
      <c r="CM13" s="10">
        <v>10</v>
      </c>
      <c r="CN13" s="10">
        <v>8</v>
      </c>
      <c r="CO13" s="10">
        <v>2</v>
      </c>
      <c r="CP13" s="10">
        <v>3</v>
      </c>
      <c r="CQ13" s="40">
        <f>SUM(CE13:CP13)</f>
        <v>148</v>
      </c>
      <c r="CR13" s="61">
        <f t="shared" si="0"/>
        <v>2.1105470309737036E-3</v>
      </c>
    </row>
    <row r="14" spans="2:96" x14ac:dyDescent="0.25">
      <c r="B14" s="47" t="s">
        <v>125</v>
      </c>
      <c r="C14" s="10"/>
      <c r="D14" s="10"/>
      <c r="E14" s="10"/>
      <c r="F14" s="10"/>
      <c r="G14" s="10"/>
      <c r="H14" s="10"/>
      <c r="I14" s="10"/>
      <c r="J14" s="10"/>
      <c r="K14" s="10">
        <v>11</v>
      </c>
      <c r="L14" s="10">
        <v>5</v>
      </c>
      <c r="M14" s="10">
        <v>6</v>
      </c>
      <c r="N14" s="10">
        <v>10</v>
      </c>
      <c r="O14" s="40">
        <f>SUM(C14:N14)</f>
        <v>32</v>
      </c>
      <c r="P14" s="61">
        <f>O14/$O$39</f>
        <v>1.0001250156269534E-3</v>
      </c>
      <c r="R14" s="47" t="s">
        <v>125</v>
      </c>
      <c r="S14" s="10">
        <v>11</v>
      </c>
      <c r="T14" s="10">
        <v>12</v>
      </c>
      <c r="U14" s="10">
        <v>15</v>
      </c>
      <c r="V14" s="10">
        <v>14</v>
      </c>
      <c r="W14" s="10">
        <v>10</v>
      </c>
      <c r="X14" s="10">
        <v>17</v>
      </c>
      <c r="Y14" s="10">
        <v>26</v>
      </c>
      <c r="Z14" s="10">
        <v>15</v>
      </c>
      <c r="AA14" s="10">
        <v>19</v>
      </c>
      <c r="AB14" s="10">
        <v>25</v>
      </c>
      <c r="AC14" s="10">
        <v>20</v>
      </c>
      <c r="AD14" s="10">
        <v>10</v>
      </c>
      <c r="AE14" s="40">
        <f>SUM(S14:AD14)</f>
        <v>194</v>
      </c>
      <c r="AF14" s="61">
        <f>AE14/$AE$39</f>
        <v>1.4177348397374997E-3</v>
      </c>
      <c r="AH14" s="47" t="s">
        <v>125</v>
      </c>
      <c r="AI14" s="10">
        <v>22</v>
      </c>
      <c r="AJ14" s="10">
        <v>32</v>
      </c>
      <c r="AK14" s="10">
        <v>26</v>
      </c>
      <c r="AL14" s="10">
        <v>16</v>
      </c>
      <c r="AM14" s="10">
        <v>33</v>
      </c>
      <c r="AN14" s="10">
        <v>25</v>
      </c>
      <c r="AO14" s="10">
        <v>40</v>
      </c>
      <c r="AP14" s="10">
        <v>36</v>
      </c>
      <c r="AQ14" s="10">
        <v>29</v>
      </c>
      <c r="AR14" s="10">
        <v>18</v>
      </c>
      <c r="AS14" s="10">
        <v>30</v>
      </c>
      <c r="AT14" s="10">
        <v>33</v>
      </c>
      <c r="AU14" s="40">
        <f>SUM(AI14:AT14)</f>
        <v>340</v>
      </c>
      <c r="AV14" s="61">
        <f>AU14/$AU$39</f>
        <v>2.4653759698354E-3</v>
      </c>
      <c r="AX14" s="47" t="s">
        <v>125</v>
      </c>
      <c r="AY14" s="10">
        <v>24</v>
      </c>
      <c r="AZ14" s="10">
        <v>13</v>
      </c>
      <c r="BA14" s="10">
        <v>10</v>
      </c>
      <c r="BB14" s="10">
        <v>8</v>
      </c>
      <c r="BC14" s="10">
        <v>19</v>
      </c>
      <c r="BD14" s="10">
        <v>32</v>
      </c>
      <c r="BE14" s="10">
        <v>16</v>
      </c>
      <c r="BF14" s="10">
        <v>22</v>
      </c>
      <c r="BG14" s="10">
        <v>4</v>
      </c>
      <c r="BH14" s="10">
        <v>15</v>
      </c>
      <c r="BI14" s="10">
        <v>11</v>
      </c>
      <c r="BJ14" s="10">
        <v>7</v>
      </c>
      <c r="BK14" s="40">
        <f>SUM(AY14:BJ14)</f>
        <v>181</v>
      </c>
      <c r="BL14" s="61">
        <f>BK14/$BK$39</f>
        <v>1.8434587767989E-3</v>
      </c>
      <c r="BN14" s="47" t="s">
        <v>125</v>
      </c>
      <c r="BO14" s="10">
        <v>13</v>
      </c>
      <c r="BP14" s="10">
        <v>8</v>
      </c>
      <c r="BQ14" s="10">
        <v>13</v>
      </c>
      <c r="BR14" s="10">
        <v>8</v>
      </c>
      <c r="BS14" s="10">
        <v>10</v>
      </c>
      <c r="BT14" s="10">
        <v>10</v>
      </c>
      <c r="BU14" s="10">
        <v>6</v>
      </c>
      <c r="BV14" s="10">
        <v>6</v>
      </c>
      <c r="BW14" s="10">
        <v>18</v>
      </c>
      <c r="BX14" s="10">
        <v>3</v>
      </c>
      <c r="BY14" s="10">
        <v>13</v>
      </c>
      <c r="BZ14" s="10">
        <v>9</v>
      </c>
      <c r="CA14" s="40">
        <f>SUM(BO14:BZ14)</f>
        <v>117</v>
      </c>
      <c r="CB14" s="61">
        <f>CA14/$CA$39</f>
        <v>1.4775898867181087E-3</v>
      </c>
      <c r="CD14" s="47" t="s">
        <v>125</v>
      </c>
      <c r="CE14" s="10">
        <v>8</v>
      </c>
      <c r="CF14" s="10">
        <v>4</v>
      </c>
      <c r="CG14" s="10">
        <v>10</v>
      </c>
      <c r="CH14" s="10">
        <v>5</v>
      </c>
      <c r="CI14" s="10">
        <v>20</v>
      </c>
      <c r="CJ14" s="10">
        <v>13</v>
      </c>
      <c r="CK14" s="10">
        <v>5</v>
      </c>
      <c r="CL14" s="10">
        <v>3</v>
      </c>
      <c r="CM14" s="10">
        <v>6</v>
      </c>
      <c r="CN14" s="10">
        <v>3</v>
      </c>
      <c r="CO14" s="10">
        <v>4</v>
      </c>
      <c r="CP14" s="10">
        <v>6</v>
      </c>
      <c r="CQ14" s="40">
        <f>SUM(CE14:CP14)</f>
        <v>87</v>
      </c>
      <c r="CR14" s="61">
        <f t="shared" si="0"/>
        <v>1.2406594033426502E-3</v>
      </c>
    </row>
    <row r="15" spans="2:96" x14ac:dyDescent="0.25">
      <c r="B15" s="47" t="s">
        <v>131</v>
      </c>
      <c r="C15" s="10"/>
      <c r="D15" s="10"/>
      <c r="E15" s="10"/>
      <c r="F15" s="10"/>
      <c r="G15" s="10"/>
      <c r="H15" s="10"/>
      <c r="I15" s="10"/>
      <c r="J15" s="10"/>
      <c r="K15" s="10">
        <v>1</v>
      </c>
      <c r="L15" s="10">
        <v>1</v>
      </c>
      <c r="M15" s="10">
        <v>1</v>
      </c>
      <c r="N15" s="10">
        <v>2</v>
      </c>
      <c r="O15" s="40">
        <f>SUM(C15:N15)</f>
        <v>5</v>
      </c>
      <c r="P15" s="61">
        <f>O15/$O$39</f>
        <v>1.5626953369171146E-4</v>
      </c>
      <c r="R15" s="47" t="s">
        <v>131</v>
      </c>
      <c r="S15" s="10"/>
      <c r="T15" s="10"/>
      <c r="U15" s="10">
        <v>1</v>
      </c>
      <c r="V15" s="10"/>
      <c r="W15" s="10">
        <v>2</v>
      </c>
      <c r="X15" s="10"/>
      <c r="Y15" s="10"/>
      <c r="Z15" s="10">
        <v>7</v>
      </c>
      <c r="AA15" s="10"/>
      <c r="AB15" s="10">
        <v>2</v>
      </c>
      <c r="AC15" s="10">
        <v>1</v>
      </c>
      <c r="AD15" s="10">
        <v>1</v>
      </c>
      <c r="AE15" s="40">
        <f>SUM(S15:AD15)</f>
        <v>14</v>
      </c>
      <c r="AF15" s="61">
        <f>AE15/$AE$39</f>
        <v>1.0231076163054123E-4</v>
      </c>
      <c r="AH15" s="47" t="s">
        <v>131</v>
      </c>
      <c r="AI15" s="10">
        <v>1</v>
      </c>
      <c r="AJ15" s="10">
        <v>4</v>
      </c>
      <c r="AK15" s="10">
        <v>2</v>
      </c>
      <c r="AL15" s="10">
        <v>3</v>
      </c>
      <c r="AM15" s="10"/>
      <c r="AN15" s="10">
        <v>2</v>
      </c>
      <c r="AO15" s="10"/>
      <c r="AP15" s="10"/>
      <c r="AQ15" s="10">
        <v>3</v>
      </c>
      <c r="AR15" s="10">
        <v>6</v>
      </c>
      <c r="AS15" s="10">
        <v>8</v>
      </c>
      <c r="AT15" s="10">
        <v>8</v>
      </c>
      <c r="AU15" s="40">
        <f>SUM(AI15:AT15)</f>
        <v>37</v>
      </c>
      <c r="AV15" s="61">
        <f>AU15/$AU$39</f>
        <v>2.6829091436444058E-4</v>
      </c>
      <c r="AX15" s="47" t="s">
        <v>131</v>
      </c>
      <c r="AY15" s="10">
        <v>5</v>
      </c>
      <c r="AZ15" s="10">
        <v>3</v>
      </c>
      <c r="BA15" s="10">
        <v>14</v>
      </c>
      <c r="BB15" s="10">
        <v>3</v>
      </c>
      <c r="BC15" s="10">
        <v>2</v>
      </c>
      <c r="BD15" s="10">
        <v>6</v>
      </c>
      <c r="BE15" s="10">
        <v>5</v>
      </c>
      <c r="BF15" s="10">
        <v>1</v>
      </c>
      <c r="BG15" s="10">
        <v>2</v>
      </c>
      <c r="BH15" s="10"/>
      <c r="BI15" s="10">
        <v>3</v>
      </c>
      <c r="BJ15" s="10">
        <v>1</v>
      </c>
      <c r="BK15" s="40">
        <f>SUM(AY15:BJ15)</f>
        <v>45</v>
      </c>
      <c r="BL15" s="61">
        <f>BK15/$BK$39</f>
        <v>4.5831848041961602E-4</v>
      </c>
      <c r="BN15" s="47" t="s">
        <v>131</v>
      </c>
      <c r="BO15" s="10"/>
      <c r="BP15" s="10">
        <v>1</v>
      </c>
      <c r="BQ15" s="10">
        <v>2</v>
      </c>
      <c r="BR15" s="10"/>
      <c r="BS15" s="10"/>
      <c r="BT15" s="10">
        <v>1</v>
      </c>
      <c r="BU15" s="10">
        <v>1</v>
      </c>
      <c r="BV15" s="10"/>
      <c r="BW15" s="10"/>
      <c r="BX15" s="10">
        <v>1</v>
      </c>
      <c r="BY15" s="10">
        <v>12</v>
      </c>
      <c r="BZ15" s="10">
        <v>1</v>
      </c>
      <c r="CA15" s="40">
        <f>SUM(BO15:BZ15)</f>
        <v>19</v>
      </c>
      <c r="CB15" s="61">
        <f>CA15/$CA$39</f>
        <v>2.3995049442430825E-4</v>
      </c>
      <c r="CD15" s="47" t="s">
        <v>131</v>
      </c>
      <c r="CE15" s="10">
        <v>2</v>
      </c>
      <c r="CF15" s="10">
        <v>1</v>
      </c>
      <c r="CG15" s="10">
        <v>2</v>
      </c>
      <c r="CH15" s="10"/>
      <c r="CI15" s="10">
        <v>2</v>
      </c>
      <c r="CJ15" s="10">
        <v>2</v>
      </c>
      <c r="CK15" s="10"/>
      <c r="CL15" s="10"/>
      <c r="CM15" s="10">
        <v>2</v>
      </c>
      <c r="CN15" s="10"/>
      <c r="CO15" s="10"/>
      <c r="CP15" s="10"/>
      <c r="CQ15" s="40">
        <f>SUM(CE15:CP15)</f>
        <v>11</v>
      </c>
      <c r="CR15" s="61">
        <f t="shared" si="0"/>
        <v>1.5686498203182933E-4</v>
      </c>
    </row>
    <row r="16" spans="2:96" x14ac:dyDescent="0.25">
      <c r="B16" s="47" t="s">
        <v>124</v>
      </c>
      <c r="C16" s="10"/>
      <c r="D16" s="10"/>
      <c r="E16" s="10"/>
      <c r="F16" s="10"/>
      <c r="G16" s="10"/>
      <c r="H16" s="10"/>
      <c r="I16" s="10"/>
      <c r="J16" s="10"/>
      <c r="K16" s="10">
        <v>1</v>
      </c>
      <c r="L16" s="10">
        <v>1</v>
      </c>
      <c r="M16" s="10"/>
      <c r="N16" s="10">
        <v>1</v>
      </c>
      <c r="O16" s="40">
        <f>SUM(C16:N16)</f>
        <v>3</v>
      </c>
      <c r="P16" s="61">
        <f>O16/$O$39</f>
        <v>9.3761720215026885E-5</v>
      </c>
      <c r="R16" s="47" t="s">
        <v>124</v>
      </c>
      <c r="S16" s="10"/>
      <c r="T16" s="10">
        <v>2</v>
      </c>
      <c r="U16" s="10"/>
      <c r="V16" s="10">
        <v>2</v>
      </c>
      <c r="W16" s="10">
        <v>1</v>
      </c>
      <c r="X16" s="10"/>
      <c r="Y16" s="10">
        <v>3</v>
      </c>
      <c r="Z16" s="10"/>
      <c r="AA16" s="10">
        <v>1</v>
      </c>
      <c r="AB16" s="10">
        <v>1</v>
      </c>
      <c r="AC16" s="10">
        <v>2</v>
      </c>
      <c r="AD16" s="10">
        <v>2</v>
      </c>
      <c r="AE16" s="40">
        <f>SUM(S16:AD16)</f>
        <v>14</v>
      </c>
      <c r="AF16" s="61">
        <f>AE16/$AE$39</f>
        <v>1.0231076163054123E-4</v>
      </c>
      <c r="AH16" s="47" t="s">
        <v>124</v>
      </c>
      <c r="AI16" s="10"/>
      <c r="AJ16" s="10">
        <v>1</v>
      </c>
      <c r="AK16" s="10">
        <v>3</v>
      </c>
      <c r="AL16" s="10">
        <v>1</v>
      </c>
      <c r="AM16" s="10"/>
      <c r="AN16" s="10">
        <v>2</v>
      </c>
      <c r="AO16" s="10"/>
      <c r="AP16" s="10">
        <v>3</v>
      </c>
      <c r="AQ16" s="10"/>
      <c r="AR16" s="10">
        <v>1</v>
      </c>
      <c r="AS16" s="10">
        <v>3</v>
      </c>
      <c r="AT16" s="10">
        <v>2</v>
      </c>
      <c r="AU16" s="40">
        <f>SUM(AI16:AT16)</f>
        <v>16</v>
      </c>
      <c r="AV16" s="61">
        <f>AU16/$AU$39</f>
        <v>1.1601769269813646E-4</v>
      </c>
      <c r="AX16" s="47" t="s">
        <v>124</v>
      </c>
      <c r="AY16" s="10">
        <v>1</v>
      </c>
      <c r="AZ16" s="10"/>
      <c r="BA16" s="10"/>
      <c r="BB16" s="10">
        <v>2</v>
      </c>
      <c r="BC16" s="10">
        <v>1</v>
      </c>
      <c r="BD16" s="10">
        <v>3</v>
      </c>
      <c r="BE16" s="10">
        <v>1</v>
      </c>
      <c r="BF16" s="10">
        <v>1</v>
      </c>
      <c r="BG16" s="10">
        <v>1</v>
      </c>
      <c r="BH16" s="10"/>
      <c r="BI16" s="10">
        <v>1</v>
      </c>
      <c r="BJ16" s="10">
        <v>3</v>
      </c>
      <c r="BK16" s="40">
        <f>SUM(AY16:BJ16)</f>
        <v>14</v>
      </c>
      <c r="BL16" s="61">
        <f>BK16/$BK$39</f>
        <v>1.4258797168610276E-4</v>
      </c>
      <c r="BN16" s="47" t="s">
        <v>124</v>
      </c>
      <c r="BO16" s="10"/>
      <c r="BP16" s="10">
        <v>1</v>
      </c>
      <c r="BQ16" s="10"/>
      <c r="BR16" s="10"/>
      <c r="BS16" s="10"/>
      <c r="BT16" s="10">
        <v>1</v>
      </c>
      <c r="BU16" s="10"/>
      <c r="BV16" s="10"/>
      <c r="BW16" s="10"/>
      <c r="BX16" s="10">
        <v>2</v>
      </c>
      <c r="BY16" s="10">
        <v>5</v>
      </c>
      <c r="BZ16" s="10">
        <v>3</v>
      </c>
      <c r="CA16" s="40">
        <f>SUM(BO16:BZ16)</f>
        <v>12</v>
      </c>
      <c r="CB16" s="61">
        <f>CA16/$CA$39</f>
        <v>1.515476806890368E-4</v>
      </c>
      <c r="CD16" s="47" t="s">
        <v>124</v>
      </c>
      <c r="CE16" s="10">
        <v>1</v>
      </c>
      <c r="CF16" s="10"/>
      <c r="CG16" s="10">
        <v>3</v>
      </c>
      <c r="CH16" s="10">
        <v>1</v>
      </c>
      <c r="CI16" s="10">
        <v>1</v>
      </c>
      <c r="CJ16" s="10"/>
      <c r="CK16" s="10"/>
      <c r="CL16" s="10"/>
      <c r="CM16" s="10"/>
      <c r="CN16" s="10"/>
      <c r="CO16" s="10"/>
      <c r="CP16" s="10">
        <v>1</v>
      </c>
      <c r="CQ16" s="40">
        <f>SUM(CE16:CP16)</f>
        <v>7</v>
      </c>
      <c r="CR16" s="61">
        <f t="shared" si="0"/>
        <v>9.9823170383891386E-5</v>
      </c>
    </row>
    <row r="17" spans="2:96" x14ac:dyDescent="0.25">
      <c r="B17" s="47" t="s">
        <v>128</v>
      </c>
      <c r="C17" s="10"/>
      <c r="D17" s="10"/>
      <c r="E17" s="10"/>
      <c r="F17" s="10"/>
      <c r="G17" s="10"/>
      <c r="H17" s="10"/>
      <c r="I17" s="10"/>
      <c r="J17" s="10"/>
      <c r="K17" s="10">
        <v>11</v>
      </c>
      <c r="L17" s="10">
        <v>14</v>
      </c>
      <c r="M17" s="10">
        <v>12</v>
      </c>
      <c r="N17" s="10">
        <v>11</v>
      </c>
      <c r="O17" s="40">
        <f>SUM(C17:N17)</f>
        <v>48</v>
      </c>
      <c r="P17" s="61">
        <f>O17/$O$39</f>
        <v>1.5001875234404302E-3</v>
      </c>
      <c r="R17" s="47" t="s">
        <v>128</v>
      </c>
      <c r="S17" s="10">
        <v>10</v>
      </c>
      <c r="T17" s="10">
        <v>14</v>
      </c>
      <c r="U17" s="10">
        <v>14</v>
      </c>
      <c r="V17" s="10">
        <v>14</v>
      </c>
      <c r="W17" s="10">
        <v>10</v>
      </c>
      <c r="X17" s="10">
        <v>13</v>
      </c>
      <c r="Y17" s="10">
        <v>19</v>
      </c>
      <c r="Z17" s="10">
        <v>12</v>
      </c>
      <c r="AA17" s="10">
        <v>14</v>
      </c>
      <c r="AB17" s="10">
        <v>21</v>
      </c>
      <c r="AC17" s="10">
        <v>23</v>
      </c>
      <c r="AD17" s="10">
        <v>18</v>
      </c>
      <c r="AE17" s="40">
        <f>SUM(S17:AD17)</f>
        <v>182</v>
      </c>
      <c r="AF17" s="61">
        <f>AE17/$AE$39</f>
        <v>1.3300399011970359E-3</v>
      </c>
      <c r="AH17" s="47" t="s">
        <v>128</v>
      </c>
      <c r="AI17" s="10">
        <v>15</v>
      </c>
      <c r="AJ17" s="10">
        <v>9</v>
      </c>
      <c r="AK17" s="10">
        <v>12</v>
      </c>
      <c r="AL17" s="10">
        <v>14</v>
      </c>
      <c r="AM17" s="10">
        <v>19</v>
      </c>
      <c r="AN17" s="10">
        <v>10</v>
      </c>
      <c r="AO17" s="10">
        <v>12</v>
      </c>
      <c r="AP17" s="10">
        <v>10</v>
      </c>
      <c r="AQ17" s="10">
        <v>10</v>
      </c>
      <c r="AR17" s="10">
        <v>6</v>
      </c>
      <c r="AS17" s="10">
        <v>11</v>
      </c>
      <c r="AT17" s="10">
        <v>7</v>
      </c>
      <c r="AU17" s="40">
        <f>SUM(AI17:AT17)</f>
        <v>135</v>
      </c>
      <c r="AV17" s="61">
        <f>AU17/$AU$39</f>
        <v>9.7889928214052653E-4</v>
      </c>
      <c r="AX17" s="47" t="s">
        <v>128</v>
      </c>
      <c r="AY17" s="10">
        <v>5</v>
      </c>
      <c r="AZ17" s="10">
        <v>2</v>
      </c>
      <c r="BA17" s="10">
        <v>9</v>
      </c>
      <c r="BB17" s="10">
        <v>7</v>
      </c>
      <c r="BC17" s="10">
        <v>8</v>
      </c>
      <c r="BD17" s="10">
        <v>18</v>
      </c>
      <c r="BE17" s="10">
        <v>15</v>
      </c>
      <c r="BF17" s="10">
        <v>8</v>
      </c>
      <c r="BG17" s="10">
        <v>6</v>
      </c>
      <c r="BH17" s="10">
        <v>3</v>
      </c>
      <c r="BI17" s="10">
        <v>5</v>
      </c>
      <c r="BJ17" s="10">
        <v>7</v>
      </c>
      <c r="BK17" s="40">
        <f>SUM(AY17:BJ17)</f>
        <v>93</v>
      </c>
      <c r="BL17" s="61">
        <f>BK17/$BK$39</f>
        <v>9.4719152620053974E-4</v>
      </c>
      <c r="BN17" s="47" t="s">
        <v>128</v>
      </c>
      <c r="BO17" s="10">
        <v>4</v>
      </c>
      <c r="BP17" s="10">
        <v>8</v>
      </c>
      <c r="BQ17" s="10">
        <v>5</v>
      </c>
      <c r="BR17" s="10">
        <v>3</v>
      </c>
      <c r="BS17" s="10">
        <v>1</v>
      </c>
      <c r="BT17" s="10">
        <v>1</v>
      </c>
      <c r="BU17" s="10">
        <v>3</v>
      </c>
      <c r="BV17" s="10">
        <v>3</v>
      </c>
      <c r="BW17" s="10">
        <v>1</v>
      </c>
      <c r="BX17" s="10">
        <v>1</v>
      </c>
      <c r="BY17" s="10">
        <v>16</v>
      </c>
      <c r="BZ17" s="10">
        <v>12</v>
      </c>
      <c r="CA17" s="40">
        <f>SUM(BO17:BZ17)</f>
        <v>58</v>
      </c>
      <c r="CB17" s="61">
        <f>CA17/$CA$39</f>
        <v>7.3248045666367777E-4</v>
      </c>
      <c r="CD17" s="47" t="s">
        <v>128</v>
      </c>
      <c r="CE17" s="10">
        <v>7</v>
      </c>
      <c r="CF17" s="10">
        <v>6</v>
      </c>
      <c r="CG17" s="10">
        <v>5</v>
      </c>
      <c r="CH17" s="10">
        <v>4</v>
      </c>
      <c r="CI17" s="10">
        <v>9</v>
      </c>
      <c r="CJ17" s="10">
        <v>4</v>
      </c>
      <c r="CK17" s="10">
        <v>5</v>
      </c>
      <c r="CL17" s="10">
        <v>4</v>
      </c>
      <c r="CM17" s="10">
        <v>3</v>
      </c>
      <c r="CN17" s="10">
        <v>4</v>
      </c>
      <c r="CO17" s="10">
        <v>5</v>
      </c>
      <c r="CP17" s="10">
        <v>4</v>
      </c>
      <c r="CQ17" s="40">
        <f>SUM(CE17:CP17)</f>
        <v>60</v>
      </c>
      <c r="CR17" s="61">
        <f t="shared" si="0"/>
        <v>8.5562717471906905E-4</v>
      </c>
    </row>
    <row r="18" spans="2:96" x14ac:dyDescent="0.25">
      <c r="B18" s="47" t="s">
        <v>159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40">
        <f>SUM(C18:N18)</f>
        <v>0</v>
      </c>
      <c r="P18" s="61">
        <f>O18/$O$39</f>
        <v>0</v>
      </c>
      <c r="R18" s="47" t="s">
        <v>159</v>
      </c>
      <c r="S18" s="10"/>
      <c r="T18" s="10"/>
      <c r="U18" s="10"/>
      <c r="V18" s="10"/>
      <c r="W18" s="10"/>
      <c r="X18" s="10"/>
      <c r="Y18" s="10"/>
      <c r="Z18" s="10"/>
      <c r="AA18" s="10">
        <v>1</v>
      </c>
      <c r="AB18" s="10"/>
      <c r="AC18" s="10">
        <v>1</v>
      </c>
      <c r="AD18" s="10"/>
      <c r="AE18" s="40">
        <f>SUM(S18:AD18)</f>
        <v>2</v>
      </c>
      <c r="AF18" s="61">
        <f>AE18/$AE$39</f>
        <v>1.4615823090077318E-5</v>
      </c>
      <c r="AH18" s="47" t="s">
        <v>159</v>
      </c>
      <c r="AI18" s="10"/>
      <c r="AJ18" s="10">
        <v>1</v>
      </c>
      <c r="AK18" s="10"/>
      <c r="AL18" s="10">
        <v>1</v>
      </c>
      <c r="AM18" s="10"/>
      <c r="AN18" s="10"/>
      <c r="AO18" s="10"/>
      <c r="AP18" s="10"/>
      <c r="AQ18" s="10"/>
      <c r="AR18" s="10"/>
      <c r="AS18" s="10">
        <v>1</v>
      </c>
      <c r="AT18" s="10">
        <v>1</v>
      </c>
      <c r="AU18" s="40">
        <f>SUM(AI18:AT18)</f>
        <v>4</v>
      </c>
      <c r="AV18" s="61">
        <f>AU18/$AU$39</f>
        <v>2.9004423174534116E-5</v>
      </c>
      <c r="AX18" s="47" t="s">
        <v>159</v>
      </c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40">
        <f>SUM(AY18:BJ18)</f>
        <v>0</v>
      </c>
      <c r="BL18" s="61">
        <f>BK18/$BK$39</f>
        <v>0</v>
      </c>
      <c r="BN18" s="47" t="s">
        <v>159</v>
      </c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>
        <v>1</v>
      </c>
      <c r="BZ18" s="10"/>
      <c r="CA18" s="40">
        <f>SUM(BO18:BZ18)</f>
        <v>1</v>
      </c>
      <c r="CB18" s="61">
        <f>CA18/$CA$39</f>
        <v>1.2628973390753066E-5</v>
      </c>
      <c r="CD18" s="47" t="s">
        <v>159</v>
      </c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>
        <v>1</v>
      </c>
      <c r="CP18" s="10"/>
      <c r="CQ18" s="40">
        <f>SUM(CE18:CP18)</f>
        <v>1</v>
      </c>
      <c r="CR18" s="61">
        <f t="shared" si="0"/>
        <v>1.4260452911984484E-5</v>
      </c>
    </row>
    <row r="19" spans="2:96" x14ac:dyDescent="0.25">
      <c r="B19" s="47" t="s">
        <v>158</v>
      </c>
      <c r="C19" s="10"/>
      <c r="D19" s="10"/>
      <c r="E19" s="10"/>
      <c r="F19" s="10"/>
      <c r="G19" s="10"/>
      <c r="H19" s="10"/>
      <c r="I19" s="10"/>
      <c r="J19" s="10"/>
      <c r="K19" s="10">
        <v>3</v>
      </c>
      <c r="L19" s="10">
        <v>1</v>
      </c>
      <c r="M19" s="10"/>
      <c r="N19" s="10">
        <v>1</v>
      </c>
      <c r="O19" s="40">
        <f>SUM(C19:N19)</f>
        <v>5</v>
      </c>
      <c r="P19" s="61">
        <f>O19/$O$39</f>
        <v>1.5626953369171146E-4</v>
      </c>
      <c r="R19" s="47" t="s">
        <v>158</v>
      </c>
      <c r="S19" s="10">
        <v>1</v>
      </c>
      <c r="T19" s="10"/>
      <c r="U19" s="10"/>
      <c r="V19" s="10">
        <v>2</v>
      </c>
      <c r="W19" s="10">
        <v>3</v>
      </c>
      <c r="X19" s="10">
        <v>2</v>
      </c>
      <c r="Y19" s="10"/>
      <c r="Z19" s="10">
        <v>1</v>
      </c>
      <c r="AA19" s="10">
        <v>2</v>
      </c>
      <c r="AB19" s="10">
        <v>2</v>
      </c>
      <c r="AC19" s="10">
        <v>6</v>
      </c>
      <c r="AD19" s="10">
        <v>2</v>
      </c>
      <c r="AE19" s="40">
        <f>SUM(S19:AD19)</f>
        <v>21</v>
      </c>
      <c r="AF19" s="61">
        <f>AE19/$AE$39</f>
        <v>1.5346614244581184E-4</v>
      </c>
      <c r="AH19" s="47" t="s">
        <v>158</v>
      </c>
      <c r="AI19" s="10"/>
      <c r="AJ19" s="10">
        <v>1</v>
      </c>
      <c r="AK19" s="10">
        <v>1</v>
      </c>
      <c r="AL19" s="10">
        <v>2</v>
      </c>
      <c r="AM19" s="10">
        <v>3</v>
      </c>
      <c r="AN19" s="10">
        <v>1</v>
      </c>
      <c r="AO19" s="10">
        <v>1</v>
      </c>
      <c r="AP19" s="10">
        <v>7</v>
      </c>
      <c r="AQ19" s="10">
        <v>5</v>
      </c>
      <c r="AR19" s="10"/>
      <c r="AS19" s="10">
        <v>4</v>
      </c>
      <c r="AT19" s="10">
        <v>4</v>
      </c>
      <c r="AU19" s="40">
        <f>SUM(AI19:AT19)</f>
        <v>29</v>
      </c>
      <c r="AV19" s="61">
        <f>AU19/$AU$39</f>
        <v>2.1028206801537234E-4</v>
      </c>
      <c r="AX19" s="47" t="s">
        <v>158</v>
      </c>
      <c r="AY19" s="10">
        <v>2</v>
      </c>
      <c r="AZ19" s="10">
        <v>2</v>
      </c>
      <c r="BA19" s="10"/>
      <c r="BB19" s="10"/>
      <c r="BC19" s="10"/>
      <c r="BD19" s="10">
        <v>2</v>
      </c>
      <c r="BE19" s="10">
        <v>8</v>
      </c>
      <c r="BF19" s="10">
        <v>1</v>
      </c>
      <c r="BG19" s="10"/>
      <c r="BH19" s="10"/>
      <c r="BI19" s="10">
        <v>2</v>
      </c>
      <c r="BJ19" s="10">
        <v>2</v>
      </c>
      <c r="BK19" s="40">
        <f>SUM(AY19:BJ19)</f>
        <v>19</v>
      </c>
      <c r="BL19" s="61">
        <f>BK19/$BK$39</f>
        <v>1.9351224728828231E-4</v>
      </c>
      <c r="BN19" s="47" t="s">
        <v>158</v>
      </c>
      <c r="BO19" s="10"/>
      <c r="BP19" s="10">
        <v>1</v>
      </c>
      <c r="BQ19" s="10">
        <v>3</v>
      </c>
      <c r="BR19" s="10">
        <v>1</v>
      </c>
      <c r="BS19" s="10"/>
      <c r="BT19" s="10"/>
      <c r="BU19" s="10"/>
      <c r="BV19" s="10"/>
      <c r="BW19" s="10">
        <v>1</v>
      </c>
      <c r="BX19" s="10">
        <v>1</v>
      </c>
      <c r="BY19" s="10">
        <v>7</v>
      </c>
      <c r="BZ19" s="10">
        <v>2</v>
      </c>
      <c r="CA19" s="40">
        <f>SUM(BO19:BZ19)</f>
        <v>16</v>
      </c>
      <c r="CB19" s="61">
        <f>CA19/$CA$39</f>
        <v>2.0206357425204906E-4</v>
      </c>
      <c r="CD19" s="47" t="s">
        <v>158</v>
      </c>
      <c r="CE19" s="10">
        <v>2</v>
      </c>
      <c r="CF19" s="10">
        <v>2</v>
      </c>
      <c r="CG19" s="10">
        <v>1</v>
      </c>
      <c r="CH19" s="10">
        <v>2</v>
      </c>
      <c r="CI19" s="10"/>
      <c r="CJ19" s="10">
        <v>2</v>
      </c>
      <c r="CK19" s="10">
        <v>1</v>
      </c>
      <c r="CL19" s="10">
        <v>1</v>
      </c>
      <c r="CM19" s="10"/>
      <c r="CN19" s="10">
        <v>1</v>
      </c>
      <c r="CO19" s="10"/>
      <c r="CP19" s="10"/>
      <c r="CQ19" s="40">
        <f>SUM(CE19:CP19)</f>
        <v>12</v>
      </c>
      <c r="CR19" s="61">
        <f t="shared" si="0"/>
        <v>1.7112543494381382E-4</v>
      </c>
    </row>
    <row r="20" spans="2:96" x14ac:dyDescent="0.25">
      <c r="B20" s="47" t="s">
        <v>111</v>
      </c>
      <c r="C20" s="10"/>
      <c r="D20" s="10"/>
      <c r="E20" s="10"/>
      <c r="F20" s="10"/>
      <c r="G20" s="10"/>
      <c r="H20" s="10"/>
      <c r="I20" s="10">
        <v>1</v>
      </c>
      <c r="J20" s="10"/>
      <c r="K20" s="10">
        <v>73</v>
      </c>
      <c r="L20" s="10">
        <v>44</v>
      </c>
      <c r="M20" s="10">
        <v>41</v>
      </c>
      <c r="N20" s="10">
        <v>9</v>
      </c>
      <c r="O20" s="40">
        <f>SUM(C20:N20)</f>
        <v>168</v>
      </c>
      <c r="P20" s="61">
        <f>O20/$O$39</f>
        <v>5.2506563320415048E-3</v>
      </c>
      <c r="R20" s="47" t="s">
        <v>111</v>
      </c>
      <c r="S20" s="10">
        <v>25</v>
      </c>
      <c r="T20" s="10">
        <v>44</v>
      </c>
      <c r="U20" s="10">
        <v>46</v>
      </c>
      <c r="V20" s="10">
        <v>23</v>
      </c>
      <c r="W20" s="10">
        <v>33</v>
      </c>
      <c r="X20" s="10">
        <v>63</v>
      </c>
      <c r="Y20" s="10">
        <v>54</v>
      </c>
      <c r="Z20" s="10">
        <v>46</v>
      </c>
      <c r="AA20" s="10">
        <v>22</v>
      </c>
      <c r="AB20" s="10">
        <v>39</v>
      </c>
      <c r="AC20" s="10">
        <v>77</v>
      </c>
      <c r="AD20" s="10">
        <v>55</v>
      </c>
      <c r="AE20" s="40">
        <f>SUM(S20:AD20)</f>
        <v>527</v>
      </c>
      <c r="AF20" s="61">
        <f>AE20/$AE$39</f>
        <v>3.8512693842353732E-3</v>
      </c>
      <c r="AH20" s="47" t="s">
        <v>111</v>
      </c>
      <c r="AI20" s="10">
        <v>54</v>
      </c>
      <c r="AJ20" s="10">
        <v>83</v>
      </c>
      <c r="AK20" s="10">
        <v>69</v>
      </c>
      <c r="AL20" s="10">
        <v>51</v>
      </c>
      <c r="AM20" s="10">
        <v>83</v>
      </c>
      <c r="AN20" s="10">
        <v>24</v>
      </c>
      <c r="AO20" s="10">
        <v>32</v>
      </c>
      <c r="AP20" s="10">
        <v>30</v>
      </c>
      <c r="AQ20" s="10">
        <v>27</v>
      </c>
      <c r="AR20" s="10">
        <v>33</v>
      </c>
      <c r="AS20" s="10">
        <v>30</v>
      </c>
      <c r="AT20" s="10">
        <v>46</v>
      </c>
      <c r="AU20" s="40">
        <f>SUM(AI20:AT20)</f>
        <v>562</v>
      </c>
      <c r="AV20" s="61">
        <f>AU20/$AU$39</f>
        <v>4.0751214560220432E-3</v>
      </c>
      <c r="AX20" s="47" t="s">
        <v>111</v>
      </c>
      <c r="AY20" s="10">
        <v>20</v>
      </c>
      <c r="AZ20" s="10">
        <v>20</v>
      </c>
      <c r="BA20" s="10">
        <v>32</v>
      </c>
      <c r="BB20" s="10">
        <v>30</v>
      </c>
      <c r="BC20" s="10">
        <v>21</v>
      </c>
      <c r="BD20" s="10">
        <v>19</v>
      </c>
      <c r="BE20" s="10">
        <v>50</v>
      </c>
      <c r="BF20" s="10">
        <v>20</v>
      </c>
      <c r="BG20" s="10">
        <v>25</v>
      </c>
      <c r="BH20" s="10">
        <v>20</v>
      </c>
      <c r="BI20" s="10">
        <v>14</v>
      </c>
      <c r="BJ20" s="10">
        <v>21</v>
      </c>
      <c r="BK20" s="40">
        <f>SUM(AY20:BJ20)</f>
        <v>292</v>
      </c>
      <c r="BL20" s="61">
        <f>BK20/$BK$39</f>
        <v>2.9739776951672862E-3</v>
      </c>
      <c r="BN20" s="47" t="s">
        <v>111</v>
      </c>
      <c r="BO20" s="10">
        <v>20</v>
      </c>
      <c r="BP20" s="10">
        <v>31</v>
      </c>
      <c r="BQ20" s="10">
        <v>36</v>
      </c>
      <c r="BR20" s="10">
        <v>29</v>
      </c>
      <c r="BS20" s="10">
        <v>29</v>
      </c>
      <c r="BT20" s="10">
        <v>40</v>
      </c>
      <c r="BU20" s="10">
        <v>44</v>
      </c>
      <c r="BV20" s="10">
        <v>22</v>
      </c>
      <c r="BW20" s="10">
        <v>32</v>
      </c>
      <c r="BX20" s="10">
        <v>20</v>
      </c>
      <c r="BY20" s="10">
        <v>44</v>
      </c>
      <c r="BZ20" s="10">
        <v>12</v>
      </c>
      <c r="CA20" s="40">
        <f>SUM(BO20:BZ20)</f>
        <v>359</v>
      </c>
      <c r="CB20" s="61">
        <f>CA20/$CA$39</f>
        <v>4.5338014472803504E-3</v>
      </c>
      <c r="CD20" s="47" t="s">
        <v>111</v>
      </c>
      <c r="CE20" s="10">
        <v>14</v>
      </c>
      <c r="CF20" s="10">
        <v>8</v>
      </c>
      <c r="CG20" s="10">
        <v>10</v>
      </c>
      <c r="CH20" s="10">
        <v>10</v>
      </c>
      <c r="CI20" s="10">
        <v>20</v>
      </c>
      <c r="CJ20" s="10">
        <v>23</v>
      </c>
      <c r="CK20" s="10">
        <v>16</v>
      </c>
      <c r="CL20" s="10">
        <v>11</v>
      </c>
      <c r="CM20" s="10">
        <v>16</v>
      </c>
      <c r="CN20" s="10">
        <v>34</v>
      </c>
      <c r="CO20" s="10">
        <v>15</v>
      </c>
      <c r="CP20" s="10">
        <v>8</v>
      </c>
      <c r="CQ20" s="40">
        <f>SUM(CE20:CP20)</f>
        <v>185</v>
      </c>
      <c r="CR20" s="61">
        <f t="shared" si="0"/>
        <v>2.6381837887171295E-3</v>
      </c>
    </row>
    <row r="21" spans="2:96" x14ac:dyDescent="0.25">
      <c r="B21" s="47" t="s">
        <v>109</v>
      </c>
      <c r="C21" s="10"/>
      <c r="D21" s="10"/>
      <c r="E21" s="10"/>
      <c r="F21" s="10"/>
      <c r="G21" s="10"/>
      <c r="H21" s="10"/>
      <c r="I21" s="10"/>
      <c r="J21" s="10"/>
      <c r="K21" s="10">
        <v>161</v>
      </c>
      <c r="L21" s="10">
        <v>129</v>
      </c>
      <c r="M21" s="10">
        <v>148</v>
      </c>
      <c r="N21" s="10">
        <v>121</v>
      </c>
      <c r="O21" s="40">
        <f>SUM(C21:N21)</f>
        <v>559</v>
      </c>
      <c r="P21" s="61">
        <f>O21/$O$39</f>
        <v>1.7470933866733342E-2</v>
      </c>
      <c r="R21" s="47" t="s">
        <v>109</v>
      </c>
      <c r="S21" s="10">
        <v>158</v>
      </c>
      <c r="T21" s="10">
        <v>160</v>
      </c>
      <c r="U21" s="10">
        <v>226</v>
      </c>
      <c r="V21" s="10">
        <v>153</v>
      </c>
      <c r="W21" s="10">
        <v>152</v>
      </c>
      <c r="X21" s="10">
        <v>210</v>
      </c>
      <c r="Y21" s="10">
        <v>258</v>
      </c>
      <c r="Z21" s="10">
        <v>323</v>
      </c>
      <c r="AA21" s="10">
        <v>217</v>
      </c>
      <c r="AB21" s="10">
        <v>342</v>
      </c>
      <c r="AC21" s="10">
        <v>247</v>
      </c>
      <c r="AD21" s="10">
        <v>177</v>
      </c>
      <c r="AE21" s="40">
        <f>SUM(S21:AD21)</f>
        <v>2623</v>
      </c>
      <c r="AF21" s="61">
        <f>AE21/$AE$39</f>
        <v>1.9168651982636401E-2</v>
      </c>
      <c r="AH21" s="47" t="s">
        <v>109</v>
      </c>
      <c r="AI21" s="10">
        <v>222</v>
      </c>
      <c r="AJ21" s="10">
        <v>225</v>
      </c>
      <c r="AK21" s="10">
        <v>250</v>
      </c>
      <c r="AL21" s="10">
        <v>225</v>
      </c>
      <c r="AM21" s="10">
        <v>254</v>
      </c>
      <c r="AN21" s="10">
        <v>216</v>
      </c>
      <c r="AO21" s="10">
        <v>171</v>
      </c>
      <c r="AP21" s="10">
        <v>273</v>
      </c>
      <c r="AQ21" s="10">
        <v>155</v>
      </c>
      <c r="AR21" s="10">
        <v>200</v>
      </c>
      <c r="AS21" s="10">
        <v>187</v>
      </c>
      <c r="AT21" s="10">
        <v>153</v>
      </c>
      <c r="AU21" s="40">
        <f>SUM(AI21:AT21)</f>
        <v>2531</v>
      </c>
      <c r="AV21" s="61">
        <f>AU21/$AU$39</f>
        <v>1.8352548763686461E-2</v>
      </c>
      <c r="AX21" s="47" t="s">
        <v>109</v>
      </c>
      <c r="AY21" s="10">
        <v>172</v>
      </c>
      <c r="AZ21" s="10">
        <v>140</v>
      </c>
      <c r="BA21" s="10">
        <v>149</v>
      </c>
      <c r="BB21" s="10">
        <v>187</v>
      </c>
      <c r="BC21" s="10">
        <v>181</v>
      </c>
      <c r="BD21" s="10">
        <v>208</v>
      </c>
      <c r="BE21" s="10">
        <v>179</v>
      </c>
      <c r="BF21" s="10">
        <v>153</v>
      </c>
      <c r="BG21" s="10">
        <v>98</v>
      </c>
      <c r="BH21" s="10">
        <v>106</v>
      </c>
      <c r="BI21" s="10">
        <v>95</v>
      </c>
      <c r="BJ21" s="10">
        <v>101</v>
      </c>
      <c r="BK21" s="40">
        <f>SUM(AY21:BJ21)</f>
        <v>1769</v>
      </c>
      <c r="BL21" s="61">
        <f>BK21/$BK$39</f>
        <v>1.8017008708051129E-2</v>
      </c>
      <c r="BN21" s="47" t="s">
        <v>109</v>
      </c>
      <c r="BO21" s="10">
        <v>111</v>
      </c>
      <c r="BP21" s="10">
        <v>143</v>
      </c>
      <c r="BQ21" s="10">
        <v>183</v>
      </c>
      <c r="BR21" s="10">
        <v>146</v>
      </c>
      <c r="BS21" s="10">
        <v>140</v>
      </c>
      <c r="BT21" s="10">
        <v>124</v>
      </c>
      <c r="BU21" s="10">
        <v>110</v>
      </c>
      <c r="BV21" s="10">
        <v>86</v>
      </c>
      <c r="BW21" s="10">
        <v>78</v>
      </c>
      <c r="BX21" s="10">
        <v>79</v>
      </c>
      <c r="BY21" s="10">
        <v>144</v>
      </c>
      <c r="BZ21" s="10">
        <v>136</v>
      </c>
      <c r="CA21" s="40">
        <f>SUM(BO21:BZ21)</f>
        <v>1480</v>
      </c>
      <c r="CB21" s="61">
        <f>CA21/$CA$39</f>
        <v>1.8690880618314538E-2</v>
      </c>
      <c r="CD21" s="47" t="s">
        <v>109</v>
      </c>
      <c r="CE21" s="10">
        <v>91</v>
      </c>
      <c r="CF21" s="10">
        <v>87</v>
      </c>
      <c r="CG21" s="10">
        <v>90</v>
      </c>
      <c r="CH21" s="10">
        <v>100</v>
      </c>
      <c r="CI21" s="10">
        <v>110</v>
      </c>
      <c r="CJ21" s="10">
        <v>102</v>
      </c>
      <c r="CK21" s="10">
        <v>122</v>
      </c>
      <c r="CL21" s="10">
        <v>93</v>
      </c>
      <c r="CM21" s="10">
        <v>86</v>
      </c>
      <c r="CN21" s="10">
        <v>129</v>
      </c>
      <c r="CO21" s="10">
        <v>131</v>
      </c>
      <c r="CP21" s="10">
        <v>83</v>
      </c>
      <c r="CQ21" s="40">
        <f>SUM(CE21:CP21)</f>
        <v>1224</v>
      </c>
      <c r="CR21" s="61">
        <f t="shared" si="0"/>
        <v>1.745479436426901E-2</v>
      </c>
    </row>
    <row r="22" spans="2:96" x14ac:dyDescent="0.25">
      <c r="B22" s="47" t="s">
        <v>133</v>
      </c>
      <c r="C22" s="10"/>
      <c r="D22" s="10"/>
      <c r="E22" s="10"/>
      <c r="F22" s="10"/>
      <c r="G22" s="10"/>
      <c r="H22" s="10"/>
      <c r="I22" s="10"/>
      <c r="J22" s="10"/>
      <c r="K22" s="10"/>
      <c r="L22" s="10">
        <v>3</v>
      </c>
      <c r="M22" s="10">
        <v>11</v>
      </c>
      <c r="N22" s="10"/>
      <c r="O22" s="40">
        <f>SUM(C22:N22)</f>
        <v>14</v>
      </c>
      <c r="P22" s="61">
        <f>O22/$O$39</f>
        <v>4.375546943367921E-4</v>
      </c>
      <c r="R22" s="47" t="s">
        <v>133</v>
      </c>
      <c r="S22" s="10">
        <v>2</v>
      </c>
      <c r="T22" s="10">
        <v>1</v>
      </c>
      <c r="U22" s="10">
        <v>2</v>
      </c>
      <c r="V22" s="10">
        <v>6</v>
      </c>
      <c r="W22" s="10">
        <v>2</v>
      </c>
      <c r="X22" s="10">
        <v>13</v>
      </c>
      <c r="Y22" s="10">
        <v>16</v>
      </c>
      <c r="Z22" s="10">
        <v>7</v>
      </c>
      <c r="AA22" s="10">
        <v>1</v>
      </c>
      <c r="AB22" s="10"/>
      <c r="AC22" s="10">
        <v>1</v>
      </c>
      <c r="AD22" s="10"/>
      <c r="AE22" s="40">
        <f>SUM(S22:AD22)</f>
        <v>51</v>
      </c>
      <c r="AF22" s="61">
        <f>AE22/$AE$39</f>
        <v>3.7270348879697159E-4</v>
      </c>
      <c r="AH22" s="47" t="s">
        <v>133</v>
      </c>
      <c r="AI22" s="10">
        <v>8</v>
      </c>
      <c r="AJ22" s="10"/>
      <c r="AK22" s="10">
        <v>14</v>
      </c>
      <c r="AL22" s="10">
        <v>4</v>
      </c>
      <c r="AM22" s="10">
        <v>14</v>
      </c>
      <c r="AN22" s="10">
        <v>1</v>
      </c>
      <c r="AO22" s="10">
        <v>3</v>
      </c>
      <c r="AP22" s="10">
        <v>1</v>
      </c>
      <c r="AQ22" s="10">
        <v>2</v>
      </c>
      <c r="AR22" s="10">
        <v>8</v>
      </c>
      <c r="AS22" s="10">
        <v>5</v>
      </c>
      <c r="AT22" s="10">
        <v>2</v>
      </c>
      <c r="AU22" s="40">
        <f>SUM(AI22:AT22)</f>
        <v>62</v>
      </c>
      <c r="AV22" s="61">
        <f>AU22/$AU$39</f>
        <v>4.4956855920527878E-4</v>
      </c>
      <c r="AX22" s="47" t="s">
        <v>133</v>
      </c>
      <c r="AY22" s="10"/>
      <c r="AZ22" s="10"/>
      <c r="BA22" s="10"/>
      <c r="BB22" s="10">
        <v>1</v>
      </c>
      <c r="BC22" s="10">
        <v>3</v>
      </c>
      <c r="BD22" s="10">
        <v>3</v>
      </c>
      <c r="BE22" s="10">
        <v>1</v>
      </c>
      <c r="BF22" s="10">
        <v>2</v>
      </c>
      <c r="BG22" s="10"/>
      <c r="BH22" s="10"/>
      <c r="BI22" s="10">
        <v>1</v>
      </c>
      <c r="BJ22" s="10">
        <v>1</v>
      </c>
      <c r="BK22" s="40">
        <f>SUM(AY22:BJ22)</f>
        <v>12</v>
      </c>
      <c r="BL22" s="61">
        <f>BK22/$BK$39</f>
        <v>1.2221826144523094E-4</v>
      </c>
      <c r="BN22" s="47" t="s">
        <v>133</v>
      </c>
      <c r="BO22" s="10">
        <v>5</v>
      </c>
      <c r="BP22" s="10"/>
      <c r="BQ22" s="10">
        <v>1</v>
      </c>
      <c r="BR22" s="10">
        <v>2</v>
      </c>
      <c r="BS22" s="10">
        <v>1</v>
      </c>
      <c r="BT22" s="10">
        <v>2</v>
      </c>
      <c r="BU22" s="10">
        <v>1</v>
      </c>
      <c r="BV22" s="10"/>
      <c r="BW22" s="10"/>
      <c r="BX22" s="10">
        <v>2</v>
      </c>
      <c r="BY22" s="10"/>
      <c r="BZ22" s="10">
        <v>1</v>
      </c>
      <c r="CA22" s="40">
        <f>SUM(BO22:BZ22)</f>
        <v>15</v>
      </c>
      <c r="CB22" s="61">
        <f>CA22/$CA$39</f>
        <v>1.8943460086129598E-4</v>
      </c>
      <c r="CD22" s="47" t="s">
        <v>133</v>
      </c>
      <c r="CE22" s="10">
        <v>7</v>
      </c>
      <c r="CF22" s="10"/>
      <c r="CG22" s="10"/>
      <c r="CH22" s="10"/>
      <c r="CI22" s="10">
        <v>1</v>
      </c>
      <c r="CJ22" s="10"/>
      <c r="CK22" s="10"/>
      <c r="CL22" s="10">
        <v>1</v>
      </c>
      <c r="CM22" s="10">
        <v>1</v>
      </c>
      <c r="CN22" s="10">
        <v>2</v>
      </c>
      <c r="CO22" s="10"/>
      <c r="CP22" s="10"/>
      <c r="CQ22" s="40">
        <f>SUM(CE22:CP22)</f>
        <v>12</v>
      </c>
      <c r="CR22" s="61">
        <f t="shared" si="0"/>
        <v>1.7112543494381382E-4</v>
      </c>
    </row>
    <row r="23" spans="2:96" x14ac:dyDescent="0.25">
      <c r="B23" s="47" t="s">
        <v>117</v>
      </c>
      <c r="C23" s="10"/>
      <c r="D23" s="10"/>
      <c r="E23" s="10"/>
      <c r="F23" s="10"/>
      <c r="G23" s="10"/>
      <c r="H23" s="10"/>
      <c r="I23" s="10"/>
      <c r="J23" s="10"/>
      <c r="K23" s="10">
        <v>127</v>
      </c>
      <c r="L23" s="10">
        <v>206</v>
      </c>
      <c r="M23" s="10">
        <v>145</v>
      </c>
      <c r="N23" s="10">
        <v>148</v>
      </c>
      <c r="O23" s="40">
        <f>SUM(C23:N23)</f>
        <v>626</v>
      </c>
      <c r="P23" s="61">
        <f>O23/$O$39</f>
        <v>1.9564945618202274E-2</v>
      </c>
      <c r="R23" s="47" t="s">
        <v>117</v>
      </c>
      <c r="S23" s="10">
        <v>130</v>
      </c>
      <c r="T23" s="10">
        <v>166</v>
      </c>
      <c r="U23" s="10">
        <v>197</v>
      </c>
      <c r="V23" s="10">
        <v>152</v>
      </c>
      <c r="W23" s="10">
        <v>193</v>
      </c>
      <c r="X23" s="10">
        <v>222</v>
      </c>
      <c r="Y23" s="10">
        <v>289</v>
      </c>
      <c r="Z23" s="10">
        <v>316</v>
      </c>
      <c r="AA23" s="10">
        <v>255</v>
      </c>
      <c r="AB23" s="10">
        <v>289</v>
      </c>
      <c r="AC23" s="10">
        <v>263</v>
      </c>
      <c r="AD23" s="10">
        <v>189</v>
      </c>
      <c r="AE23" s="40">
        <f>SUM(S23:AD23)</f>
        <v>2661</v>
      </c>
      <c r="AF23" s="61">
        <f>AE23/$AE$39</f>
        <v>1.9446352621347873E-2</v>
      </c>
      <c r="AH23" s="47" t="s">
        <v>117</v>
      </c>
      <c r="AI23" s="10">
        <v>212</v>
      </c>
      <c r="AJ23" s="10">
        <v>236</v>
      </c>
      <c r="AK23" s="10">
        <v>262</v>
      </c>
      <c r="AL23" s="10">
        <v>255</v>
      </c>
      <c r="AM23" s="10">
        <v>200</v>
      </c>
      <c r="AN23" s="10">
        <v>214</v>
      </c>
      <c r="AO23" s="10">
        <v>179</v>
      </c>
      <c r="AP23" s="10">
        <v>230</v>
      </c>
      <c r="AQ23" s="10">
        <v>192</v>
      </c>
      <c r="AR23" s="10">
        <v>165</v>
      </c>
      <c r="AS23" s="10">
        <v>212</v>
      </c>
      <c r="AT23" s="10">
        <v>201</v>
      </c>
      <c r="AU23" s="40">
        <f>SUM(AI23:AT23)</f>
        <v>2558</v>
      </c>
      <c r="AV23" s="61">
        <f>AU23/$AU$39</f>
        <v>1.8548328620114567E-2</v>
      </c>
      <c r="AX23" s="47" t="s">
        <v>117</v>
      </c>
      <c r="AY23" s="10">
        <v>161</v>
      </c>
      <c r="AZ23" s="10">
        <v>129</v>
      </c>
      <c r="BA23" s="10">
        <v>127</v>
      </c>
      <c r="BB23" s="10">
        <v>176</v>
      </c>
      <c r="BC23" s="10">
        <v>205</v>
      </c>
      <c r="BD23" s="10">
        <v>264</v>
      </c>
      <c r="BE23" s="10">
        <v>191</v>
      </c>
      <c r="BF23" s="10">
        <v>132</v>
      </c>
      <c r="BG23" s="10">
        <v>153</v>
      </c>
      <c r="BH23" s="10">
        <v>119</v>
      </c>
      <c r="BI23" s="10">
        <v>115</v>
      </c>
      <c r="BJ23" s="10">
        <v>88</v>
      </c>
      <c r="BK23" s="40">
        <f>SUM(AY23:BJ23)</f>
        <v>1860</v>
      </c>
      <c r="BL23" s="61">
        <f>BK23/$BK$39</f>
        <v>1.8943830524010795E-2</v>
      </c>
      <c r="BN23" s="47" t="s">
        <v>117</v>
      </c>
      <c r="BO23" s="10">
        <v>118</v>
      </c>
      <c r="BP23" s="10">
        <v>119</v>
      </c>
      <c r="BQ23" s="10">
        <v>148</v>
      </c>
      <c r="BR23" s="10">
        <v>133</v>
      </c>
      <c r="BS23" s="10">
        <v>113</v>
      </c>
      <c r="BT23" s="10">
        <v>158</v>
      </c>
      <c r="BU23" s="10">
        <v>107</v>
      </c>
      <c r="BV23" s="10">
        <v>99</v>
      </c>
      <c r="BW23" s="10">
        <v>124</v>
      </c>
      <c r="BX23" s="10">
        <v>90</v>
      </c>
      <c r="BY23" s="10">
        <v>130</v>
      </c>
      <c r="BZ23" s="10">
        <v>153</v>
      </c>
      <c r="CA23" s="40">
        <f>SUM(BO23:BZ23)</f>
        <v>1492</v>
      </c>
      <c r="CB23" s="61">
        <f>CA23/$CA$39</f>
        <v>1.8842428299003573E-2</v>
      </c>
      <c r="CD23" s="47" t="s">
        <v>117</v>
      </c>
      <c r="CE23" s="10">
        <v>94</v>
      </c>
      <c r="CF23" s="10">
        <v>128</v>
      </c>
      <c r="CG23" s="10">
        <v>122</v>
      </c>
      <c r="CH23" s="10">
        <v>125</v>
      </c>
      <c r="CI23" s="10">
        <v>123</v>
      </c>
      <c r="CJ23" s="10">
        <v>115</v>
      </c>
      <c r="CK23" s="10">
        <v>106</v>
      </c>
      <c r="CL23" s="10">
        <v>74</v>
      </c>
      <c r="CM23" s="10">
        <v>128</v>
      </c>
      <c r="CN23" s="10">
        <v>115</v>
      </c>
      <c r="CO23" s="10">
        <v>116</v>
      </c>
      <c r="CP23" s="10">
        <v>110</v>
      </c>
      <c r="CQ23" s="40">
        <f>SUM(CE23:CP23)</f>
        <v>1356</v>
      </c>
      <c r="CR23" s="61">
        <f t="shared" si="0"/>
        <v>1.9337174148650962E-2</v>
      </c>
    </row>
    <row r="24" spans="2:96" x14ac:dyDescent="0.25">
      <c r="B24" s="47" t="s">
        <v>103</v>
      </c>
      <c r="C24" s="10"/>
      <c r="D24" s="10"/>
      <c r="E24" s="10"/>
      <c r="F24" s="10"/>
      <c r="G24" s="10">
        <v>1</v>
      </c>
      <c r="H24" s="10"/>
      <c r="I24" s="10"/>
      <c r="J24" s="10"/>
      <c r="K24" s="10">
        <v>3179</v>
      </c>
      <c r="L24" s="10">
        <v>3450</v>
      </c>
      <c r="M24" s="10">
        <v>3804</v>
      </c>
      <c r="N24" s="10">
        <v>3028</v>
      </c>
      <c r="O24" s="40">
        <f>SUM(C24:N24)</f>
        <v>13462</v>
      </c>
      <c r="P24" s="61">
        <f>O24/$O$39</f>
        <v>0.42074009251156397</v>
      </c>
      <c r="R24" s="47" t="s">
        <v>103</v>
      </c>
      <c r="S24" s="10">
        <v>3370</v>
      </c>
      <c r="T24" s="10">
        <v>3842</v>
      </c>
      <c r="U24" s="10">
        <v>5011</v>
      </c>
      <c r="V24" s="10">
        <v>3811</v>
      </c>
      <c r="W24" s="10">
        <v>4154</v>
      </c>
      <c r="X24" s="10">
        <v>5188</v>
      </c>
      <c r="Y24" s="10">
        <v>5389</v>
      </c>
      <c r="Z24" s="10">
        <v>5955</v>
      </c>
      <c r="AA24" s="10">
        <v>4795</v>
      </c>
      <c r="AB24" s="10">
        <v>5688</v>
      </c>
      <c r="AC24" s="10">
        <v>5022</v>
      </c>
      <c r="AD24" s="10">
        <v>4388</v>
      </c>
      <c r="AE24" s="40">
        <f>SUM(S24:AD24)</f>
        <v>56613</v>
      </c>
      <c r="AF24" s="61">
        <f>AE24/$AE$39</f>
        <v>0.41372279629927361</v>
      </c>
      <c r="AH24" s="47" t="s">
        <v>103</v>
      </c>
      <c r="AI24" s="10">
        <v>4517</v>
      </c>
      <c r="AJ24" s="10">
        <v>5252</v>
      </c>
      <c r="AK24" s="10">
        <v>5721</v>
      </c>
      <c r="AL24" s="10">
        <v>5372</v>
      </c>
      <c r="AM24" s="10">
        <v>5377</v>
      </c>
      <c r="AN24" s="10">
        <v>4991</v>
      </c>
      <c r="AO24" s="10">
        <v>4585</v>
      </c>
      <c r="AP24" s="10">
        <v>5088</v>
      </c>
      <c r="AQ24" s="10">
        <v>4293</v>
      </c>
      <c r="AR24" s="10">
        <v>4246</v>
      </c>
      <c r="AS24" s="10">
        <v>4278</v>
      </c>
      <c r="AT24" s="10">
        <v>3951</v>
      </c>
      <c r="AU24" s="40">
        <f>SUM(AI24:AT24)</f>
        <v>57671</v>
      </c>
      <c r="AV24" s="61">
        <f>AU24/$AU$39</f>
        <v>0.41817852222463925</v>
      </c>
      <c r="AX24" s="47" t="s">
        <v>103</v>
      </c>
      <c r="AY24" s="10">
        <v>3813</v>
      </c>
      <c r="AZ24" s="10">
        <v>3065</v>
      </c>
      <c r="BA24" s="10">
        <v>3607</v>
      </c>
      <c r="BB24" s="10">
        <v>3807</v>
      </c>
      <c r="BC24" s="10">
        <v>4167</v>
      </c>
      <c r="BD24" s="10">
        <v>4891</v>
      </c>
      <c r="BE24" s="10">
        <v>4886</v>
      </c>
      <c r="BF24" s="10">
        <v>3534</v>
      </c>
      <c r="BG24" s="10">
        <v>2807</v>
      </c>
      <c r="BH24" s="10">
        <v>2740</v>
      </c>
      <c r="BI24" s="10">
        <v>2731</v>
      </c>
      <c r="BJ24" s="10">
        <v>2619</v>
      </c>
      <c r="BK24" s="40">
        <f>SUM(AY24:BJ24)</f>
        <v>42667</v>
      </c>
      <c r="BL24" s="61">
        <f>BK24/$BK$39</f>
        <v>0.43455721342363907</v>
      </c>
      <c r="BN24" s="47" t="s">
        <v>103</v>
      </c>
      <c r="BO24" s="10">
        <v>3210</v>
      </c>
      <c r="BP24" s="10">
        <v>3445</v>
      </c>
      <c r="BQ24" s="10">
        <v>3763</v>
      </c>
      <c r="BR24" s="10">
        <v>3282</v>
      </c>
      <c r="BS24" s="10">
        <v>2995</v>
      </c>
      <c r="BT24" s="10">
        <v>3299</v>
      </c>
      <c r="BU24" s="10">
        <v>2753</v>
      </c>
      <c r="BV24" s="10">
        <v>2269</v>
      </c>
      <c r="BW24" s="10">
        <v>2451</v>
      </c>
      <c r="BX24" s="10">
        <v>1672</v>
      </c>
      <c r="BY24" s="10">
        <v>3337</v>
      </c>
      <c r="BZ24" s="10">
        <v>3190</v>
      </c>
      <c r="CA24" s="40">
        <f>SUM(BO24:BZ24)</f>
        <v>35666</v>
      </c>
      <c r="CB24" s="61">
        <f>CA24/$CA$39</f>
        <v>0.45042496495459883</v>
      </c>
      <c r="CD24" s="47" t="s">
        <v>103</v>
      </c>
      <c r="CE24" s="10">
        <v>2941</v>
      </c>
      <c r="CF24" s="10">
        <v>3123</v>
      </c>
      <c r="CG24" s="10">
        <v>3013</v>
      </c>
      <c r="CH24" s="10">
        <v>2862</v>
      </c>
      <c r="CI24" s="10">
        <v>2772</v>
      </c>
      <c r="CJ24" s="10">
        <v>2553</v>
      </c>
      <c r="CK24" s="10">
        <v>2211</v>
      </c>
      <c r="CL24" s="10">
        <v>2048</v>
      </c>
      <c r="CM24" s="10">
        <v>2173</v>
      </c>
      <c r="CN24" s="10">
        <v>3042</v>
      </c>
      <c r="CO24" s="10">
        <v>2799</v>
      </c>
      <c r="CP24" s="10">
        <v>2342</v>
      </c>
      <c r="CQ24" s="40">
        <f>SUM(CE24:CP24)</f>
        <v>31879</v>
      </c>
      <c r="CR24" s="61">
        <f t="shared" si="0"/>
        <v>0.45460897838115338</v>
      </c>
    </row>
    <row r="25" spans="2:96" x14ac:dyDescent="0.25">
      <c r="B25" s="47" t="s">
        <v>122</v>
      </c>
      <c r="C25" s="10"/>
      <c r="D25" s="10"/>
      <c r="E25" s="10"/>
      <c r="F25" s="10"/>
      <c r="G25" s="10"/>
      <c r="H25" s="10"/>
      <c r="I25" s="10"/>
      <c r="J25" s="10"/>
      <c r="K25" s="10">
        <v>6</v>
      </c>
      <c r="L25" s="10">
        <v>11</v>
      </c>
      <c r="M25" s="10">
        <v>9</v>
      </c>
      <c r="N25" s="10">
        <v>12</v>
      </c>
      <c r="O25" s="40">
        <f>SUM(C25:N25)</f>
        <v>38</v>
      </c>
      <c r="P25" s="61">
        <f>O25/$O$39</f>
        <v>1.1876484560570072E-3</v>
      </c>
      <c r="R25" s="47" t="s">
        <v>122</v>
      </c>
      <c r="S25" s="10">
        <v>11</v>
      </c>
      <c r="T25" s="10">
        <v>7</v>
      </c>
      <c r="U25" s="10">
        <v>14</v>
      </c>
      <c r="V25" s="10">
        <v>17</v>
      </c>
      <c r="W25" s="10">
        <v>17</v>
      </c>
      <c r="X25" s="10">
        <v>20</v>
      </c>
      <c r="Y25" s="10">
        <v>21</v>
      </c>
      <c r="Z25" s="10">
        <v>24</v>
      </c>
      <c r="AA25" s="10">
        <v>35</v>
      </c>
      <c r="AB25" s="10">
        <v>26</v>
      </c>
      <c r="AC25" s="10">
        <v>8</v>
      </c>
      <c r="AD25" s="10">
        <v>18</v>
      </c>
      <c r="AE25" s="40">
        <f>SUM(S25:AD25)</f>
        <v>218</v>
      </c>
      <c r="AF25" s="61">
        <f>AE25/$AE$39</f>
        <v>1.5931247168184275E-3</v>
      </c>
      <c r="AH25" s="47" t="s">
        <v>122</v>
      </c>
      <c r="AI25" s="10">
        <v>13</v>
      </c>
      <c r="AJ25" s="10">
        <v>9</v>
      </c>
      <c r="AK25" s="10">
        <v>26</v>
      </c>
      <c r="AL25" s="10">
        <v>31</v>
      </c>
      <c r="AM25" s="10">
        <v>29</v>
      </c>
      <c r="AN25" s="10">
        <v>19</v>
      </c>
      <c r="AO25" s="10">
        <v>19</v>
      </c>
      <c r="AP25" s="10">
        <v>28</v>
      </c>
      <c r="AQ25" s="10">
        <v>12</v>
      </c>
      <c r="AR25" s="10">
        <v>15</v>
      </c>
      <c r="AS25" s="10">
        <v>19</v>
      </c>
      <c r="AT25" s="10">
        <v>20</v>
      </c>
      <c r="AU25" s="40">
        <f>SUM(AI25:AT25)</f>
        <v>240</v>
      </c>
      <c r="AV25" s="61">
        <f>AU25/$AU$39</f>
        <v>1.740265390472047E-3</v>
      </c>
      <c r="AX25" s="47" t="s">
        <v>122</v>
      </c>
      <c r="AY25" s="10">
        <v>11</v>
      </c>
      <c r="AZ25" s="10">
        <v>14</v>
      </c>
      <c r="BA25" s="10">
        <v>10</v>
      </c>
      <c r="BB25" s="10">
        <v>12</v>
      </c>
      <c r="BC25" s="10">
        <v>14</v>
      </c>
      <c r="BD25" s="10">
        <v>23</v>
      </c>
      <c r="BE25" s="10">
        <v>21</v>
      </c>
      <c r="BF25" s="10">
        <v>19</v>
      </c>
      <c r="BG25" s="10">
        <v>4</v>
      </c>
      <c r="BH25" s="10">
        <v>10</v>
      </c>
      <c r="BI25" s="10">
        <v>9</v>
      </c>
      <c r="BJ25" s="10">
        <v>11</v>
      </c>
      <c r="BK25" s="40">
        <f>SUM(AY25:BJ25)</f>
        <v>158</v>
      </c>
      <c r="BL25" s="61">
        <f>BK25/$BK$39</f>
        <v>1.6092071090288741E-3</v>
      </c>
      <c r="BN25" s="47" t="s">
        <v>122</v>
      </c>
      <c r="BO25" s="10">
        <v>11</v>
      </c>
      <c r="BP25" s="10">
        <v>10</v>
      </c>
      <c r="BQ25" s="10">
        <v>7</v>
      </c>
      <c r="BR25" s="10">
        <v>13</v>
      </c>
      <c r="BS25" s="10">
        <v>12</v>
      </c>
      <c r="BT25" s="10">
        <v>5</v>
      </c>
      <c r="BU25" s="10">
        <v>9</v>
      </c>
      <c r="BV25" s="10">
        <v>2</v>
      </c>
      <c r="BW25" s="10">
        <v>5</v>
      </c>
      <c r="BX25" s="10">
        <v>1</v>
      </c>
      <c r="BY25" s="10">
        <v>24</v>
      </c>
      <c r="BZ25" s="10">
        <v>13</v>
      </c>
      <c r="CA25" s="40">
        <f>SUM(BO25:BZ25)</f>
        <v>112</v>
      </c>
      <c r="CB25" s="61">
        <f>CA25/$CA$39</f>
        <v>1.4144450197643434E-3</v>
      </c>
      <c r="CD25" s="47" t="s">
        <v>122</v>
      </c>
      <c r="CE25" s="10">
        <v>11</v>
      </c>
      <c r="CF25" s="10">
        <v>12</v>
      </c>
      <c r="CG25" s="10">
        <v>12</v>
      </c>
      <c r="CH25" s="10">
        <v>7</v>
      </c>
      <c r="CI25" s="10">
        <v>10</v>
      </c>
      <c r="CJ25" s="10">
        <v>4</v>
      </c>
      <c r="CK25" s="10">
        <v>7</v>
      </c>
      <c r="CL25" s="10">
        <v>5</v>
      </c>
      <c r="CM25" s="10">
        <v>3</v>
      </c>
      <c r="CN25" s="10">
        <v>4</v>
      </c>
      <c r="CO25" s="10">
        <v>5</v>
      </c>
      <c r="CP25" s="10">
        <v>7</v>
      </c>
      <c r="CQ25" s="40">
        <f>SUM(CE25:CP25)</f>
        <v>87</v>
      </c>
      <c r="CR25" s="61">
        <f t="shared" si="0"/>
        <v>1.2406594033426502E-3</v>
      </c>
    </row>
    <row r="26" spans="2:96" x14ac:dyDescent="0.25">
      <c r="B26" s="47" t="s">
        <v>113</v>
      </c>
      <c r="C26" s="10"/>
      <c r="D26" s="10"/>
      <c r="E26" s="10"/>
      <c r="F26" s="10"/>
      <c r="G26" s="10"/>
      <c r="H26" s="10"/>
      <c r="I26" s="10"/>
      <c r="J26" s="10">
        <v>1</v>
      </c>
      <c r="K26" s="10">
        <v>71</v>
      </c>
      <c r="L26" s="10">
        <v>70</v>
      </c>
      <c r="M26" s="10">
        <v>92</v>
      </c>
      <c r="N26" s="10">
        <v>66</v>
      </c>
      <c r="O26" s="40">
        <f>SUM(C26:N26)</f>
        <v>300</v>
      </c>
      <c r="P26" s="61">
        <f>O26/$O$39</f>
        <v>9.3761720215026871E-3</v>
      </c>
      <c r="R26" s="47" t="s">
        <v>113</v>
      </c>
      <c r="S26" s="10">
        <v>43</v>
      </c>
      <c r="T26" s="10">
        <v>53</v>
      </c>
      <c r="U26" s="10">
        <v>52</v>
      </c>
      <c r="V26" s="10">
        <v>34</v>
      </c>
      <c r="W26" s="10">
        <v>52</v>
      </c>
      <c r="X26" s="10">
        <v>49</v>
      </c>
      <c r="Y26" s="10">
        <v>71</v>
      </c>
      <c r="Z26" s="10">
        <v>65</v>
      </c>
      <c r="AA26" s="10">
        <v>98</v>
      </c>
      <c r="AB26" s="10">
        <v>89</v>
      </c>
      <c r="AC26" s="10">
        <v>102</v>
      </c>
      <c r="AD26" s="10">
        <v>62</v>
      </c>
      <c r="AE26" s="40">
        <f>SUM(S26:AD26)</f>
        <v>770</v>
      </c>
      <c r="AF26" s="61">
        <f>AE26/$AE$39</f>
        <v>5.6270918896797672E-3</v>
      </c>
      <c r="AH26" s="47" t="s">
        <v>113</v>
      </c>
      <c r="AI26" s="10">
        <v>59</v>
      </c>
      <c r="AJ26" s="10">
        <v>60</v>
      </c>
      <c r="AK26" s="10">
        <v>48</v>
      </c>
      <c r="AL26" s="10">
        <v>58</v>
      </c>
      <c r="AM26" s="10">
        <v>47</v>
      </c>
      <c r="AN26" s="10">
        <v>52</v>
      </c>
      <c r="AO26" s="10">
        <v>57</v>
      </c>
      <c r="AP26" s="10">
        <v>70</v>
      </c>
      <c r="AQ26" s="10">
        <v>45</v>
      </c>
      <c r="AR26" s="10">
        <v>43</v>
      </c>
      <c r="AS26" s="10">
        <v>41</v>
      </c>
      <c r="AT26" s="10">
        <v>49</v>
      </c>
      <c r="AU26" s="40">
        <f>SUM(AI26:AT26)</f>
        <v>629</v>
      </c>
      <c r="AV26" s="61">
        <f>AU26/$AU$39</f>
        <v>4.5609455441954902E-3</v>
      </c>
      <c r="AX26" s="47" t="s">
        <v>113</v>
      </c>
      <c r="AY26" s="10">
        <v>34</v>
      </c>
      <c r="AZ26" s="10">
        <v>34</v>
      </c>
      <c r="BA26" s="10">
        <v>30</v>
      </c>
      <c r="BB26" s="10">
        <v>44</v>
      </c>
      <c r="BC26" s="10">
        <v>47</v>
      </c>
      <c r="BD26" s="10">
        <v>58</v>
      </c>
      <c r="BE26" s="10">
        <v>57</v>
      </c>
      <c r="BF26" s="10">
        <v>24</v>
      </c>
      <c r="BG26" s="10">
        <v>17</v>
      </c>
      <c r="BH26" s="10">
        <v>21</v>
      </c>
      <c r="BI26" s="10">
        <v>17</v>
      </c>
      <c r="BJ26" s="10">
        <v>16</v>
      </c>
      <c r="BK26" s="40">
        <f>SUM(AY26:BJ26)</f>
        <v>399</v>
      </c>
      <c r="BL26" s="61">
        <f>BK26/$BK$39</f>
        <v>4.0637571930539291E-3</v>
      </c>
      <c r="BN26" s="47" t="s">
        <v>113</v>
      </c>
      <c r="BO26" s="10">
        <v>27</v>
      </c>
      <c r="BP26" s="10">
        <v>18</v>
      </c>
      <c r="BQ26" s="10">
        <v>26</v>
      </c>
      <c r="BR26" s="10">
        <v>41</v>
      </c>
      <c r="BS26" s="10">
        <v>18</v>
      </c>
      <c r="BT26" s="10">
        <v>31</v>
      </c>
      <c r="BU26" s="10">
        <v>21</v>
      </c>
      <c r="BV26" s="10">
        <v>5</v>
      </c>
      <c r="BW26" s="10">
        <v>15</v>
      </c>
      <c r="BX26" s="10">
        <v>11</v>
      </c>
      <c r="BY26" s="10">
        <v>34</v>
      </c>
      <c r="BZ26" s="10">
        <v>31</v>
      </c>
      <c r="CA26" s="40">
        <f>SUM(BO26:BZ26)</f>
        <v>278</v>
      </c>
      <c r="CB26" s="61">
        <f>CA26/$CA$39</f>
        <v>3.5108546026293521E-3</v>
      </c>
      <c r="CD26" s="47" t="s">
        <v>113</v>
      </c>
      <c r="CE26" s="10">
        <v>24</v>
      </c>
      <c r="CF26" s="10">
        <v>8</v>
      </c>
      <c r="CG26" s="10">
        <v>23</v>
      </c>
      <c r="CH26" s="10">
        <v>12</v>
      </c>
      <c r="CI26" s="10">
        <v>22</v>
      </c>
      <c r="CJ26" s="10">
        <v>15</v>
      </c>
      <c r="CK26" s="10">
        <v>8</v>
      </c>
      <c r="CL26" s="10">
        <v>18</v>
      </c>
      <c r="CM26" s="10">
        <v>19</v>
      </c>
      <c r="CN26" s="10">
        <v>24</v>
      </c>
      <c r="CO26" s="10">
        <v>18</v>
      </c>
      <c r="CP26" s="10">
        <v>14</v>
      </c>
      <c r="CQ26" s="40">
        <f>SUM(CE26:CP26)</f>
        <v>205</v>
      </c>
      <c r="CR26" s="61">
        <f t="shared" si="0"/>
        <v>2.9233928469568193E-3</v>
      </c>
    </row>
    <row r="27" spans="2:96" x14ac:dyDescent="0.25">
      <c r="B27" s="47" t="s">
        <v>74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130</v>
      </c>
      <c r="L27" s="10">
        <v>131</v>
      </c>
      <c r="M27" s="10">
        <v>161</v>
      </c>
      <c r="N27" s="10">
        <v>202</v>
      </c>
      <c r="O27" s="40">
        <f t="shared" ref="O27:O29" si="1">SUM(C27:N27)</f>
        <v>624</v>
      </c>
      <c r="P27" s="61">
        <f t="shared" ref="P27:P29" si="2">O27/$O$39</f>
        <v>1.9502437804725589E-2</v>
      </c>
      <c r="R27" s="47" t="s">
        <v>74</v>
      </c>
      <c r="S27" s="10">
        <v>180</v>
      </c>
      <c r="T27" s="10">
        <v>233</v>
      </c>
      <c r="U27" s="10">
        <v>246</v>
      </c>
      <c r="V27" s="10">
        <v>286</v>
      </c>
      <c r="W27" s="10">
        <v>310</v>
      </c>
      <c r="X27" s="10">
        <v>523</v>
      </c>
      <c r="Y27" s="10">
        <v>489</v>
      </c>
      <c r="Z27" s="10">
        <v>561</v>
      </c>
      <c r="AA27" s="10">
        <v>715</v>
      </c>
      <c r="AB27" s="10">
        <v>704</v>
      </c>
      <c r="AC27" s="10">
        <v>713</v>
      </c>
      <c r="AD27" s="10">
        <v>517</v>
      </c>
      <c r="AE27" s="40">
        <f>SUM(S27:AD27)</f>
        <v>5477</v>
      </c>
      <c r="AF27" s="61">
        <f>AE27/$AE$39</f>
        <v>4.0025431532176733E-2</v>
      </c>
      <c r="AH27" s="47" t="s">
        <v>74</v>
      </c>
      <c r="AI27" s="10">
        <v>511</v>
      </c>
      <c r="AJ27" s="10">
        <v>667</v>
      </c>
      <c r="AK27" s="10">
        <v>709</v>
      </c>
      <c r="AL27" s="10">
        <v>757</v>
      </c>
      <c r="AM27" s="10">
        <v>885</v>
      </c>
      <c r="AN27" s="10">
        <v>679</v>
      </c>
      <c r="AO27" s="10">
        <v>678</v>
      </c>
      <c r="AP27" s="10">
        <v>771</v>
      </c>
      <c r="AQ27" s="10">
        <v>660</v>
      </c>
      <c r="AR27" s="10">
        <v>810</v>
      </c>
      <c r="AS27" s="10">
        <v>716</v>
      </c>
      <c r="AT27" s="10">
        <v>512</v>
      </c>
      <c r="AU27" s="40">
        <f t="shared" ref="AU27:AU29" si="3">SUM(AI27:AT27)</f>
        <v>8355</v>
      </c>
      <c r="AV27" s="61">
        <f t="shared" ref="AV27:AV29" si="4">AU27/$AU$39</f>
        <v>6.0582988905808134E-2</v>
      </c>
      <c r="AX27" s="47" t="s">
        <v>74</v>
      </c>
      <c r="AY27" s="10">
        <v>512</v>
      </c>
      <c r="AZ27" s="10">
        <v>541</v>
      </c>
      <c r="BA27" s="10">
        <v>612</v>
      </c>
      <c r="BB27" s="10">
        <v>622</v>
      </c>
      <c r="BC27" s="10">
        <v>719</v>
      </c>
      <c r="BD27" s="10">
        <v>1053</v>
      </c>
      <c r="BE27" s="10">
        <v>818</v>
      </c>
      <c r="BF27" s="10">
        <v>589</v>
      </c>
      <c r="BG27" s="10">
        <v>590</v>
      </c>
      <c r="BH27" s="10">
        <v>492</v>
      </c>
      <c r="BI27" s="10">
        <v>437</v>
      </c>
      <c r="BJ27" s="10">
        <v>323</v>
      </c>
      <c r="BK27" s="40">
        <f t="shared" ref="BK27:BK28" si="5">SUM(AY27:BJ27)</f>
        <v>7308</v>
      </c>
      <c r="BL27" s="61">
        <f t="shared" ref="BL27:BL28" si="6">BK27/$BK$39</f>
        <v>7.4430921220145649E-2</v>
      </c>
      <c r="BN27" s="47" t="s">
        <v>74</v>
      </c>
      <c r="BO27" s="10">
        <v>480</v>
      </c>
      <c r="BP27" s="10">
        <v>516</v>
      </c>
      <c r="BQ27" s="10">
        <v>572</v>
      </c>
      <c r="BR27" s="10">
        <v>713</v>
      </c>
      <c r="BS27" s="10">
        <v>577</v>
      </c>
      <c r="BT27" s="10">
        <v>576</v>
      </c>
      <c r="BU27" s="10">
        <v>489</v>
      </c>
      <c r="BV27" s="10">
        <v>397</v>
      </c>
      <c r="BW27" s="10">
        <v>308</v>
      </c>
      <c r="BX27" s="10">
        <v>234</v>
      </c>
      <c r="BY27" s="10">
        <v>669</v>
      </c>
      <c r="BZ27" s="10">
        <v>540</v>
      </c>
      <c r="CA27" s="40">
        <f>SUM(BO27:BZ27)</f>
        <v>6071</v>
      </c>
      <c r="CB27" s="61">
        <f>CA27/$CA$39</f>
        <v>7.667049745526186E-2</v>
      </c>
      <c r="CD27" s="47" t="s">
        <v>74</v>
      </c>
      <c r="CE27" s="10">
        <v>514</v>
      </c>
      <c r="CF27" s="10">
        <v>436</v>
      </c>
      <c r="CG27" s="10">
        <v>494</v>
      </c>
      <c r="CH27" s="10">
        <v>434</v>
      </c>
      <c r="CI27" s="10">
        <v>730</v>
      </c>
      <c r="CJ27" s="10">
        <v>578</v>
      </c>
      <c r="CK27" s="10">
        <v>357</v>
      </c>
      <c r="CL27" s="10">
        <v>396</v>
      </c>
      <c r="CM27" s="10">
        <v>442</v>
      </c>
      <c r="CN27" s="10">
        <v>662</v>
      </c>
      <c r="CO27" s="10">
        <v>526</v>
      </c>
      <c r="CP27" s="10">
        <v>593</v>
      </c>
      <c r="CQ27" s="40">
        <f>SUM(CE27:CP27)</f>
        <v>6162</v>
      </c>
      <c r="CR27" s="61">
        <f t="shared" si="0"/>
        <v>8.78729108436484E-2</v>
      </c>
    </row>
    <row r="28" spans="2:96" x14ac:dyDescent="0.25">
      <c r="B28" s="47" t="s">
        <v>107</v>
      </c>
      <c r="C28" s="10"/>
      <c r="D28" s="10"/>
      <c r="E28" s="10">
        <v>1</v>
      </c>
      <c r="F28" s="10"/>
      <c r="G28" s="10"/>
      <c r="H28" s="10"/>
      <c r="I28" s="10"/>
      <c r="J28" s="10"/>
      <c r="K28" s="10">
        <v>556</v>
      </c>
      <c r="L28" s="10">
        <v>636</v>
      </c>
      <c r="M28" s="10">
        <v>591</v>
      </c>
      <c r="N28" s="10">
        <v>508</v>
      </c>
      <c r="O28" s="40">
        <f t="shared" si="1"/>
        <v>2292</v>
      </c>
      <c r="P28" s="61">
        <f t="shared" si="2"/>
        <v>7.163395424428054E-2</v>
      </c>
      <c r="R28" s="47" t="s">
        <v>107</v>
      </c>
      <c r="S28" s="10">
        <v>556</v>
      </c>
      <c r="T28" s="10">
        <v>648</v>
      </c>
      <c r="U28" s="10">
        <v>728</v>
      </c>
      <c r="V28" s="10">
        <v>629</v>
      </c>
      <c r="W28" s="10">
        <v>697</v>
      </c>
      <c r="X28" s="10">
        <v>894</v>
      </c>
      <c r="Y28" s="10">
        <v>893</v>
      </c>
      <c r="Z28" s="10">
        <v>986</v>
      </c>
      <c r="AA28" s="10">
        <v>857</v>
      </c>
      <c r="AB28" s="10">
        <v>1030</v>
      </c>
      <c r="AC28" s="10">
        <v>870</v>
      </c>
      <c r="AD28" s="10">
        <v>693</v>
      </c>
      <c r="AE28" s="40">
        <f>SUM(S28:AD28)</f>
        <v>9481</v>
      </c>
      <c r="AF28" s="61">
        <f>AE28/$AE$39</f>
        <v>6.928630935851153E-2</v>
      </c>
      <c r="AH28" s="47" t="s">
        <v>107</v>
      </c>
      <c r="AI28" s="10">
        <v>870</v>
      </c>
      <c r="AJ28" s="10">
        <v>982</v>
      </c>
      <c r="AK28" s="10">
        <v>886</v>
      </c>
      <c r="AL28" s="10">
        <v>826</v>
      </c>
      <c r="AM28" s="10">
        <v>881</v>
      </c>
      <c r="AN28" s="10">
        <v>788</v>
      </c>
      <c r="AO28" s="10">
        <v>656</v>
      </c>
      <c r="AP28" s="10">
        <v>702</v>
      </c>
      <c r="AQ28" s="10">
        <v>696</v>
      </c>
      <c r="AR28" s="10">
        <v>673</v>
      </c>
      <c r="AS28" s="10">
        <v>765</v>
      </c>
      <c r="AT28" s="10">
        <v>652</v>
      </c>
      <c r="AU28" s="40">
        <f t="shared" si="3"/>
        <v>9377</v>
      </c>
      <c r="AV28" s="61">
        <f t="shared" si="4"/>
        <v>6.7993619026901597E-2</v>
      </c>
      <c r="AX28" s="47" t="s">
        <v>107</v>
      </c>
      <c r="AY28" s="10">
        <v>593</v>
      </c>
      <c r="AZ28" s="10">
        <v>444</v>
      </c>
      <c r="BA28" s="10">
        <v>547</v>
      </c>
      <c r="BB28" s="10">
        <v>625</v>
      </c>
      <c r="BC28" s="10">
        <v>642</v>
      </c>
      <c r="BD28" s="10">
        <v>750</v>
      </c>
      <c r="BE28" s="10">
        <v>788</v>
      </c>
      <c r="BF28" s="10">
        <v>608</v>
      </c>
      <c r="BG28" s="10">
        <v>475</v>
      </c>
      <c r="BH28" s="10">
        <v>417</v>
      </c>
      <c r="BI28" s="10">
        <v>415</v>
      </c>
      <c r="BJ28" s="10">
        <v>422</v>
      </c>
      <c r="BK28" s="40">
        <f t="shared" si="5"/>
        <v>6726</v>
      </c>
      <c r="BL28" s="61">
        <f t="shared" si="6"/>
        <v>6.8503335540051946E-2</v>
      </c>
      <c r="BN28" s="47" t="s">
        <v>107</v>
      </c>
      <c r="BO28" s="10">
        <v>552</v>
      </c>
      <c r="BP28" s="10">
        <v>558</v>
      </c>
      <c r="BQ28" s="10">
        <v>620</v>
      </c>
      <c r="BR28" s="10">
        <v>516</v>
      </c>
      <c r="BS28" s="10">
        <v>471</v>
      </c>
      <c r="BT28" s="10">
        <v>471</v>
      </c>
      <c r="BU28" s="10">
        <v>382</v>
      </c>
      <c r="BV28" s="10">
        <v>358</v>
      </c>
      <c r="BW28" s="10">
        <v>378</v>
      </c>
      <c r="BX28" s="10">
        <v>273</v>
      </c>
      <c r="BY28" s="10">
        <v>527</v>
      </c>
      <c r="BZ28" s="10">
        <v>525</v>
      </c>
      <c r="CA28" s="40">
        <f>SUM(BO28:BZ28)</f>
        <v>5631</v>
      </c>
      <c r="CB28" s="61">
        <f>CA28/$CA$39</f>
        <v>7.111374916333052E-2</v>
      </c>
      <c r="CD28" s="47" t="s">
        <v>107</v>
      </c>
      <c r="CE28" s="10">
        <v>502</v>
      </c>
      <c r="CF28" s="10">
        <v>568</v>
      </c>
      <c r="CG28" s="10">
        <v>487</v>
      </c>
      <c r="CH28" s="10">
        <v>405</v>
      </c>
      <c r="CI28" s="10">
        <v>425</v>
      </c>
      <c r="CJ28" s="10">
        <v>381</v>
      </c>
      <c r="CK28" s="10">
        <v>359</v>
      </c>
      <c r="CL28" s="10">
        <v>322</v>
      </c>
      <c r="CM28" s="10">
        <v>337</v>
      </c>
      <c r="CN28" s="10">
        <v>460</v>
      </c>
      <c r="CO28" s="10">
        <v>360</v>
      </c>
      <c r="CP28" s="10">
        <v>301</v>
      </c>
      <c r="CQ28" s="40">
        <f>SUM(CE28:CP28)</f>
        <v>4907</v>
      </c>
      <c r="CR28" s="61">
        <f t="shared" si="0"/>
        <v>6.9976042439107863E-2</v>
      </c>
    </row>
    <row r="29" spans="2:96" x14ac:dyDescent="0.25">
      <c r="B29" s="47" t="s">
        <v>130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40">
        <f t="shared" si="1"/>
        <v>0</v>
      </c>
      <c r="P29" s="61">
        <f t="shared" si="2"/>
        <v>0</v>
      </c>
      <c r="R29" s="47" t="s">
        <v>130</v>
      </c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>
        <v>10</v>
      </c>
      <c r="AE29" s="40">
        <f>SUM(S29:AD29)</f>
        <v>10</v>
      </c>
      <c r="AF29" s="61">
        <f>AE29/$AE$39</f>
        <v>7.3079115450386592E-5</v>
      </c>
      <c r="AH29" s="47" t="s">
        <v>130</v>
      </c>
      <c r="AI29" s="10">
        <v>9</v>
      </c>
      <c r="AJ29" s="10">
        <v>9</v>
      </c>
      <c r="AK29" s="10">
        <v>8</v>
      </c>
      <c r="AL29" s="10">
        <v>6</v>
      </c>
      <c r="AM29" s="10">
        <v>13</v>
      </c>
      <c r="AN29" s="10">
        <v>1</v>
      </c>
      <c r="AO29" s="10">
        <v>8</v>
      </c>
      <c r="AP29" s="10">
        <v>2</v>
      </c>
      <c r="AQ29" s="10">
        <v>4</v>
      </c>
      <c r="AR29" s="10">
        <v>7</v>
      </c>
      <c r="AS29" s="10">
        <v>2</v>
      </c>
      <c r="AT29" s="10">
        <v>6</v>
      </c>
      <c r="AU29" s="40">
        <f t="shared" si="3"/>
        <v>75</v>
      </c>
      <c r="AV29" s="61">
        <f t="shared" si="4"/>
        <v>5.4383293452251466E-4</v>
      </c>
      <c r="AX29" s="47" t="s">
        <v>130</v>
      </c>
      <c r="AY29" s="10">
        <v>5</v>
      </c>
      <c r="AZ29" s="10">
        <v>5</v>
      </c>
      <c r="BA29" s="10">
        <v>1</v>
      </c>
      <c r="BB29" s="10">
        <v>2</v>
      </c>
      <c r="BC29" s="10">
        <v>5</v>
      </c>
      <c r="BD29" s="10">
        <v>9</v>
      </c>
      <c r="BE29" s="10">
        <v>9</v>
      </c>
      <c r="BF29" s="10">
        <v>2</v>
      </c>
      <c r="BG29" s="10">
        <v>3</v>
      </c>
      <c r="BH29" s="10">
        <v>3</v>
      </c>
      <c r="BI29" s="10">
        <v>1</v>
      </c>
      <c r="BJ29" s="10">
        <v>5</v>
      </c>
      <c r="BK29" s="40">
        <f>SUM(AY29:BJ29)</f>
        <v>50</v>
      </c>
      <c r="BL29" s="61">
        <f>BK29/$BK$39</f>
        <v>5.0924275602179554E-4</v>
      </c>
      <c r="BN29" s="47" t="s">
        <v>130</v>
      </c>
      <c r="BO29" s="10">
        <v>4</v>
      </c>
      <c r="BP29" s="10">
        <v>3</v>
      </c>
      <c r="BQ29" s="10">
        <v>3</v>
      </c>
      <c r="BR29" s="10">
        <v>4</v>
      </c>
      <c r="BS29" s="10">
        <v>1</v>
      </c>
      <c r="BT29" s="10"/>
      <c r="BU29" s="10">
        <v>1</v>
      </c>
      <c r="BV29" s="10">
        <v>1</v>
      </c>
      <c r="BW29" s="10">
        <v>1</v>
      </c>
      <c r="BX29" s="10">
        <v>4</v>
      </c>
      <c r="BY29" s="10">
        <v>5</v>
      </c>
      <c r="BZ29" s="10">
        <v>6</v>
      </c>
      <c r="CA29" s="40">
        <f>SUM(BO29:BZ29)</f>
        <v>33</v>
      </c>
      <c r="CB29" s="61">
        <f>CA29/$CA$39</f>
        <v>4.1675612189485115E-4</v>
      </c>
      <c r="CD29" s="47" t="s">
        <v>130</v>
      </c>
      <c r="CE29" s="10">
        <v>8</v>
      </c>
      <c r="CF29" s="10">
        <v>7</v>
      </c>
      <c r="CG29" s="10">
        <v>6</v>
      </c>
      <c r="CH29" s="10"/>
      <c r="CI29" s="10">
        <v>2</v>
      </c>
      <c r="CJ29" s="10">
        <v>2</v>
      </c>
      <c r="CK29" s="10">
        <v>4</v>
      </c>
      <c r="CL29" s="10">
        <v>5</v>
      </c>
      <c r="CM29" s="10">
        <v>4</v>
      </c>
      <c r="CN29" s="10">
        <v>1</v>
      </c>
      <c r="CO29" s="10"/>
      <c r="CP29" s="10"/>
      <c r="CQ29" s="40">
        <f>SUM(CE29:CP29)</f>
        <v>39</v>
      </c>
      <c r="CR29" s="61">
        <f t="shared" si="0"/>
        <v>5.5615766356739487E-4</v>
      </c>
    </row>
    <row r="30" spans="2:96" x14ac:dyDescent="0.25">
      <c r="B30" s="47" t="s">
        <v>104</v>
      </c>
      <c r="C30" s="10"/>
      <c r="D30" s="10">
        <v>1</v>
      </c>
      <c r="E30" s="10"/>
      <c r="F30" s="10"/>
      <c r="G30" s="10"/>
      <c r="H30" s="10"/>
      <c r="I30" s="10"/>
      <c r="J30" s="10"/>
      <c r="K30" s="10">
        <v>1493</v>
      </c>
      <c r="L30" s="10">
        <v>1617</v>
      </c>
      <c r="M30" s="10">
        <v>1652</v>
      </c>
      <c r="N30" s="10">
        <v>1510</v>
      </c>
      <c r="O30" s="40">
        <f>SUM(C30:N30)</f>
        <v>6273</v>
      </c>
      <c r="P30" s="61">
        <f>O30/$O$39</f>
        <v>0.19605575696962121</v>
      </c>
      <c r="R30" s="47" t="s">
        <v>104</v>
      </c>
      <c r="S30" s="10">
        <v>1645</v>
      </c>
      <c r="T30" s="10">
        <v>1899</v>
      </c>
      <c r="U30" s="10">
        <v>2284</v>
      </c>
      <c r="V30" s="10">
        <v>1819</v>
      </c>
      <c r="W30" s="10">
        <v>2158</v>
      </c>
      <c r="X30" s="10">
        <v>2409</v>
      </c>
      <c r="Y30" s="10">
        <v>2707</v>
      </c>
      <c r="Z30" s="10">
        <v>3013</v>
      </c>
      <c r="AA30" s="10">
        <v>2598</v>
      </c>
      <c r="AB30" s="10">
        <v>3011</v>
      </c>
      <c r="AC30" s="10">
        <v>2524</v>
      </c>
      <c r="AD30" s="10">
        <v>2201</v>
      </c>
      <c r="AE30" s="40">
        <f>SUM(S30:AD30)</f>
        <v>28268</v>
      </c>
      <c r="AF30" s="61">
        <f>AE30/$AE$39</f>
        <v>0.2065800435551528</v>
      </c>
      <c r="AH30" s="47" t="s">
        <v>104</v>
      </c>
      <c r="AI30" s="10">
        <v>2282</v>
      </c>
      <c r="AJ30" s="10">
        <v>2459</v>
      </c>
      <c r="AK30" s="10">
        <v>2924</v>
      </c>
      <c r="AL30" s="10">
        <v>2591</v>
      </c>
      <c r="AM30" s="10">
        <v>2548</v>
      </c>
      <c r="AN30" s="10">
        <v>2180</v>
      </c>
      <c r="AO30" s="10">
        <v>1962</v>
      </c>
      <c r="AP30" s="10">
        <v>2246</v>
      </c>
      <c r="AQ30" s="10">
        <v>1938</v>
      </c>
      <c r="AR30" s="10">
        <v>1957</v>
      </c>
      <c r="AS30" s="10">
        <v>1968</v>
      </c>
      <c r="AT30" s="10">
        <v>1891</v>
      </c>
      <c r="AU30" s="40">
        <f>SUM(AI30:AT30)</f>
        <v>26946</v>
      </c>
      <c r="AV30" s="61">
        <f>AU30/$AU$39</f>
        <v>0.19538829671524907</v>
      </c>
      <c r="AX30" s="47" t="s">
        <v>104</v>
      </c>
      <c r="AY30" s="10">
        <v>1732</v>
      </c>
      <c r="AZ30" s="10">
        <v>1341</v>
      </c>
      <c r="BA30" s="10">
        <v>1534</v>
      </c>
      <c r="BB30" s="10">
        <v>1686</v>
      </c>
      <c r="BC30" s="10">
        <v>1805</v>
      </c>
      <c r="BD30" s="10">
        <v>2161</v>
      </c>
      <c r="BE30" s="10">
        <v>2122</v>
      </c>
      <c r="BF30" s="10">
        <v>1572</v>
      </c>
      <c r="BG30" s="10">
        <v>1247</v>
      </c>
      <c r="BH30" s="10">
        <v>1258</v>
      </c>
      <c r="BI30" s="10">
        <v>1219</v>
      </c>
      <c r="BJ30" s="10">
        <v>1241</v>
      </c>
      <c r="BK30" s="40">
        <f>SUM(AY30:BJ30)</f>
        <v>18918</v>
      </c>
      <c r="BL30" s="61">
        <f>BK30/$BK$39</f>
        <v>0.19267708916840659</v>
      </c>
      <c r="BN30" s="47" t="s">
        <v>104</v>
      </c>
      <c r="BO30" s="10">
        <v>1332</v>
      </c>
      <c r="BP30" s="10">
        <v>1440</v>
      </c>
      <c r="BQ30" s="10">
        <v>1605</v>
      </c>
      <c r="BR30" s="10">
        <v>1358</v>
      </c>
      <c r="BS30" s="10">
        <v>1317</v>
      </c>
      <c r="BT30" s="10">
        <v>1408</v>
      </c>
      <c r="BU30" s="10">
        <v>1162</v>
      </c>
      <c r="BV30" s="10">
        <v>839</v>
      </c>
      <c r="BW30" s="10">
        <v>986</v>
      </c>
      <c r="BX30" s="10">
        <v>743</v>
      </c>
      <c r="BY30" s="10">
        <v>1423</v>
      </c>
      <c r="BZ30" s="10">
        <v>1417</v>
      </c>
      <c r="CA30" s="40">
        <f>SUM(BO30:BZ30)</f>
        <v>15030</v>
      </c>
      <c r="CB30" s="61">
        <f>CA30/$CA$39</f>
        <v>0.18981347006301857</v>
      </c>
      <c r="CD30" s="47" t="s">
        <v>104</v>
      </c>
      <c r="CE30" s="10">
        <v>1140</v>
      </c>
      <c r="CF30" s="10">
        <v>1211</v>
      </c>
      <c r="CG30" s="10">
        <v>1249</v>
      </c>
      <c r="CH30" s="10">
        <v>1230</v>
      </c>
      <c r="CI30" s="10">
        <v>1216</v>
      </c>
      <c r="CJ30" s="10">
        <v>1043</v>
      </c>
      <c r="CK30" s="10">
        <v>879</v>
      </c>
      <c r="CL30" s="10">
        <v>790</v>
      </c>
      <c r="CM30" s="10">
        <v>879</v>
      </c>
      <c r="CN30" s="10">
        <v>1251</v>
      </c>
      <c r="CO30" s="10">
        <v>1108</v>
      </c>
      <c r="CP30" s="10">
        <v>1008</v>
      </c>
      <c r="CQ30" s="40">
        <f>SUM(CE30:CP30)</f>
        <v>13004</v>
      </c>
      <c r="CR30" s="61">
        <f t="shared" si="0"/>
        <v>0.18544292966744624</v>
      </c>
    </row>
    <row r="31" spans="2:96" x14ac:dyDescent="0.25">
      <c r="B31" s="47" t="s">
        <v>118</v>
      </c>
      <c r="C31" s="10"/>
      <c r="D31" s="10"/>
      <c r="E31" s="10"/>
      <c r="F31" s="10"/>
      <c r="G31" s="10"/>
      <c r="H31" s="10"/>
      <c r="I31" s="10"/>
      <c r="J31" s="10"/>
      <c r="K31" s="10">
        <v>31</v>
      </c>
      <c r="L31" s="10">
        <v>65</v>
      </c>
      <c r="M31" s="10">
        <v>41</v>
      </c>
      <c r="N31" s="10">
        <v>35</v>
      </c>
      <c r="O31" s="40">
        <f>SUM(C31:N31)</f>
        <v>172</v>
      </c>
      <c r="P31" s="61">
        <f>O31/$O$39</f>
        <v>5.3756719589948742E-3</v>
      </c>
      <c r="R31" s="47" t="s">
        <v>118</v>
      </c>
      <c r="S31" s="10">
        <v>40</v>
      </c>
      <c r="T31" s="10">
        <v>45</v>
      </c>
      <c r="U31" s="10">
        <v>34</v>
      </c>
      <c r="V31" s="10">
        <v>32</v>
      </c>
      <c r="W31" s="10">
        <v>29</v>
      </c>
      <c r="X31" s="10">
        <v>63</v>
      </c>
      <c r="Y31" s="10">
        <v>56</v>
      </c>
      <c r="Z31" s="10">
        <v>66</v>
      </c>
      <c r="AA31" s="10">
        <v>45</v>
      </c>
      <c r="AB31" s="10">
        <v>45</v>
      </c>
      <c r="AC31" s="10">
        <v>72</v>
      </c>
      <c r="AD31" s="10">
        <v>46</v>
      </c>
      <c r="AE31" s="40">
        <f>SUM(S31:AD31)</f>
        <v>573</v>
      </c>
      <c r="AF31" s="61">
        <f>AE31/$AE$39</f>
        <v>4.1874333153071519E-3</v>
      </c>
      <c r="AH31" s="47" t="s">
        <v>118</v>
      </c>
      <c r="AI31" s="10">
        <v>67</v>
      </c>
      <c r="AJ31" s="10">
        <v>61</v>
      </c>
      <c r="AK31" s="10">
        <v>82</v>
      </c>
      <c r="AL31" s="10">
        <v>57</v>
      </c>
      <c r="AM31" s="10">
        <v>55</v>
      </c>
      <c r="AN31" s="10">
        <v>52</v>
      </c>
      <c r="AO31" s="10">
        <v>60</v>
      </c>
      <c r="AP31" s="10">
        <v>61</v>
      </c>
      <c r="AQ31" s="10">
        <v>48</v>
      </c>
      <c r="AR31" s="10">
        <v>29</v>
      </c>
      <c r="AS31" s="10">
        <v>27</v>
      </c>
      <c r="AT31" s="10">
        <v>43</v>
      </c>
      <c r="AU31" s="40">
        <f>SUM(AI31:AT31)</f>
        <v>642</v>
      </c>
      <c r="AV31" s="61">
        <f>AU31/$AU$39</f>
        <v>4.6552099195127259E-3</v>
      </c>
      <c r="AX31" s="47" t="s">
        <v>118</v>
      </c>
      <c r="AY31" s="10">
        <v>44</v>
      </c>
      <c r="AZ31" s="10">
        <v>36</v>
      </c>
      <c r="BA31" s="10">
        <v>28</v>
      </c>
      <c r="BB31" s="10">
        <v>43</v>
      </c>
      <c r="BC31" s="10">
        <v>63</v>
      </c>
      <c r="BD31" s="10">
        <v>50</v>
      </c>
      <c r="BE31" s="10">
        <v>67</v>
      </c>
      <c r="BF31" s="10">
        <v>26</v>
      </c>
      <c r="BG31" s="10">
        <v>19</v>
      </c>
      <c r="BH31" s="10">
        <v>26</v>
      </c>
      <c r="BI31" s="10">
        <v>38</v>
      </c>
      <c r="BJ31" s="10">
        <v>32</v>
      </c>
      <c r="BK31" s="40">
        <f>SUM(AY31:BJ31)</f>
        <v>472</v>
      </c>
      <c r="BL31" s="61">
        <f>BK31/$BK$39</f>
        <v>4.8072516168457501E-3</v>
      </c>
      <c r="BN31" s="47" t="s">
        <v>118</v>
      </c>
      <c r="BO31" s="10">
        <v>29</v>
      </c>
      <c r="BP31" s="10">
        <v>33</v>
      </c>
      <c r="BQ31" s="10">
        <v>39</v>
      </c>
      <c r="BR31" s="10">
        <v>50</v>
      </c>
      <c r="BS31" s="10">
        <v>25</v>
      </c>
      <c r="BT31" s="10">
        <v>18</v>
      </c>
      <c r="BU31" s="10">
        <v>25</v>
      </c>
      <c r="BV31" s="10">
        <v>16</v>
      </c>
      <c r="BW31" s="10">
        <v>10</v>
      </c>
      <c r="BX31" s="10">
        <v>15</v>
      </c>
      <c r="BY31" s="10">
        <v>44</v>
      </c>
      <c r="BZ31" s="10">
        <v>37</v>
      </c>
      <c r="CA31" s="40">
        <f>SUM(BO31:BZ31)</f>
        <v>341</v>
      </c>
      <c r="CB31" s="61">
        <f>CA31/$CA$39</f>
        <v>4.3064799262467956E-3</v>
      </c>
      <c r="CD31" s="47" t="s">
        <v>118</v>
      </c>
      <c r="CE31" s="10">
        <v>34</v>
      </c>
      <c r="CF31" s="10">
        <v>29</v>
      </c>
      <c r="CG31" s="10">
        <v>42</v>
      </c>
      <c r="CH31" s="10">
        <v>31</v>
      </c>
      <c r="CI31" s="10">
        <v>24</v>
      </c>
      <c r="CJ31" s="10">
        <v>19</v>
      </c>
      <c r="CK31" s="10">
        <v>20</v>
      </c>
      <c r="CL31" s="10">
        <v>18</v>
      </c>
      <c r="CM31" s="10">
        <v>16</v>
      </c>
      <c r="CN31" s="10">
        <v>20</v>
      </c>
      <c r="CO31" s="10">
        <v>25</v>
      </c>
      <c r="CP31" s="10">
        <v>50</v>
      </c>
      <c r="CQ31" s="40">
        <f>SUM(CE31:CP31)</f>
        <v>328</v>
      </c>
      <c r="CR31" s="61">
        <f t="shared" si="0"/>
        <v>4.6774285551309108E-3</v>
      </c>
    </row>
    <row r="32" spans="2:96" x14ac:dyDescent="0.25">
      <c r="B32" s="47" t="s">
        <v>123</v>
      </c>
      <c r="C32" s="10"/>
      <c r="D32" s="10"/>
      <c r="E32" s="10"/>
      <c r="F32" s="10"/>
      <c r="G32" s="10"/>
      <c r="H32" s="10"/>
      <c r="I32" s="10"/>
      <c r="J32" s="10"/>
      <c r="K32" s="10">
        <v>109</v>
      </c>
      <c r="L32" s="10">
        <v>148</v>
      </c>
      <c r="M32" s="10">
        <v>163</v>
      </c>
      <c r="N32" s="10">
        <v>89</v>
      </c>
      <c r="O32" s="40">
        <f>SUM(C32:N32)</f>
        <v>509</v>
      </c>
      <c r="P32" s="61">
        <f>O32/$O$39</f>
        <v>1.5908238529816227E-2</v>
      </c>
      <c r="R32" s="47" t="s">
        <v>123</v>
      </c>
      <c r="S32" s="10">
        <v>32</v>
      </c>
      <c r="T32" s="10">
        <v>57</v>
      </c>
      <c r="U32" s="10">
        <v>148</v>
      </c>
      <c r="V32" s="10">
        <v>114</v>
      </c>
      <c r="W32" s="10">
        <v>142</v>
      </c>
      <c r="X32" s="10">
        <v>197</v>
      </c>
      <c r="Y32" s="10">
        <v>131</v>
      </c>
      <c r="Z32" s="10">
        <v>232</v>
      </c>
      <c r="AA32" s="10">
        <v>243</v>
      </c>
      <c r="AB32" s="10">
        <v>288</v>
      </c>
      <c r="AC32" s="10">
        <v>174</v>
      </c>
      <c r="AD32" s="10">
        <v>131</v>
      </c>
      <c r="AE32" s="40">
        <f>SUM(S32:AD32)</f>
        <v>1889</v>
      </c>
      <c r="AF32" s="61">
        <f>AE32/$AE$39</f>
        <v>1.3804644908578027E-2</v>
      </c>
      <c r="AH32" s="47" t="s">
        <v>123</v>
      </c>
      <c r="AI32" s="10">
        <v>41</v>
      </c>
      <c r="AJ32" s="10">
        <v>94</v>
      </c>
      <c r="AK32" s="10">
        <v>192</v>
      </c>
      <c r="AL32" s="10">
        <v>257</v>
      </c>
      <c r="AM32" s="10">
        <v>193</v>
      </c>
      <c r="AN32" s="10">
        <v>162</v>
      </c>
      <c r="AO32" s="10">
        <v>102</v>
      </c>
      <c r="AP32" s="10">
        <v>171</v>
      </c>
      <c r="AQ32" s="10">
        <v>176</v>
      </c>
      <c r="AR32" s="10">
        <v>143</v>
      </c>
      <c r="AS32" s="10">
        <v>166</v>
      </c>
      <c r="AT32" s="10">
        <v>72</v>
      </c>
      <c r="AU32" s="40">
        <f>SUM(AI32:AT32)</f>
        <v>1769</v>
      </c>
      <c r="AV32" s="61">
        <f>AU32/$AU$39</f>
        <v>1.2827206148937714E-2</v>
      </c>
      <c r="AX32" s="47" t="s">
        <v>123</v>
      </c>
      <c r="AY32" s="10">
        <v>27</v>
      </c>
      <c r="AZ32" s="10">
        <v>56</v>
      </c>
      <c r="BA32" s="10">
        <v>96</v>
      </c>
      <c r="BB32" s="10">
        <v>125</v>
      </c>
      <c r="BC32" s="10">
        <v>126</v>
      </c>
      <c r="BD32" s="10">
        <v>118</v>
      </c>
      <c r="BE32" s="10">
        <v>109</v>
      </c>
      <c r="BF32" s="10">
        <v>138</v>
      </c>
      <c r="BG32" s="10">
        <v>123</v>
      </c>
      <c r="BH32" s="10">
        <v>160</v>
      </c>
      <c r="BI32" s="10">
        <v>136</v>
      </c>
      <c r="BJ32" s="10">
        <v>77</v>
      </c>
      <c r="BK32" s="40">
        <f>SUM(AY32:BJ32)</f>
        <v>1291</v>
      </c>
      <c r="BL32" s="61">
        <f>BK32/$BK$39</f>
        <v>1.3148647960482762E-2</v>
      </c>
      <c r="BN32" s="47" t="s">
        <v>123</v>
      </c>
      <c r="BO32" s="10">
        <v>23</v>
      </c>
      <c r="BP32" s="10">
        <v>51</v>
      </c>
      <c r="BQ32" s="10">
        <v>96</v>
      </c>
      <c r="BR32" s="10">
        <v>78</v>
      </c>
      <c r="BS32" s="10">
        <v>96</v>
      </c>
      <c r="BT32" s="10">
        <v>84</v>
      </c>
      <c r="BU32" s="10">
        <v>62</v>
      </c>
      <c r="BV32" s="10">
        <v>76</v>
      </c>
      <c r="BW32" s="10">
        <v>98</v>
      </c>
      <c r="BX32" s="10">
        <v>57</v>
      </c>
      <c r="BY32" s="10">
        <v>122</v>
      </c>
      <c r="BZ32" s="10">
        <v>37</v>
      </c>
      <c r="CA32" s="40">
        <f>SUM(BO32:BZ32)</f>
        <v>880</v>
      </c>
      <c r="CB32" s="61">
        <f>CA32/$CA$39</f>
        <v>1.1113496583862698E-2</v>
      </c>
      <c r="CD32" s="47" t="s">
        <v>123</v>
      </c>
      <c r="CE32" s="10">
        <v>7</v>
      </c>
      <c r="CF32" s="10">
        <v>27</v>
      </c>
      <c r="CG32" s="10">
        <v>54</v>
      </c>
      <c r="CH32" s="10">
        <v>39</v>
      </c>
      <c r="CI32" s="10">
        <v>88</v>
      </c>
      <c r="CJ32" s="10">
        <v>103</v>
      </c>
      <c r="CK32" s="10">
        <v>38</v>
      </c>
      <c r="CL32" s="10">
        <v>67</v>
      </c>
      <c r="CM32" s="10">
        <v>108</v>
      </c>
      <c r="CN32" s="10">
        <v>99</v>
      </c>
      <c r="CO32" s="10">
        <v>72</v>
      </c>
      <c r="CP32" s="10">
        <v>51</v>
      </c>
      <c r="CQ32" s="40">
        <f>SUM(CE32:CP32)</f>
        <v>753</v>
      </c>
      <c r="CR32" s="61">
        <f t="shared" si="0"/>
        <v>1.0738121042724317E-2</v>
      </c>
    </row>
    <row r="33" spans="2:96" x14ac:dyDescent="0.25">
      <c r="B33" s="47" t="s">
        <v>127</v>
      </c>
      <c r="C33" s="10"/>
      <c r="D33" s="10"/>
      <c r="E33" s="10"/>
      <c r="F33" s="10"/>
      <c r="G33" s="10"/>
      <c r="H33" s="10"/>
      <c r="I33" s="10"/>
      <c r="J33" s="10"/>
      <c r="K33" s="10">
        <v>1</v>
      </c>
      <c r="L33" s="10"/>
      <c r="M33" s="10"/>
      <c r="N33" s="10"/>
      <c r="O33" s="40">
        <f>SUM(C33:N33)</f>
        <v>1</v>
      </c>
      <c r="P33" s="61">
        <f>O33/$O$39</f>
        <v>3.1253906738342295E-5</v>
      </c>
      <c r="R33" s="47" t="s">
        <v>127</v>
      </c>
      <c r="S33" s="10"/>
      <c r="T33" s="10"/>
      <c r="U33" s="10">
        <v>2</v>
      </c>
      <c r="V33" s="10"/>
      <c r="W33" s="10"/>
      <c r="X33" s="10"/>
      <c r="Y33" s="10"/>
      <c r="Z33" s="10"/>
      <c r="AA33" s="10"/>
      <c r="AB33" s="10"/>
      <c r="AC33" s="10"/>
      <c r="AD33" s="10"/>
      <c r="AE33" s="40">
        <f>SUM(S33:AD33)</f>
        <v>2</v>
      </c>
      <c r="AF33" s="61">
        <f>AE33/$AE$39</f>
        <v>1.4615823090077318E-5</v>
      </c>
      <c r="AH33" s="47" t="s">
        <v>127</v>
      </c>
      <c r="AI33" s="10"/>
      <c r="AJ33" s="10"/>
      <c r="AK33" s="10">
        <v>1</v>
      </c>
      <c r="AL33" s="10">
        <v>2</v>
      </c>
      <c r="AM33" s="10"/>
      <c r="AN33" s="10"/>
      <c r="AO33" s="10"/>
      <c r="AP33" s="10"/>
      <c r="AQ33" s="10"/>
      <c r="AR33" s="10"/>
      <c r="AS33" s="10"/>
      <c r="AT33" s="10"/>
      <c r="AU33" s="40">
        <f>SUM(AI33:AT33)</f>
        <v>3</v>
      </c>
      <c r="AV33" s="61">
        <f>AU33/$AU$39</f>
        <v>2.1753317380900586E-5</v>
      </c>
      <c r="AX33" s="47" t="s">
        <v>127</v>
      </c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40">
        <f>SUM(AY33:BJ33)</f>
        <v>0</v>
      </c>
      <c r="BL33" s="61">
        <f>BK33/$BK$39</f>
        <v>0</v>
      </c>
      <c r="BN33" s="47" t="s">
        <v>127</v>
      </c>
      <c r="BO33" s="10"/>
      <c r="BP33" s="10"/>
      <c r="BQ33" s="10"/>
      <c r="BR33" s="10"/>
      <c r="BS33" s="10"/>
      <c r="BT33" s="10"/>
      <c r="BU33" s="10"/>
      <c r="BV33" s="10">
        <v>5</v>
      </c>
      <c r="BW33" s="10"/>
      <c r="BX33" s="10"/>
      <c r="BY33" s="10"/>
      <c r="BZ33" s="10"/>
      <c r="CA33" s="40">
        <f>SUM(BO33:BZ33)</f>
        <v>5</v>
      </c>
      <c r="CB33" s="61">
        <f>CA33/$CA$39</f>
        <v>6.3144866953765332E-5</v>
      </c>
      <c r="CD33" s="47" t="s">
        <v>127</v>
      </c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>
        <v>1</v>
      </c>
      <c r="CQ33" s="40">
        <f>SUM(CE33:CP33)</f>
        <v>1</v>
      </c>
      <c r="CR33" s="61">
        <f t="shared" si="0"/>
        <v>1.4260452911984484E-5</v>
      </c>
    </row>
    <row r="34" spans="2:96" x14ac:dyDescent="0.25">
      <c r="B34" s="47" t="s">
        <v>121</v>
      </c>
      <c r="C34" s="10"/>
      <c r="D34" s="10"/>
      <c r="E34" s="10"/>
      <c r="F34" s="10"/>
      <c r="G34" s="10"/>
      <c r="H34" s="10"/>
      <c r="I34" s="10"/>
      <c r="J34" s="10"/>
      <c r="K34" s="10"/>
      <c r="L34" s="10">
        <v>3</v>
      </c>
      <c r="M34" s="10">
        <v>2</v>
      </c>
      <c r="N34" s="10">
        <v>1</v>
      </c>
      <c r="O34" s="40">
        <f>SUM(C34:N34)</f>
        <v>6</v>
      </c>
      <c r="P34" s="61">
        <f>O34/$O$39</f>
        <v>1.8752344043005377E-4</v>
      </c>
      <c r="R34" s="47" t="s">
        <v>121</v>
      </c>
      <c r="S34" s="10"/>
      <c r="T34" s="10">
        <v>3</v>
      </c>
      <c r="U34" s="10">
        <v>1</v>
      </c>
      <c r="V34" s="10">
        <v>1</v>
      </c>
      <c r="W34" s="10">
        <v>2</v>
      </c>
      <c r="X34" s="10">
        <v>3</v>
      </c>
      <c r="Y34" s="10">
        <v>5</v>
      </c>
      <c r="Z34" s="10">
        <v>5</v>
      </c>
      <c r="AA34" s="10"/>
      <c r="AB34" s="10">
        <v>3</v>
      </c>
      <c r="AC34" s="10"/>
      <c r="AD34" s="10">
        <v>4</v>
      </c>
      <c r="AE34" s="40">
        <f>SUM(S34:AD34)</f>
        <v>27</v>
      </c>
      <c r="AF34" s="61">
        <f>AE34/$AE$39</f>
        <v>1.973136117160438E-4</v>
      </c>
      <c r="AH34" s="47" t="s">
        <v>121</v>
      </c>
      <c r="AI34" s="10">
        <v>4</v>
      </c>
      <c r="AJ34" s="10">
        <v>4</v>
      </c>
      <c r="AK34" s="10">
        <v>4</v>
      </c>
      <c r="AL34" s="10">
        <v>6</v>
      </c>
      <c r="AM34" s="10">
        <v>6</v>
      </c>
      <c r="AN34" s="10">
        <v>4</v>
      </c>
      <c r="AO34" s="10">
        <v>4</v>
      </c>
      <c r="AP34" s="10">
        <v>2</v>
      </c>
      <c r="AQ34" s="10">
        <v>1</v>
      </c>
      <c r="AR34" s="10"/>
      <c r="AS34" s="10">
        <v>3</v>
      </c>
      <c r="AT34" s="10">
        <v>2</v>
      </c>
      <c r="AU34" s="40">
        <f>SUM(AI34:AT34)</f>
        <v>40</v>
      </c>
      <c r="AV34" s="61">
        <f>AU34/$AU$39</f>
        <v>2.9004423174534117E-4</v>
      </c>
      <c r="AX34" s="47" t="s">
        <v>121</v>
      </c>
      <c r="AY34" s="10">
        <v>15</v>
      </c>
      <c r="AZ34" s="10"/>
      <c r="BA34" s="10">
        <v>1</v>
      </c>
      <c r="BB34" s="10"/>
      <c r="BC34" s="10">
        <v>2</v>
      </c>
      <c r="BD34" s="10">
        <v>1</v>
      </c>
      <c r="BE34" s="10">
        <v>1</v>
      </c>
      <c r="BF34" s="10">
        <v>1</v>
      </c>
      <c r="BG34" s="10">
        <v>1</v>
      </c>
      <c r="BH34" s="10"/>
      <c r="BI34" s="10">
        <v>5</v>
      </c>
      <c r="BJ34" s="10"/>
      <c r="BK34" s="40">
        <f>SUM(AY34:BJ34)</f>
        <v>27</v>
      </c>
      <c r="BL34" s="61">
        <f>BK34/$BK$39</f>
        <v>2.7499108825176964E-4</v>
      </c>
      <c r="BN34" s="47" t="s">
        <v>121</v>
      </c>
      <c r="BO34" s="10"/>
      <c r="BP34" s="10"/>
      <c r="BQ34" s="10">
        <v>1</v>
      </c>
      <c r="BR34" s="10">
        <v>1</v>
      </c>
      <c r="BS34" s="10">
        <v>1</v>
      </c>
      <c r="BT34" s="10">
        <v>2</v>
      </c>
      <c r="BU34" s="10">
        <v>3</v>
      </c>
      <c r="BV34" s="10"/>
      <c r="BW34" s="10"/>
      <c r="BX34" s="10">
        <v>1</v>
      </c>
      <c r="BY34" s="10">
        <v>3</v>
      </c>
      <c r="BZ34" s="10">
        <v>1</v>
      </c>
      <c r="CA34" s="40">
        <f>SUM(BO34:BZ34)</f>
        <v>13</v>
      </c>
      <c r="CB34" s="61">
        <f>CA34/$CA$39</f>
        <v>1.6417665407978985E-4</v>
      </c>
      <c r="CD34" s="47" t="s">
        <v>121</v>
      </c>
      <c r="CE34" s="10">
        <v>1</v>
      </c>
      <c r="CF34" s="10">
        <v>2</v>
      </c>
      <c r="CG34" s="10">
        <v>6</v>
      </c>
      <c r="CH34" s="10">
        <v>1</v>
      </c>
      <c r="CI34" s="10">
        <v>1</v>
      </c>
      <c r="CJ34" s="10"/>
      <c r="CK34" s="10">
        <v>3</v>
      </c>
      <c r="CL34" s="10"/>
      <c r="CM34" s="10">
        <v>1</v>
      </c>
      <c r="CN34" s="10">
        <v>1</v>
      </c>
      <c r="CO34" s="10">
        <v>1</v>
      </c>
      <c r="CP34" s="10">
        <v>1</v>
      </c>
      <c r="CQ34" s="40">
        <f>SUM(CE34:CP34)</f>
        <v>18</v>
      </c>
      <c r="CR34" s="61">
        <f t="shared" si="0"/>
        <v>2.566881524157207E-4</v>
      </c>
    </row>
    <row r="35" spans="2:96" x14ac:dyDescent="0.25">
      <c r="B35" s="47" t="s">
        <v>129</v>
      </c>
      <c r="C35" s="10"/>
      <c r="D35" s="10"/>
      <c r="E35" s="10"/>
      <c r="F35" s="10"/>
      <c r="G35" s="10"/>
      <c r="H35" s="10"/>
      <c r="I35" s="10"/>
      <c r="J35" s="10"/>
      <c r="K35" s="10">
        <v>5</v>
      </c>
      <c r="L35" s="10">
        <v>2</v>
      </c>
      <c r="M35" s="10">
        <v>1</v>
      </c>
      <c r="N35" s="10">
        <v>10</v>
      </c>
      <c r="O35" s="40">
        <f>SUM(C35:N35)</f>
        <v>18</v>
      </c>
      <c r="P35" s="61">
        <f>O35/$O$39</f>
        <v>5.6257032129016123E-4</v>
      </c>
      <c r="R35" s="47" t="s">
        <v>129</v>
      </c>
      <c r="S35" s="10">
        <v>4</v>
      </c>
      <c r="T35" s="10">
        <v>5</v>
      </c>
      <c r="U35" s="10">
        <v>5</v>
      </c>
      <c r="V35" s="10">
        <v>7</v>
      </c>
      <c r="W35" s="10">
        <v>5</v>
      </c>
      <c r="X35" s="10">
        <v>2</v>
      </c>
      <c r="Y35" s="10">
        <v>4</v>
      </c>
      <c r="Z35" s="10">
        <v>5</v>
      </c>
      <c r="AA35" s="10">
        <v>6</v>
      </c>
      <c r="AB35" s="10">
        <v>5</v>
      </c>
      <c r="AC35" s="10">
        <v>4</v>
      </c>
      <c r="AD35" s="10">
        <v>1</v>
      </c>
      <c r="AE35" s="40">
        <f>SUM(S35:AD35)</f>
        <v>53</v>
      </c>
      <c r="AF35" s="61">
        <f>AE35/$AE$39</f>
        <v>3.8731931188704891E-4</v>
      </c>
      <c r="AH35" s="47" t="s">
        <v>129</v>
      </c>
      <c r="AI35" s="10">
        <v>6</v>
      </c>
      <c r="AJ35" s="10">
        <v>12</v>
      </c>
      <c r="AK35" s="10">
        <v>4</v>
      </c>
      <c r="AL35" s="10">
        <v>9</v>
      </c>
      <c r="AM35" s="10">
        <v>6</v>
      </c>
      <c r="AN35" s="10">
        <v>5</v>
      </c>
      <c r="AO35" s="10">
        <v>9</v>
      </c>
      <c r="AP35" s="10">
        <v>11</v>
      </c>
      <c r="AQ35" s="10">
        <v>5</v>
      </c>
      <c r="AR35" s="10">
        <v>10</v>
      </c>
      <c r="AS35" s="10">
        <v>8</v>
      </c>
      <c r="AT35" s="10">
        <v>5</v>
      </c>
      <c r="AU35" s="40">
        <f>SUM(AI35:AT35)</f>
        <v>90</v>
      </c>
      <c r="AV35" s="61">
        <f>AU35/$AU$39</f>
        <v>6.5259952142701758E-4</v>
      </c>
      <c r="AX35" s="47" t="s">
        <v>129</v>
      </c>
      <c r="AY35" s="10"/>
      <c r="AZ35" s="10">
        <v>2</v>
      </c>
      <c r="BA35" s="10">
        <v>1</v>
      </c>
      <c r="BB35" s="10">
        <v>1</v>
      </c>
      <c r="BC35" s="10">
        <v>2</v>
      </c>
      <c r="BD35" s="10">
        <v>3</v>
      </c>
      <c r="BE35" s="10">
        <v>6</v>
      </c>
      <c r="BF35" s="10">
        <v>3</v>
      </c>
      <c r="BG35" s="10">
        <v>2</v>
      </c>
      <c r="BH35" s="10">
        <v>6</v>
      </c>
      <c r="BI35" s="10">
        <v>2</v>
      </c>
      <c r="BJ35" s="10">
        <v>3</v>
      </c>
      <c r="BK35" s="40">
        <f>SUM(AY35:BJ35)</f>
        <v>31</v>
      </c>
      <c r="BL35" s="61">
        <f>BK35/$BK$39</f>
        <v>3.1573050873351328E-4</v>
      </c>
      <c r="BN35" s="47" t="s">
        <v>129</v>
      </c>
      <c r="BO35" s="10">
        <v>2</v>
      </c>
      <c r="BP35" s="10">
        <v>8</v>
      </c>
      <c r="BQ35" s="10">
        <v>1</v>
      </c>
      <c r="BR35" s="10">
        <v>5</v>
      </c>
      <c r="BS35" s="10">
        <v>2</v>
      </c>
      <c r="BT35" s="10">
        <v>5</v>
      </c>
      <c r="BU35" s="10"/>
      <c r="BV35" s="10">
        <v>1</v>
      </c>
      <c r="BW35" s="10">
        <v>2</v>
      </c>
      <c r="BX35" s="10"/>
      <c r="BY35" s="10">
        <v>8</v>
      </c>
      <c r="BZ35" s="10">
        <v>5</v>
      </c>
      <c r="CA35" s="40">
        <f>SUM(BO35:BZ35)</f>
        <v>39</v>
      </c>
      <c r="CB35" s="61">
        <f>CA35/$CA$39</f>
        <v>4.9252996223936958E-4</v>
      </c>
      <c r="CD35" s="47" t="s">
        <v>129</v>
      </c>
      <c r="CE35" s="10">
        <v>7</v>
      </c>
      <c r="CF35" s="10">
        <v>3</v>
      </c>
      <c r="CG35" s="10">
        <v>4</v>
      </c>
      <c r="CH35" s="10">
        <v>6</v>
      </c>
      <c r="CI35" s="10">
        <v>8</v>
      </c>
      <c r="CJ35" s="10">
        <v>4</v>
      </c>
      <c r="CK35" s="10">
        <v>5</v>
      </c>
      <c r="CL35" s="10">
        <v>6</v>
      </c>
      <c r="CM35" s="10">
        <v>1</v>
      </c>
      <c r="CN35" s="10">
        <v>4</v>
      </c>
      <c r="CO35" s="10">
        <v>7</v>
      </c>
      <c r="CP35" s="10">
        <v>11</v>
      </c>
      <c r="CQ35" s="40">
        <f>SUM(CE35:CP35)</f>
        <v>66</v>
      </c>
      <c r="CR35" s="61">
        <f t="shared" si="0"/>
        <v>9.4118989219097598E-4</v>
      </c>
    </row>
    <row r="36" spans="2:96" x14ac:dyDescent="0.25">
      <c r="B36" s="47" t="s">
        <v>134</v>
      </c>
      <c r="C36" s="10"/>
      <c r="D36" s="10"/>
      <c r="E36" s="10"/>
      <c r="F36" s="10"/>
      <c r="G36" s="10"/>
      <c r="H36" s="10"/>
      <c r="I36" s="10"/>
      <c r="J36" s="10"/>
      <c r="K36" s="10">
        <v>2</v>
      </c>
      <c r="L36" s="10"/>
      <c r="M36" s="10">
        <v>1</v>
      </c>
      <c r="N36" s="10"/>
      <c r="O36" s="40">
        <f>SUM(C36:N36)</f>
        <v>3</v>
      </c>
      <c r="P36" s="61">
        <f>O36/$O$39</f>
        <v>9.3761720215026885E-5</v>
      </c>
      <c r="R36" s="47" t="s">
        <v>134</v>
      </c>
      <c r="S36" s="10"/>
      <c r="T36" s="10">
        <v>2</v>
      </c>
      <c r="U36" s="10">
        <v>1</v>
      </c>
      <c r="V36" s="10"/>
      <c r="W36" s="10">
        <v>9</v>
      </c>
      <c r="X36" s="10">
        <v>3</v>
      </c>
      <c r="Y36" s="10"/>
      <c r="Z36" s="10">
        <v>3</v>
      </c>
      <c r="AA36" s="10">
        <v>3</v>
      </c>
      <c r="AB36" s="10"/>
      <c r="AC36" s="10">
        <v>1</v>
      </c>
      <c r="AD36" s="10"/>
      <c r="AE36" s="40">
        <f>SUM(S36:AD36)</f>
        <v>22</v>
      </c>
      <c r="AF36" s="61">
        <f>AE36/$AE$39</f>
        <v>1.607740539908505E-4</v>
      </c>
      <c r="AH36" s="47" t="s">
        <v>134</v>
      </c>
      <c r="AI36" s="10">
        <v>2</v>
      </c>
      <c r="AJ36" s="10">
        <v>1</v>
      </c>
      <c r="AK36" s="10">
        <v>3</v>
      </c>
      <c r="AL36" s="10"/>
      <c r="AM36" s="10"/>
      <c r="AN36" s="10">
        <v>3</v>
      </c>
      <c r="AO36" s="10"/>
      <c r="AP36" s="10">
        <v>3</v>
      </c>
      <c r="AQ36" s="10"/>
      <c r="AR36" s="10"/>
      <c r="AS36" s="10">
        <v>1</v>
      </c>
      <c r="AT36" s="10"/>
      <c r="AU36" s="40">
        <f>SUM(AI36:AT36)</f>
        <v>13</v>
      </c>
      <c r="AV36" s="61">
        <f>AU36/$AU$39</f>
        <v>9.4264375317235885E-5</v>
      </c>
      <c r="AX36" s="47" t="s">
        <v>134</v>
      </c>
      <c r="AY36" s="10"/>
      <c r="AZ36" s="10">
        <v>1</v>
      </c>
      <c r="BA36" s="10"/>
      <c r="BB36" s="10"/>
      <c r="BC36" s="10">
        <v>1</v>
      </c>
      <c r="BD36" s="10">
        <v>2</v>
      </c>
      <c r="BE36" s="10">
        <v>1</v>
      </c>
      <c r="BF36" s="10">
        <v>1</v>
      </c>
      <c r="BG36" s="10"/>
      <c r="BH36" s="10"/>
      <c r="BI36" s="10">
        <v>2</v>
      </c>
      <c r="BJ36" s="10"/>
      <c r="BK36" s="40">
        <f>SUM(AY36:BJ36)</f>
        <v>8</v>
      </c>
      <c r="BL36" s="61">
        <f>BK36/$BK$39</f>
        <v>8.1478840963487292E-5</v>
      </c>
      <c r="BN36" s="47" t="s">
        <v>134</v>
      </c>
      <c r="BO36" s="10"/>
      <c r="BP36" s="10"/>
      <c r="BQ36" s="10">
        <v>5</v>
      </c>
      <c r="BR36" s="10">
        <v>1</v>
      </c>
      <c r="BS36" s="10"/>
      <c r="BT36" s="10"/>
      <c r="BU36" s="10"/>
      <c r="BV36" s="10"/>
      <c r="BW36" s="10">
        <v>1</v>
      </c>
      <c r="BX36" s="10"/>
      <c r="BY36" s="10">
        <v>7</v>
      </c>
      <c r="BZ36" s="10">
        <v>9</v>
      </c>
      <c r="CA36" s="40">
        <f>SUM(BO36:BZ36)</f>
        <v>23</v>
      </c>
      <c r="CB36" s="61">
        <f>CA36/$CA$39</f>
        <v>2.9046638798732051E-4</v>
      </c>
      <c r="CD36" s="47" t="s">
        <v>134</v>
      </c>
      <c r="CE36" s="10">
        <v>2</v>
      </c>
      <c r="CF36" s="10">
        <v>1</v>
      </c>
      <c r="CG36" s="10">
        <v>1</v>
      </c>
      <c r="CH36" s="10">
        <v>4</v>
      </c>
      <c r="CI36" s="10">
        <v>3</v>
      </c>
      <c r="CJ36" s="10">
        <v>3</v>
      </c>
      <c r="CK36" s="10">
        <v>1</v>
      </c>
      <c r="CL36" s="10">
        <v>1</v>
      </c>
      <c r="CM36" s="10">
        <v>2</v>
      </c>
      <c r="CN36" s="10"/>
      <c r="CO36" s="10"/>
      <c r="CP36" s="10">
        <v>1</v>
      </c>
      <c r="CQ36" s="40">
        <f>SUM(CE36:CP36)</f>
        <v>19</v>
      </c>
      <c r="CR36" s="61">
        <f t="shared" si="0"/>
        <v>2.7094860532770519E-4</v>
      </c>
    </row>
    <row r="37" spans="2:96" x14ac:dyDescent="0.25">
      <c r="B37" s="47" t="s">
        <v>108</v>
      </c>
      <c r="C37" s="10"/>
      <c r="D37" s="10"/>
      <c r="E37" s="10"/>
      <c r="F37" s="10"/>
      <c r="G37" s="10"/>
      <c r="H37" s="10"/>
      <c r="I37" s="10">
        <v>1</v>
      </c>
      <c r="J37" s="10"/>
      <c r="K37" s="10">
        <v>313</v>
      </c>
      <c r="L37" s="10">
        <v>324</v>
      </c>
      <c r="M37" s="10">
        <v>373</v>
      </c>
      <c r="N37" s="10">
        <v>291</v>
      </c>
      <c r="O37" s="40">
        <f>SUM(C37:N37)</f>
        <v>1302</v>
      </c>
      <c r="P37" s="61">
        <f>O37/$O$39</f>
        <v>4.0692586573321664E-2</v>
      </c>
      <c r="R37" s="47" t="s">
        <v>108</v>
      </c>
      <c r="S37" s="10">
        <v>384</v>
      </c>
      <c r="T37" s="10">
        <v>368</v>
      </c>
      <c r="U37" s="10">
        <v>448</v>
      </c>
      <c r="V37" s="10">
        <v>331</v>
      </c>
      <c r="W37" s="10">
        <v>395</v>
      </c>
      <c r="X37" s="10">
        <v>556</v>
      </c>
      <c r="Y37" s="10">
        <v>686</v>
      </c>
      <c r="Z37" s="10">
        <v>658</v>
      </c>
      <c r="AA37" s="10">
        <v>569</v>
      </c>
      <c r="AB37" s="10">
        <v>540</v>
      </c>
      <c r="AC37" s="10">
        <v>482</v>
      </c>
      <c r="AD37" s="10">
        <v>487</v>
      </c>
      <c r="AE37" s="40">
        <f>SUM(S37:AD37)</f>
        <v>5904</v>
      </c>
      <c r="AF37" s="61">
        <f>AE37/$AE$39</f>
        <v>4.3145909761908241E-2</v>
      </c>
      <c r="AH37" s="47" t="s">
        <v>108</v>
      </c>
      <c r="AI37" s="10">
        <v>533</v>
      </c>
      <c r="AJ37" s="10">
        <v>588</v>
      </c>
      <c r="AK37" s="10">
        <v>624</v>
      </c>
      <c r="AL37" s="10">
        <v>592</v>
      </c>
      <c r="AM37" s="10">
        <v>473</v>
      </c>
      <c r="AN37" s="10">
        <v>452</v>
      </c>
      <c r="AO37" s="10">
        <v>433</v>
      </c>
      <c r="AP37" s="10">
        <v>498</v>
      </c>
      <c r="AQ37" s="10">
        <v>438</v>
      </c>
      <c r="AR37" s="10">
        <v>377</v>
      </c>
      <c r="AS37" s="10">
        <v>382</v>
      </c>
      <c r="AT37" s="10">
        <v>380</v>
      </c>
      <c r="AU37" s="40">
        <f>SUM(AI37:AT37)</f>
        <v>5770</v>
      </c>
      <c r="AV37" s="61">
        <f>AU37/$AU$39</f>
        <v>4.1838880429265465E-2</v>
      </c>
      <c r="AX37" s="47" t="s">
        <v>108</v>
      </c>
      <c r="AY37" s="10">
        <v>447</v>
      </c>
      <c r="AZ37" s="10">
        <v>204</v>
      </c>
      <c r="BA37" s="10">
        <v>280</v>
      </c>
      <c r="BB37" s="10">
        <v>350</v>
      </c>
      <c r="BC37" s="10">
        <v>351</v>
      </c>
      <c r="BD37" s="10">
        <v>397</v>
      </c>
      <c r="BE37" s="10">
        <v>488</v>
      </c>
      <c r="BF37" s="10">
        <v>299</v>
      </c>
      <c r="BG37" s="10">
        <v>212</v>
      </c>
      <c r="BH37" s="10">
        <v>240</v>
      </c>
      <c r="BI37" s="10">
        <v>211</v>
      </c>
      <c r="BJ37" s="10">
        <v>186</v>
      </c>
      <c r="BK37" s="40">
        <f>SUM(AY37:BJ37)</f>
        <v>3665</v>
      </c>
      <c r="BL37" s="61">
        <f>BK37/$BK$39</f>
        <v>3.7327494016397615E-2</v>
      </c>
      <c r="BN37" s="47" t="s">
        <v>108</v>
      </c>
      <c r="BO37" s="10">
        <v>318</v>
      </c>
      <c r="BP37" s="10">
        <v>257</v>
      </c>
      <c r="BQ37" s="10">
        <v>297</v>
      </c>
      <c r="BR37" s="10">
        <v>307</v>
      </c>
      <c r="BS37" s="10">
        <v>265</v>
      </c>
      <c r="BT37" s="10">
        <v>332</v>
      </c>
      <c r="BU37" s="10">
        <v>212</v>
      </c>
      <c r="BV37" s="10">
        <v>194</v>
      </c>
      <c r="BW37" s="10">
        <v>130</v>
      </c>
      <c r="BX37" s="10">
        <v>116</v>
      </c>
      <c r="BY37" s="10">
        <v>259</v>
      </c>
      <c r="BZ37" s="10">
        <v>251</v>
      </c>
      <c r="CA37" s="40">
        <f>SUM(BO37:BZ37)</f>
        <v>2938</v>
      </c>
      <c r="CB37" s="61">
        <f>CA37/$CA$39</f>
        <v>3.7103923822032508E-2</v>
      </c>
      <c r="CD37" s="47" t="s">
        <v>108</v>
      </c>
      <c r="CE37" s="10">
        <v>243</v>
      </c>
      <c r="CF37" s="10">
        <v>252</v>
      </c>
      <c r="CG37" s="10">
        <v>210</v>
      </c>
      <c r="CH37" s="10">
        <v>264</v>
      </c>
      <c r="CI37" s="10">
        <v>208</v>
      </c>
      <c r="CJ37" s="10">
        <v>222</v>
      </c>
      <c r="CK37" s="10">
        <v>212</v>
      </c>
      <c r="CL37" s="10">
        <v>170</v>
      </c>
      <c r="CM37" s="10">
        <v>155</v>
      </c>
      <c r="CN37" s="10">
        <v>254</v>
      </c>
      <c r="CO37" s="10">
        <v>197</v>
      </c>
      <c r="CP37" s="10">
        <v>193</v>
      </c>
      <c r="CQ37" s="40">
        <f>SUM(CE37:CP37)</f>
        <v>2580</v>
      </c>
      <c r="CR37" s="61">
        <f t="shared" si="0"/>
        <v>3.6791968512919972E-2</v>
      </c>
    </row>
    <row r="38" spans="2:96" x14ac:dyDescent="0.25">
      <c r="B38" s="47" t="s">
        <v>106</v>
      </c>
      <c r="C38" s="10"/>
      <c r="D38" s="10"/>
      <c r="E38" s="10"/>
      <c r="F38" s="10"/>
      <c r="G38" s="10"/>
      <c r="H38" s="10"/>
      <c r="I38" s="10"/>
      <c r="J38" s="10"/>
      <c r="K38" s="10">
        <v>178</v>
      </c>
      <c r="L38" s="10">
        <v>193</v>
      </c>
      <c r="M38" s="10">
        <v>274</v>
      </c>
      <c r="N38" s="10">
        <v>279</v>
      </c>
      <c r="O38" s="40">
        <f>SUM(C38:N38)</f>
        <v>924</v>
      </c>
      <c r="P38" s="61">
        <f>O38/$O$39</f>
        <v>2.887860982622828E-2</v>
      </c>
      <c r="R38" s="47" t="s">
        <v>106</v>
      </c>
      <c r="S38" s="10">
        <v>252</v>
      </c>
      <c r="T38" s="10">
        <v>213</v>
      </c>
      <c r="U38" s="10">
        <v>246</v>
      </c>
      <c r="V38" s="10">
        <v>175</v>
      </c>
      <c r="W38" s="10">
        <v>245</v>
      </c>
      <c r="X38" s="10">
        <v>326</v>
      </c>
      <c r="Y38" s="10">
        <v>398</v>
      </c>
      <c r="Z38" s="10">
        <v>402</v>
      </c>
      <c r="AA38" s="10">
        <v>324</v>
      </c>
      <c r="AB38" s="10">
        <v>435</v>
      </c>
      <c r="AC38" s="10">
        <v>375</v>
      </c>
      <c r="AD38" s="10">
        <v>331</v>
      </c>
      <c r="AE38" s="40">
        <f>SUM(S38:AD38)</f>
        <v>3722</v>
      </c>
      <c r="AF38" s="61">
        <f>AE38/$AE$39</f>
        <v>2.7200046770633889E-2</v>
      </c>
      <c r="AH38" s="47" t="s">
        <v>106</v>
      </c>
      <c r="AI38" s="10">
        <v>355</v>
      </c>
      <c r="AJ38" s="10">
        <v>384</v>
      </c>
      <c r="AK38" s="10">
        <v>376</v>
      </c>
      <c r="AL38" s="10">
        <v>284</v>
      </c>
      <c r="AM38" s="10">
        <v>309</v>
      </c>
      <c r="AN38" s="10">
        <v>247</v>
      </c>
      <c r="AO38" s="10">
        <v>264</v>
      </c>
      <c r="AP38" s="10">
        <v>268</v>
      </c>
      <c r="AQ38" s="10">
        <v>214</v>
      </c>
      <c r="AR38" s="10">
        <v>258</v>
      </c>
      <c r="AS38" s="10">
        <v>267</v>
      </c>
      <c r="AT38" s="10">
        <v>192</v>
      </c>
      <c r="AU38" s="40">
        <f>SUM(AI38:AT38)</f>
        <v>3418</v>
      </c>
      <c r="AV38" s="61">
        <f>AU38/$AU$39</f>
        <v>2.4784279602639403E-2</v>
      </c>
      <c r="AX38" s="47" t="s">
        <v>106</v>
      </c>
      <c r="AY38" s="10">
        <v>194</v>
      </c>
      <c r="AZ38" s="10">
        <v>194</v>
      </c>
      <c r="BA38" s="10">
        <v>248</v>
      </c>
      <c r="BB38" s="10">
        <v>122</v>
      </c>
      <c r="BC38" s="10">
        <v>180</v>
      </c>
      <c r="BD38" s="10">
        <v>272</v>
      </c>
      <c r="BE38" s="10">
        <v>284</v>
      </c>
      <c r="BF38" s="10">
        <v>146</v>
      </c>
      <c r="BG38" s="10">
        <v>102</v>
      </c>
      <c r="BH38" s="10">
        <v>102</v>
      </c>
      <c r="BI38" s="10">
        <v>114</v>
      </c>
      <c r="BJ38" s="10">
        <v>161</v>
      </c>
      <c r="BK38" s="40">
        <f>SUM(AY38:BJ38)</f>
        <v>2119</v>
      </c>
      <c r="BL38" s="61">
        <f>BK38/$BK$39</f>
        <v>2.1581708000203696E-2</v>
      </c>
      <c r="BN38" s="47" t="s">
        <v>106</v>
      </c>
      <c r="BO38" s="10">
        <v>147</v>
      </c>
      <c r="BP38" s="10">
        <v>138</v>
      </c>
      <c r="BQ38" s="10">
        <v>178</v>
      </c>
      <c r="BR38" s="10">
        <v>118</v>
      </c>
      <c r="BS38" s="10">
        <v>91</v>
      </c>
      <c r="BT38" s="10">
        <v>113</v>
      </c>
      <c r="BU38" s="10">
        <v>119</v>
      </c>
      <c r="BV38" s="10">
        <v>73</v>
      </c>
      <c r="BW38" s="10">
        <v>44</v>
      </c>
      <c r="BX38" s="10">
        <v>53</v>
      </c>
      <c r="BY38" s="10">
        <v>260</v>
      </c>
      <c r="BZ38" s="10">
        <v>179</v>
      </c>
      <c r="CA38" s="40">
        <f>SUM(BO38:BZ38)</f>
        <v>1513</v>
      </c>
      <c r="CB38" s="61">
        <f>CA38/$CA$39</f>
        <v>1.9107636740209388E-2</v>
      </c>
      <c r="CD38" s="47" t="s">
        <v>106</v>
      </c>
      <c r="CE38" s="10">
        <v>127</v>
      </c>
      <c r="CF38" s="10">
        <v>133</v>
      </c>
      <c r="CG38" s="10">
        <v>138</v>
      </c>
      <c r="CH38" s="10">
        <v>135</v>
      </c>
      <c r="CI38" s="10">
        <v>87</v>
      </c>
      <c r="CJ38" s="10">
        <v>101</v>
      </c>
      <c r="CK38" s="10">
        <v>130</v>
      </c>
      <c r="CL38" s="10">
        <v>70</v>
      </c>
      <c r="CM38" s="10">
        <v>105</v>
      </c>
      <c r="CN38" s="10">
        <v>155</v>
      </c>
      <c r="CO38" s="10">
        <v>124</v>
      </c>
      <c r="CP38" s="10">
        <v>120</v>
      </c>
      <c r="CQ38" s="40">
        <f t="shared" ref="CQ38" si="7">SUM(CE38:CP38)</f>
        <v>1425</v>
      </c>
      <c r="CR38" s="61">
        <f t="shared" si="0"/>
        <v>2.032114539957789E-2</v>
      </c>
    </row>
    <row r="39" spans="2:96" ht="15.75" thickBot="1" x14ac:dyDescent="0.3">
      <c r="B39" s="60" t="s">
        <v>51</v>
      </c>
      <c r="C39" s="38">
        <f>SUM(C4:C38)</f>
        <v>0</v>
      </c>
      <c r="D39" s="38">
        <f>SUM(D4:D38)</f>
        <v>1</v>
      </c>
      <c r="E39" s="38">
        <f>SUM(E4:E38)</f>
        <v>2</v>
      </c>
      <c r="F39" s="38">
        <f>SUM(F4:F38)</f>
        <v>0</v>
      </c>
      <c r="G39" s="38">
        <f>SUM(G4:G38)</f>
        <v>1</v>
      </c>
      <c r="H39" s="38">
        <f>SUM(H4:H38)</f>
        <v>0</v>
      </c>
      <c r="I39" s="38">
        <f>SUM(I4:I38)</f>
        <v>2</v>
      </c>
      <c r="J39" s="38">
        <f>SUM(J4:J38)</f>
        <v>2</v>
      </c>
      <c r="K39" s="38">
        <f>SUM(K4:K38)</f>
        <v>7431</v>
      </c>
      <c r="L39" s="38">
        <f>SUM(L4:L38)</f>
        <v>8408</v>
      </c>
      <c r="M39" s="38">
        <f>SUM(M4:M38)</f>
        <v>8744</v>
      </c>
      <c r="N39" s="38">
        <f>SUM(N4:N38)</f>
        <v>7405</v>
      </c>
      <c r="O39" s="38">
        <f>SUM(O4:O38)</f>
        <v>31996</v>
      </c>
      <c r="P39" s="62">
        <f>SUM(P4:P38)</f>
        <v>0.99999999999999989</v>
      </c>
      <c r="R39" s="60" t="s">
        <v>51</v>
      </c>
      <c r="S39" s="38">
        <f>SUM(S4:S38)</f>
        <v>7861</v>
      </c>
      <c r="T39" s="38">
        <f>SUM(T4:T38)</f>
        <v>8950</v>
      </c>
      <c r="U39" s="38">
        <f>SUM(U4:U38)</f>
        <v>11160</v>
      </c>
      <c r="V39" s="38">
        <f>SUM(V4:V38)</f>
        <v>8773</v>
      </c>
      <c r="W39" s="38">
        <f>SUM(W4:W38)</f>
        <v>9976</v>
      </c>
      <c r="X39" s="38">
        <f>SUM(X4:X38)</f>
        <v>12236</v>
      </c>
      <c r="Y39" s="38">
        <f>SUM(Y4:Y38)</f>
        <v>13197</v>
      </c>
      <c r="Z39" s="38">
        <f>SUM(Z4:Z38)</f>
        <v>14571</v>
      </c>
      <c r="AA39" s="38">
        <f>SUM(AA4:AA38)</f>
        <v>12662</v>
      </c>
      <c r="AB39" s="38">
        <f>SUM(AB4:AB38)</f>
        <v>14441</v>
      </c>
      <c r="AC39" s="38">
        <f>SUM(AC4:AC38)</f>
        <v>12514</v>
      </c>
      <c r="AD39" s="38">
        <f>SUM(AD4:AD38)</f>
        <v>10497</v>
      </c>
      <c r="AE39" s="38">
        <f>SUM(AE4:AE38)</f>
        <v>136838</v>
      </c>
      <c r="AF39" s="62">
        <f>SUM(AF4:AF38)</f>
        <v>1</v>
      </c>
      <c r="AH39" s="60" t="s">
        <v>51</v>
      </c>
      <c r="AI39" s="38">
        <f>SUM(AI4:AI38)</f>
        <v>11236</v>
      </c>
      <c r="AJ39" s="38">
        <f>SUM(AJ4:AJ38)</f>
        <v>12808</v>
      </c>
      <c r="AK39" s="38">
        <f>SUM(AK4:AK38)</f>
        <v>14002</v>
      </c>
      <c r="AL39" s="38">
        <f>SUM(AL4:AL38)</f>
        <v>13053</v>
      </c>
      <c r="AM39" s="38">
        <f>SUM(AM4:AM38)</f>
        <v>13069</v>
      </c>
      <c r="AN39" s="38">
        <f>SUM(AN4:AN38)</f>
        <v>11496</v>
      </c>
      <c r="AO39" s="38">
        <f>SUM(AO4:AO38)</f>
        <v>10521</v>
      </c>
      <c r="AP39" s="38">
        <f>SUM(AP4:AP38)</f>
        <v>11891</v>
      </c>
      <c r="AQ39" s="38">
        <f>SUM(AQ4:AQ38)</f>
        <v>10218</v>
      </c>
      <c r="AR39" s="38">
        <f>SUM(AR4:AR38)</f>
        <v>10134</v>
      </c>
      <c r="AS39" s="38">
        <f>SUM(AS4:AS38)</f>
        <v>10369</v>
      </c>
      <c r="AT39" s="38">
        <f>SUM(AT4:AT38)</f>
        <v>9113</v>
      </c>
      <c r="AU39" s="38">
        <f>SUM(AU4:AU38)</f>
        <v>137910</v>
      </c>
      <c r="AV39" s="62">
        <f>SUM(AV4:AV12)</f>
        <v>0.119548981219636</v>
      </c>
      <c r="AX39" s="60" t="s">
        <v>51</v>
      </c>
      <c r="AY39" s="38">
        <f>SUM(AY4:AY38)</f>
        <v>8677</v>
      </c>
      <c r="AZ39" s="38">
        <f>SUM(AZ4:AZ38)</f>
        <v>7113</v>
      </c>
      <c r="BA39" s="38">
        <f>SUM(BA4:BA38)</f>
        <v>8265</v>
      </c>
      <c r="BB39" s="38">
        <f>SUM(BB4:BB38)</f>
        <v>8849</v>
      </c>
      <c r="BC39" s="38">
        <f>SUM(BC4:BC38)</f>
        <v>9491</v>
      </c>
      <c r="BD39" s="38">
        <f>SUM(BD4:BD38)</f>
        <v>11498</v>
      </c>
      <c r="BE39" s="38">
        <f>SUM(BE4:BE38)</f>
        <v>11166</v>
      </c>
      <c r="BF39" s="38">
        <f>SUM(BF4:BF38)</f>
        <v>8100</v>
      </c>
      <c r="BG39" s="38">
        <f>SUM(BG4:BG38)</f>
        <v>6586</v>
      </c>
      <c r="BH39" s="38">
        <f>SUM(BH4:BH38)</f>
        <v>6428</v>
      </c>
      <c r="BI39" s="38">
        <f>SUM(BI4:BI38)</f>
        <v>6166</v>
      </c>
      <c r="BJ39" s="38">
        <f>SUM(BJ4:BJ38)</f>
        <v>5846</v>
      </c>
      <c r="BK39" s="38">
        <f>SUM(BK4:BK38)</f>
        <v>98185</v>
      </c>
      <c r="BL39" s="62">
        <f>SUM(BL4:BL38)</f>
        <v>0.99999999999999978</v>
      </c>
      <c r="BN39" s="60" t="s">
        <v>51</v>
      </c>
      <c r="BO39" s="38">
        <f>SUM(BO4:BO38)</f>
        <v>7037</v>
      </c>
      <c r="BP39" s="38">
        <f>SUM(BP4:BP38)</f>
        <v>7425</v>
      </c>
      <c r="BQ39" s="38">
        <f>SUM(BQ4:BQ38)</f>
        <v>8393</v>
      </c>
      <c r="BR39" s="38">
        <f>SUM(BR4:BR38)</f>
        <v>7446</v>
      </c>
      <c r="BS39" s="38">
        <f>SUM(BS4:BS38)</f>
        <v>6923</v>
      </c>
      <c r="BT39" s="38">
        <f>SUM(BT4:BT38)</f>
        <v>7302</v>
      </c>
      <c r="BU39" s="38">
        <f>SUM(BU4:BU38)</f>
        <v>5977</v>
      </c>
      <c r="BV39" s="38">
        <f>SUM(BV4:BV38)</f>
        <v>4885</v>
      </c>
      <c r="BW39" s="38">
        <f>SUM(BW4:BW38)</f>
        <v>5105</v>
      </c>
      <c r="BX39" s="38">
        <f>SUM(BX4:BX38)</f>
        <v>3699</v>
      </c>
      <c r="BY39" s="38">
        <f>SUM(BY4:BY38)</f>
        <v>7794</v>
      </c>
      <c r="BZ39" s="38">
        <f>SUM(BZ4:BZ38)</f>
        <v>7197</v>
      </c>
      <c r="CA39" s="38">
        <f>SUM(CA4:CA38)</f>
        <v>79183</v>
      </c>
      <c r="CB39" s="62">
        <f>SUM(CB4:CB38)</f>
        <v>1</v>
      </c>
      <c r="CD39" s="60" t="s">
        <v>51</v>
      </c>
      <c r="CE39" s="38">
        <f>SUM(CE4:CE38)</f>
        <v>6268</v>
      </c>
      <c r="CF39" s="38">
        <f>SUM(CF4:CF38)</f>
        <v>6552</v>
      </c>
      <c r="CG39" s="38">
        <f>SUM(CG4:CG38)</f>
        <v>6533</v>
      </c>
      <c r="CH39" s="38">
        <f>SUM(CH4:CH38)</f>
        <v>6203</v>
      </c>
      <c r="CI39" s="38">
        <f>SUM(CI4:CI38)</f>
        <v>6539</v>
      </c>
      <c r="CJ39" s="38">
        <f>SUM(CJ4:CJ38)</f>
        <v>5790</v>
      </c>
      <c r="CK39" s="38">
        <f>SUM(CK4:CK38)</f>
        <v>4877</v>
      </c>
      <c r="CL39" s="38">
        <f>SUM(CL4:CL38)</f>
        <v>4424</v>
      </c>
      <c r="CM39" s="38">
        <f>SUM(CM4:CM38)</f>
        <v>4923</v>
      </c>
      <c r="CN39" s="38">
        <f>SUM(CN4:CN38)</f>
        <v>6763</v>
      </c>
      <c r="CO39" s="38">
        <f>SUM(CO4:CO38)</f>
        <v>5977</v>
      </c>
      <c r="CP39" s="38">
        <f>SUM(CP4:CP38)</f>
        <v>5275</v>
      </c>
      <c r="CQ39" s="38">
        <f>SUM(CQ4:CQ38)</f>
        <v>70124</v>
      </c>
      <c r="CR39" s="62">
        <f>SUM(CR4:CR38)</f>
        <v>0.99999999999999989</v>
      </c>
    </row>
    <row r="40" spans="2:96" ht="15.75" thickTop="1" x14ac:dyDescent="0.25"/>
  </sheetData>
  <sortState ref="BN4:CA38">
    <sortCondition ref="BN4:BN38"/>
  </sortState>
  <mergeCells count="6">
    <mergeCell ref="CD2:CR2"/>
    <mergeCell ref="BN2:CB2"/>
    <mergeCell ref="AX2:BL2"/>
    <mergeCell ref="B2:P2"/>
    <mergeCell ref="R2:AF2"/>
    <mergeCell ref="AH2:AV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GJ62"/>
  <sheetViews>
    <sheetView showGridLines="0" showRowColHeaders="0" zoomScale="85" zoomScaleNormal="85" workbookViewId="0"/>
  </sheetViews>
  <sheetFormatPr defaultRowHeight="15" x14ac:dyDescent="0.25"/>
  <cols>
    <col min="1" max="1" width="1.7109375" style="13" customWidth="1"/>
    <col min="2" max="2" width="33.5703125" style="13" bestFit="1" customWidth="1"/>
    <col min="3" max="4" width="4" style="13" bestFit="1" customWidth="1"/>
    <col min="5" max="5" width="5" style="13" bestFit="1" customWidth="1"/>
    <col min="6" max="6" width="3.42578125" style="13" bestFit="1" customWidth="1"/>
    <col min="7" max="8" width="5" style="13" bestFit="1" customWidth="1"/>
    <col min="9" max="11" width="4" style="13" bestFit="1" customWidth="1"/>
    <col min="12" max="13" width="5" style="13" bestFit="1" customWidth="1"/>
    <col min="14" max="15" width="4" style="13" bestFit="1" customWidth="1"/>
    <col min="16" max="16" width="5" style="13" bestFit="1" customWidth="1"/>
    <col min="17" max="17" width="4" style="13" bestFit="1" customWidth="1"/>
    <col min="18" max="18" width="5" style="13" bestFit="1" customWidth="1"/>
    <col min="19" max="19" width="4" style="13" bestFit="1" customWidth="1"/>
    <col min="20" max="21" width="5" style="13" bestFit="1" customWidth="1"/>
    <col min="22" max="23" width="4" style="13" bestFit="1" customWidth="1"/>
    <col min="24" max="24" width="3.28515625" style="13" bestFit="1" customWidth="1"/>
    <col min="25" max="25" width="5" style="13" bestFit="1" customWidth="1"/>
    <col min="26" max="27" width="4" style="13" bestFit="1" customWidth="1"/>
    <col min="28" max="28" width="5" style="13" bestFit="1" customWidth="1"/>
    <col min="29" max="29" width="4" style="13" bestFit="1" customWidth="1"/>
    <col min="30" max="30" width="3.7109375" style="13" bestFit="1" customWidth="1"/>
    <col min="31" max="31" width="6.5703125" style="20" bestFit="1" customWidth="1"/>
    <col min="32" max="32" width="8.140625" style="20" bestFit="1" customWidth="1"/>
    <col min="33" max="33" width="1.7109375" style="13" customWidth="1"/>
    <col min="34" max="34" width="33.5703125" style="13" bestFit="1" customWidth="1"/>
    <col min="35" max="35" width="4" style="13" bestFit="1" customWidth="1"/>
    <col min="36" max="37" width="5" style="13" bestFit="1" customWidth="1"/>
    <col min="38" max="38" width="4" style="13" bestFit="1" customWidth="1"/>
    <col min="39" max="39" width="6" style="13" bestFit="1" customWidth="1"/>
    <col min="40" max="52" width="5" style="13" bestFit="1" customWidth="1"/>
    <col min="53" max="53" width="6" style="13" bestFit="1" customWidth="1"/>
    <col min="54" max="55" width="5" style="13" bestFit="1" customWidth="1"/>
    <col min="56" max="56" width="4" style="13" bestFit="1" customWidth="1"/>
    <col min="57" max="59" width="5" style="13" bestFit="1" customWidth="1"/>
    <col min="60" max="60" width="6" style="13" bestFit="1" customWidth="1"/>
    <col min="61" max="61" width="4" style="13" bestFit="1" customWidth="1"/>
    <col min="62" max="62" width="3.7109375" style="13" bestFit="1" customWidth="1"/>
    <col min="63" max="63" width="7" style="20" bestFit="1" customWidth="1"/>
    <col min="64" max="64" width="8.140625" style="20" customWidth="1"/>
    <col min="65" max="65" width="1.7109375" style="13" customWidth="1"/>
    <col min="66" max="66" width="33.5703125" style="13" bestFit="1" customWidth="1"/>
    <col min="67" max="67" width="4" style="13" bestFit="1" customWidth="1"/>
    <col min="68" max="69" width="5" style="13" bestFit="1" customWidth="1"/>
    <col min="70" max="70" width="4" style="13" bestFit="1" customWidth="1"/>
    <col min="71" max="71" width="6" style="13" bestFit="1" customWidth="1"/>
    <col min="72" max="76" width="5" style="13" bestFit="1" customWidth="1"/>
    <col min="77" max="77" width="6" style="13" bestFit="1" customWidth="1"/>
    <col min="78" max="84" width="5" style="13" bestFit="1" customWidth="1"/>
    <col min="85" max="85" width="6" style="13" bestFit="1" customWidth="1"/>
    <col min="86" max="87" width="5" style="13" bestFit="1" customWidth="1"/>
    <col min="88" max="88" width="4" style="13" bestFit="1" customWidth="1"/>
    <col min="89" max="91" width="5" style="13" bestFit="1" customWidth="1"/>
    <col min="92" max="92" width="6" style="13" bestFit="1" customWidth="1"/>
    <col min="93" max="93" width="4" style="13" bestFit="1" customWidth="1"/>
    <col min="94" max="94" width="3.7109375" style="13" bestFit="1" customWidth="1"/>
    <col min="95" max="95" width="7" style="20" bestFit="1" customWidth="1"/>
    <col min="96" max="96" width="8.140625" style="20" bestFit="1" customWidth="1"/>
    <col min="97" max="97" width="1.85546875" style="13" customWidth="1"/>
    <col min="98" max="98" width="33.5703125" style="13" bestFit="1" customWidth="1"/>
    <col min="99" max="99" width="4" style="13" bestFit="1" customWidth="1"/>
    <col min="100" max="101" width="5" style="13" bestFit="1" customWidth="1"/>
    <col min="102" max="102" width="4" style="13" bestFit="1" customWidth="1"/>
    <col min="103" max="116" width="5" style="13" bestFit="1" customWidth="1"/>
    <col min="117" max="117" width="6" style="13" bestFit="1" customWidth="1"/>
    <col min="118" max="118" width="5" style="13" bestFit="1" customWidth="1"/>
    <col min="119" max="119" width="4" style="13" bestFit="1" customWidth="1"/>
    <col min="120" max="120" width="3.28515625" style="13" bestFit="1" customWidth="1"/>
    <col min="121" max="122" width="5" style="13" bestFit="1" customWidth="1"/>
    <col min="123" max="123" width="4" style="13" bestFit="1" customWidth="1"/>
    <col min="124" max="124" width="6" style="13" bestFit="1" customWidth="1"/>
    <col min="125" max="125" width="4" style="13" bestFit="1" customWidth="1"/>
    <col min="126" max="126" width="3.7109375" style="13" bestFit="1" customWidth="1"/>
    <col min="127" max="127" width="6.5703125" style="13" bestFit="1" customWidth="1"/>
    <col min="128" max="128" width="8.140625" style="13" bestFit="1" customWidth="1"/>
    <col min="129" max="129" width="2.7109375" style="13" customWidth="1"/>
    <col min="130" max="130" width="33.5703125" style="13" bestFit="1" customWidth="1"/>
    <col min="131" max="131" width="4" style="13" bestFit="1" customWidth="1"/>
    <col min="132" max="133" width="5" style="13" bestFit="1" customWidth="1"/>
    <col min="134" max="134" width="4" style="13" bestFit="1" customWidth="1"/>
    <col min="135" max="148" width="5" style="13" bestFit="1" customWidth="1"/>
    <col min="149" max="149" width="6" style="13" bestFit="1" customWidth="1"/>
    <col min="150" max="150" width="5" style="13" bestFit="1" customWidth="1"/>
    <col min="151" max="151" width="4" style="13" bestFit="1" customWidth="1"/>
    <col min="152" max="152" width="3.28515625" style="13" bestFit="1" customWidth="1"/>
    <col min="153" max="154" width="5" style="13" bestFit="1" customWidth="1"/>
    <col min="155" max="155" width="4" style="13" bestFit="1" customWidth="1"/>
    <col min="156" max="156" width="6" style="13" bestFit="1" customWidth="1"/>
    <col min="157" max="157" width="4" style="13" bestFit="1" customWidth="1"/>
    <col min="158" max="158" width="3.7109375" style="13" bestFit="1" customWidth="1"/>
    <col min="159" max="159" width="6.5703125" style="13" bestFit="1" customWidth="1"/>
    <col min="160" max="160" width="8.140625" style="13" bestFit="1" customWidth="1"/>
    <col min="161" max="161" width="2.140625" style="13" customWidth="1"/>
    <col min="162" max="162" width="30.85546875" style="13" bestFit="1" customWidth="1"/>
    <col min="163" max="187" width="5.42578125" style="13" customWidth="1"/>
    <col min="188" max="188" width="6.140625" style="13" bestFit="1" customWidth="1"/>
    <col min="189" max="190" width="5.42578125" style="13" customWidth="1"/>
    <col min="191" max="16384" width="9.140625" style="13"/>
  </cols>
  <sheetData>
    <row r="1" spans="2:192" ht="15.75" thickBot="1" x14ac:dyDescent="0.3"/>
    <row r="2" spans="2:192" ht="15.75" thickTop="1" x14ac:dyDescent="0.25">
      <c r="B2" s="125" t="s">
        <v>135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7"/>
      <c r="AH2" s="125" t="s">
        <v>136</v>
      </c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7"/>
      <c r="BN2" s="125" t="s">
        <v>199</v>
      </c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7"/>
      <c r="CT2" s="125" t="s">
        <v>238</v>
      </c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7"/>
      <c r="DZ2" s="125" t="s">
        <v>263</v>
      </c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7"/>
      <c r="FF2" s="125" t="s">
        <v>283</v>
      </c>
      <c r="FG2" s="126"/>
      <c r="FH2" s="126"/>
      <c r="FI2" s="126"/>
      <c r="FJ2" s="126"/>
      <c r="FK2" s="126"/>
      <c r="FL2" s="126"/>
      <c r="FM2" s="126"/>
      <c r="FN2" s="126"/>
      <c r="FO2" s="126"/>
      <c r="FP2" s="126"/>
      <c r="FQ2" s="126"/>
      <c r="FR2" s="126"/>
      <c r="FS2" s="126"/>
      <c r="FT2" s="126"/>
      <c r="FU2" s="126"/>
      <c r="FV2" s="126"/>
      <c r="FW2" s="126"/>
      <c r="FX2" s="126"/>
      <c r="FY2" s="126"/>
      <c r="FZ2" s="126"/>
      <c r="GA2" s="126"/>
      <c r="GB2" s="126"/>
      <c r="GC2" s="126"/>
      <c r="GD2" s="126"/>
      <c r="GE2" s="126"/>
      <c r="GF2" s="126"/>
      <c r="GG2" s="126"/>
      <c r="GH2" s="126"/>
      <c r="GI2" s="126"/>
      <c r="GJ2" s="127"/>
    </row>
    <row r="3" spans="2:192" x14ac:dyDescent="0.25">
      <c r="B3" s="35" t="s">
        <v>102</v>
      </c>
      <c r="C3" s="39" t="s">
        <v>16</v>
      </c>
      <c r="D3" s="39" t="s">
        <v>17</v>
      </c>
      <c r="E3" s="39" t="s">
        <v>18</v>
      </c>
      <c r="F3" s="39" t="s">
        <v>19</v>
      </c>
      <c r="G3" s="39" t="s">
        <v>20</v>
      </c>
      <c r="H3" s="39" t="s">
        <v>21</v>
      </c>
      <c r="I3" s="39" t="s">
        <v>22</v>
      </c>
      <c r="J3" s="39" t="s">
        <v>23</v>
      </c>
      <c r="K3" s="39" t="s">
        <v>24</v>
      </c>
      <c r="L3" s="39" t="s">
        <v>25</v>
      </c>
      <c r="M3" s="39" t="s">
        <v>26</v>
      </c>
      <c r="N3" s="39" t="s">
        <v>27</v>
      </c>
      <c r="O3" s="39" t="s">
        <v>28</v>
      </c>
      <c r="P3" s="39" t="s">
        <v>29</v>
      </c>
      <c r="Q3" s="39" t="s">
        <v>30</v>
      </c>
      <c r="R3" s="39" t="s">
        <v>31</v>
      </c>
      <c r="S3" s="39" t="s">
        <v>32</v>
      </c>
      <c r="T3" s="39" t="s">
        <v>33</v>
      </c>
      <c r="U3" s="39" t="s">
        <v>34</v>
      </c>
      <c r="V3" s="39" t="s">
        <v>35</v>
      </c>
      <c r="W3" s="39" t="s">
        <v>36</v>
      </c>
      <c r="X3" s="39" t="s">
        <v>37</v>
      </c>
      <c r="Y3" s="39" t="s">
        <v>38</v>
      </c>
      <c r="Z3" s="39" t="s">
        <v>39</v>
      </c>
      <c r="AA3" s="39" t="s">
        <v>40</v>
      </c>
      <c r="AB3" s="39" t="s">
        <v>41</v>
      </c>
      <c r="AC3" s="39" t="s">
        <v>42</v>
      </c>
      <c r="AD3" s="39" t="s">
        <v>157</v>
      </c>
      <c r="AE3" s="39" t="s">
        <v>14</v>
      </c>
      <c r="AF3" s="4" t="s">
        <v>15</v>
      </c>
      <c r="AH3" s="35" t="s">
        <v>102</v>
      </c>
      <c r="AI3" s="39" t="s">
        <v>16</v>
      </c>
      <c r="AJ3" s="39" t="s">
        <v>17</v>
      </c>
      <c r="AK3" s="39" t="s">
        <v>18</v>
      </c>
      <c r="AL3" s="39" t="s">
        <v>19</v>
      </c>
      <c r="AM3" s="39" t="s">
        <v>20</v>
      </c>
      <c r="AN3" s="39" t="s">
        <v>21</v>
      </c>
      <c r="AO3" s="39" t="s">
        <v>22</v>
      </c>
      <c r="AP3" s="39" t="s">
        <v>23</v>
      </c>
      <c r="AQ3" s="39" t="s">
        <v>24</v>
      </c>
      <c r="AR3" s="39" t="s">
        <v>25</v>
      </c>
      <c r="AS3" s="39" t="s">
        <v>26</v>
      </c>
      <c r="AT3" s="39" t="s">
        <v>27</v>
      </c>
      <c r="AU3" s="39" t="s">
        <v>28</v>
      </c>
      <c r="AV3" s="39" t="s">
        <v>29</v>
      </c>
      <c r="AW3" s="39" t="s">
        <v>30</v>
      </c>
      <c r="AX3" s="39" t="s">
        <v>31</v>
      </c>
      <c r="AY3" s="39" t="s">
        <v>32</v>
      </c>
      <c r="AZ3" s="39" t="s">
        <v>33</v>
      </c>
      <c r="BA3" s="39" t="s">
        <v>34</v>
      </c>
      <c r="BB3" s="39" t="s">
        <v>35</v>
      </c>
      <c r="BC3" s="39" t="s">
        <v>36</v>
      </c>
      <c r="BD3" s="39" t="s">
        <v>37</v>
      </c>
      <c r="BE3" s="39" t="s">
        <v>38</v>
      </c>
      <c r="BF3" s="39" t="s">
        <v>39</v>
      </c>
      <c r="BG3" s="39" t="s">
        <v>40</v>
      </c>
      <c r="BH3" s="39" t="s">
        <v>41</v>
      </c>
      <c r="BI3" s="39" t="s">
        <v>42</v>
      </c>
      <c r="BJ3" s="39" t="s">
        <v>157</v>
      </c>
      <c r="BK3" s="39" t="s">
        <v>14</v>
      </c>
      <c r="BL3" s="4" t="s">
        <v>15</v>
      </c>
      <c r="BN3" s="35" t="s">
        <v>102</v>
      </c>
      <c r="BO3" s="39" t="s">
        <v>16</v>
      </c>
      <c r="BP3" s="39" t="s">
        <v>17</v>
      </c>
      <c r="BQ3" s="39" t="s">
        <v>18</v>
      </c>
      <c r="BR3" s="39" t="s">
        <v>19</v>
      </c>
      <c r="BS3" s="39" t="s">
        <v>20</v>
      </c>
      <c r="BT3" s="39" t="s">
        <v>21</v>
      </c>
      <c r="BU3" s="39" t="s">
        <v>22</v>
      </c>
      <c r="BV3" s="39" t="s">
        <v>23</v>
      </c>
      <c r="BW3" s="39" t="s">
        <v>24</v>
      </c>
      <c r="BX3" s="39" t="s">
        <v>25</v>
      </c>
      <c r="BY3" s="39" t="s">
        <v>26</v>
      </c>
      <c r="BZ3" s="39" t="s">
        <v>27</v>
      </c>
      <c r="CA3" s="39" t="s">
        <v>28</v>
      </c>
      <c r="CB3" s="39" t="s">
        <v>29</v>
      </c>
      <c r="CC3" s="39" t="s">
        <v>30</v>
      </c>
      <c r="CD3" s="39" t="s">
        <v>31</v>
      </c>
      <c r="CE3" s="39" t="s">
        <v>32</v>
      </c>
      <c r="CF3" s="39" t="s">
        <v>33</v>
      </c>
      <c r="CG3" s="39" t="s">
        <v>34</v>
      </c>
      <c r="CH3" s="39" t="s">
        <v>35</v>
      </c>
      <c r="CI3" s="39" t="s">
        <v>36</v>
      </c>
      <c r="CJ3" s="39" t="s">
        <v>37</v>
      </c>
      <c r="CK3" s="39" t="s">
        <v>38</v>
      </c>
      <c r="CL3" s="39" t="s">
        <v>39</v>
      </c>
      <c r="CM3" s="39" t="s">
        <v>40</v>
      </c>
      <c r="CN3" s="39" t="s">
        <v>41</v>
      </c>
      <c r="CO3" s="39" t="s">
        <v>42</v>
      </c>
      <c r="CP3" s="39" t="s">
        <v>157</v>
      </c>
      <c r="CQ3" s="39" t="s">
        <v>14</v>
      </c>
      <c r="CR3" s="4" t="s">
        <v>15</v>
      </c>
      <c r="CT3" s="35" t="s">
        <v>102</v>
      </c>
      <c r="CU3" s="39" t="s">
        <v>16</v>
      </c>
      <c r="CV3" s="39" t="s">
        <v>17</v>
      </c>
      <c r="CW3" s="39" t="s">
        <v>18</v>
      </c>
      <c r="CX3" s="39" t="s">
        <v>19</v>
      </c>
      <c r="CY3" s="39" t="s">
        <v>20</v>
      </c>
      <c r="CZ3" s="39" t="s">
        <v>21</v>
      </c>
      <c r="DA3" s="39" t="s">
        <v>22</v>
      </c>
      <c r="DB3" s="39" t="s">
        <v>23</v>
      </c>
      <c r="DC3" s="39" t="s">
        <v>24</v>
      </c>
      <c r="DD3" s="39" t="s">
        <v>25</v>
      </c>
      <c r="DE3" s="39" t="s">
        <v>26</v>
      </c>
      <c r="DF3" s="39" t="s">
        <v>27</v>
      </c>
      <c r="DG3" s="39" t="s">
        <v>28</v>
      </c>
      <c r="DH3" s="39" t="s">
        <v>29</v>
      </c>
      <c r="DI3" s="39" t="s">
        <v>30</v>
      </c>
      <c r="DJ3" s="39" t="s">
        <v>31</v>
      </c>
      <c r="DK3" s="39" t="s">
        <v>32</v>
      </c>
      <c r="DL3" s="39" t="s">
        <v>33</v>
      </c>
      <c r="DM3" s="39" t="s">
        <v>34</v>
      </c>
      <c r="DN3" s="39" t="s">
        <v>35</v>
      </c>
      <c r="DO3" s="39" t="s">
        <v>36</v>
      </c>
      <c r="DP3" s="39" t="s">
        <v>37</v>
      </c>
      <c r="DQ3" s="39" t="s">
        <v>38</v>
      </c>
      <c r="DR3" s="39" t="s">
        <v>39</v>
      </c>
      <c r="DS3" s="39" t="s">
        <v>40</v>
      </c>
      <c r="DT3" s="39" t="s">
        <v>41</v>
      </c>
      <c r="DU3" s="39" t="s">
        <v>42</v>
      </c>
      <c r="DV3" s="39" t="s">
        <v>157</v>
      </c>
      <c r="DW3" s="39" t="s">
        <v>14</v>
      </c>
      <c r="DX3" s="4" t="s">
        <v>15</v>
      </c>
      <c r="DZ3" s="35" t="s">
        <v>102</v>
      </c>
      <c r="EA3" s="39" t="s">
        <v>16</v>
      </c>
      <c r="EB3" s="39" t="s">
        <v>17</v>
      </c>
      <c r="EC3" s="39" t="s">
        <v>18</v>
      </c>
      <c r="ED3" s="39" t="s">
        <v>19</v>
      </c>
      <c r="EE3" s="39" t="s">
        <v>20</v>
      </c>
      <c r="EF3" s="39" t="s">
        <v>21</v>
      </c>
      <c r="EG3" s="39" t="s">
        <v>22</v>
      </c>
      <c r="EH3" s="39" t="s">
        <v>23</v>
      </c>
      <c r="EI3" s="39" t="s">
        <v>24</v>
      </c>
      <c r="EJ3" s="39" t="s">
        <v>25</v>
      </c>
      <c r="EK3" s="39" t="s">
        <v>26</v>
      </c>
      <c r="EL3" s="39" t="s">
        <v>27</v>
      </c>
      <c r="EM3" s="39" t="s">
        <v>28</v>
      </c>
      <c r="EN3" s="39" t="s">
        <v>29</v>
      </c>
      <c r="EO3" s="39" t="s">
        <v>30</v>
      </c>
      <c r="EP3" s="39" t="s">
        <v>31</v>
      </c>
      <c r="EQ3" s="39" t="s">
        <v>32</v>
      </c>
      <c r="ER3" s="39" t="s">
        <v>33</v>
      </c>
      <c r="ES3" s="39" t="s">
        <v>34</v>
      </c>
      <c r="ET3" s="39" t="s">
        <v>35</v>
      </c>
      <c r="EU3" s="39" t="s">
        <v>36</v>
      </c>
      <c r="EV3" s="39" t="s">
        <v>37</v>
      </c>
      <c r="EW3" s="39" t="s">
        <v>38</v>
      </c>
      <c r="EX3" s="39" t="s">
        <v>39</v>
      </c>
      <c r="EY3" s="39" t="s">
        <v>40</v>
      </c>
      <c r="EZ3" s="39" t="s">
        <v>41</v>
      </c>
      <c r="FA3" s="39" t="s">
        <v>42</v>
      </c>
      <c r="FB3" s="39" t="s">
        <v>157</v>
      </c>
      <c r="FC3" s="39" t="s">
        <v>14</v>
      </c>
      <c r="FD3" s="4" t="s">
        <v>15</v>
      </c>
      <c r="FF3" s="35" t="s">
        <v>102</v>
      </c>
      <c r="FG3" s="39" t="s">
        <v>16</v>
      </c>
      <c r="FH3" s="39" t="s">
        <v>17</v>
      </c>
      <c r="FI3" s="39" t="s">
        <v>18</v>
      </c>
      <c r="FJ3" s="39" t="s">
        <v>19</v>
      </c>
      <c r="FK3" s="39" t="s">
        <v>20</v>
      </c>
      <c r="FL3" s="39" t="s">
        <v>21</v>
      </c>
      <c r="FM3" s="39" t="s">
        <v>22</v>
      </c>
      <c r="FN3" s="39" t="s">
        <v>23</v>
      </c>
      <c r="FO3" s="39" t="s">
        <v>24</v>
      </c>
      <c r="FP3" s="39" t="s">
        <v>25</v>
      </c>
      <c r="FQ3" s="39" t="s">
        <v>26</v>
      </c>
      <c r="FR3" s="39" t="s">
        <v>27</v>
      </c>
      <c r="FS3" s="39" t="s">
        <v>28</v>
      </c>
      <c r="FT3" s="39" t="s">
        <v>29</v>
      </c>
      <c r="FU3" s="39" t="s">
        <v>30</v>
      </c>
      <c r="FV3" s="39" t="s">
        <v>31</v>
      </c>
      <c r="FW3" s="39" t="s">
        <v>32</v>
      </c>
      <c r="FX3" s="39" t="s">
        <v>33</v>
      </c>
      <c r="FY3" s="39" t="s">
        <v>34</v>
      </c>
      <c r="FZ3" s="39" t="s">
        <v>35</v>
      </c>
      <c r="GA3" s="39" t="s">
        <v>36</v>
      </c>
      <c r="GB3" s="39" t="s">
        <v>37</v>
      </c>
      <c r="GC3" s="39" t="s">
        <v>38</v>
      </c>
      <c r="GD3" s="39" t="s">
        <v>39</v>
      </c>
      <c r="GE3" s="39" t="s">
        <v>40</v>
      </c>
      <c r="GF3" s="39" t="s">
        <v>41</v>
      </c>
      <c r="GG3" s="39" t="s">
        <v>42</v>
      </c>
      <c r="GH3" s="39" t="s">
        <v>157</v>
      </c>
      <c r="GI3" s="39" t="s">
        <v>14</v>
      </c>
      <c r="GJ3" s="4" t="s">
        <v>15</v>
      </c>
    </row>
    <row r="4" spans="2:192" x14ac:dyDescent="0.25">
      <c r="B4" s="47" t="s">
        <v>119</v>
      </c>
      <c r="C4" s="10"/>
      <c r="D4" s="10">
        <v>7</v>
      </c>
      <c r="E4" s="10">
        <v>10</v>
      </c>
      <c r="F4" s="10"/>
      <c r="G4" s="10">
        <v>54</v>
      </c>
      <c r="H4" s="10">
        <v>25</v>
      </c>
      <c r="I4" s="10">
        <v>2</v>
      </c>
      <c r="J4" s="10">
        <v>5</v>
      </c>
      <c r="K4" s="10">
        <v>10</v>
      </c>
      <c r="L4" s="10">
        <v>28</v>
      </c>
      <c r="M4" s="10">
        <v>38</v>
      </c>
      <c r="N4" s="10">
        <v>6</v>
      </c>
      <c r="O4" s="10">
        <v>10</v>
      </c>
      <c r="P4" s="10">
        <v>21</v>
      </c>
      <c r="Q4" s="10">
        <v>8</v>
      </c>
      <c r="R4" s="10">
        <v>25</v>
      </c>
      <c r="S4" s="10">
        <v>4</v>
      </c>
      <c r="T4" s="10">
        <v>11</v>
      </c>
      <c r="U4" s="10">
        <v>29</v>
      </c>
      <c r="V4" s="10">
        <v>15</v>
      </c>
      <c r="W4" s="10">
        <v>11</v>
      </c>
      <c r="X4" s="10">
        <v>3</v>
      </c>
      <c r="Y4" s="10">
        <v>13</v>
      </c>
      <c r="Z4" s="10">
        <v>17</v>
      </c>
      <c r="AA4" s="10">
        <v>5</v>
      </c>
      <c r="AB4" s="10">
        <v>37</v>
      </c>
      <c r="AC4" s="10">
        <v>2</v>
      </c>
      <c r="AD4" s="10"/>
      <c r="AE4" s="40">
        <f>SUM(C4:AD4)</f>
        <v>396</v>
      </c>
      <c r="AF4" s="56">
        <f>AE4/AE$39</f>
        <v>1.2376547068383549E-2</v>
      </c>
      <c r="AH4" s="47" t="s">
        <v>119</v>
      </c>
      <c r="AI4" s="10">
        <v>7</v>
      </c>
      <c r="AJ4" s="10">
        <v>31</v>
      </c>
      <c r="AK4" s="10">
        <v>25</v>
      </c>
      <c r="AL4" s="10"/>
      <c r="AM4" s="10">
        <v>133</v>
      </c>
      <c r="AN4" s="10">
        <v>85</v>
      </c>
      <c r="AO4" s="10">
        <v>10</v>
      </c>
      <c r="AP4" s="10">
        <v>24</v>
      </c>
      <c r="AQ4" s="10">
        <v>26</v>
      </c>
      <c r="AR4" s="10">
        <v>75</v>
      </c>
      <c r="AS4" s="10">
        <v>107</v>
      </c>
      <c r="AT4" s="10">
        <v>14</v>
      </c>
      <c r="AU4" s="10">
        <v>14</v>
      </c>
      <c r="AV4" s="10">
        <v>32</v>
      </c>
      <c r="AW4" s="10">
        <v>30</v>
      </c>
      <c r="AX4" s="10">
        <v>36</v>
      </c>
      <c r="AY4" s="10">
        <v>24</v>
      </c>
      <c r="AZ4" s="10">
        <v>70</v>
      </c>
      <c r="BA4" s="10">
        <v>120</v>
      </c>
      <c r="BB4" s="10">
        <v>24</v>
      </c>
      <c r="BC4" s="10">
        <v>4</v>
      </c>
      <c r="BD4" s="10"/>
      <c r="BE4" s="10">
        <v>49</v>
      </c>
      <c r="BF4" s="10">
        <v>28</v>
      </c>
      <c r="BG4" s="10">
        <v>26</v>
      </c>
      <c r="BH4" s="10">
        <v>132</v>
      </c>
      <c r="BI4" s="10">
        <v>6</v>
      </c>
      <c r="BJ4" s="10"/>
      <c r="BK4" s="40">
        <f>SUM(AI4:BJ4)</f>
        <v>1132</v>
      </c>
      <c r="BL4" s="56">
        <f>BK4/BK$39</f>
        <v>8.2725558689837626E-3</v>
      </c>
      <c r="BN4" s="47" t="s">
        <v>119</v>
      </c>
      <c r="BO4" s="10">
        <v>5</v>
      </c>
      <c r="BP4" s="10">
        <v>16</v>
      </c>
      <c r="BQ4" s="10">
        <v>19</v>
      </c>
      <c r="BR4" s="10"/>
      <c r="BS4" s="10">
        <v>67</v>
      </c>
      <c r="BT4" s="10">
        <v>44</v>
      </c>
      <c r="BU4" s="10">
        <v>13</v>
      </c>
      <c r="BV4" s="10">
        <v>14</v>
      </c>
      <c r="BW4" s="10">
        <v>28</v>
      </c>
      <c r="BX4" s="10">
        <v>33</v>
      </c>
      <c r="BY4" s="10">
        <v>55</v>
      </c>
      <c r="BZ4" s="10">
        <v>10</v>
      </c>
      <c r="CA4" s="10">
        <v>5</v>
      </c>
      <c r="CB4" s="10">
        <v>29</v>
      </c>
      <c r="CC4" s="10">
        <v>27</v>
      </c>
      <c r="CD4" s="10">
        <v>17</v>
      </c>
      <c r="CE4" s="10">
        <v>20</v>
      </c>
      <c r="CF4" s="10">
        <v>30</v>
      </c>
      <c r="CG4" s="10">
        <v>99</v>
      </c>
      <c r="CH4" s="10">
        <v>22</v>
      </c>
      <c r="CI4" s="10">
        <v>17</v>
      </c>
      <c r="CJ4" s="10"/>
      <c r="CK4" s="10">
        <v>46</v>
      </c>
      <c r="CL4" s="10">
        <v>28</v>
      </c>
      <c r="CM4" s="10">
        <v>18</v>
      </c>
      <c r="CN4" s="10">
        <v>72</v>
      </c>
      <c r="CO4" s="10">
        <v>3</v>
      </c>
      <c r="CP4" s="10">
        <v>4</v>
      </c>
      <c r="CQ4" s="40">
        <f>SUM(BO4:CP4)</f>
        <v>741</v>
      </c>
      <c r="CR4" s="56">
        <f>CQ4/$CQ$39</f>
        <v>5.3730693930824453E-3</v>
      </c>
      <c r="CT4" s="47" t="s">
        <v>119</v>
      </c>
      <c r="CU4" s="10">
        <v>1</v>
      </c>
      <c r="CV4" s="10">
        <v>15</v>
      </c>
      <c r="CW4" s="10">
        <v>17</v>
      </c>
      <c r="CX4" s="10">
        <v>3</v>
      </c>
      <c r="CY4" s="10">
        <v>36</v>
      </c>
      <c r="CZ4" s="10">
        <v>9</v>
      </c>
      <c r="DA4" s="10">
        <v>25</v>
      </c>
      <c r="DB4" s="10">
        <v>35</v>
      </c>
      <c r="DC4" s="10">
        <v>16</v>
      </c>
      <c r="DD4" s="10">
        <v>16</v>
      </c>
      <c r="DE4" s="10">
        <v>59</v>
      </c>
      <c r="DF4" s="10">
        <v>4</v>
      </c>
      <c r="DG4" s="10">
        <v>5</v>
      </c>
      <c r="DH4" s="10">
        <v>12</v>
      </c>
      <c r="DI4" s="10">
        <v>8</v>
      </c>
      <c r="DJ4" s="10">
        <v>46</v>
      </c>
      <c r="DK4" s="10">
        <v>10</v>
      </c>
      <c r="DL4" s="10">
        <v>26</v>
      </c>
      <c r="DM4" s="10">
        <v>57</v>
      </c>
      <c r="DN4" s="10">
        <v>5</v>
      </c>
      <c r="DO4" s="10">
        <v>2</v>
      </c>
      <c r="DP4" s="10">
        <v>4</v>
      </c>
      <c r="DQ4" s="10">
        <v>37</v>
      </c>
      <c r="DR4" s="10">
        <v>39</v>
      </c>
      <c r="DS4" s="10">
        <v>2</v>
      </c>
      <c r="DT4" s="10">
        <v>66</v>
      </c>
      <c r="DU4" s="10">
        <v>9</v>
      </c>
      <c r="DV4" s="10"/>
      <c r="DW4" s="40">
        <f>SUM(CU4:DV4)</f>
        <v>564</v>
      </c>
      <c r="DX4" s="56">
        <f>DW4/$DW$39</f>
        <v>5.7442582879258545E-3</v>
      </c>
      <c r="DZ4" s="47" t="s">
        <v>119</v>
      </c>
      <c r="EA4" s="10">
        <v>1</v>
      </c>
      <c r="EB4" s="10">
        <v>8</v>
      </c>
      <c r="EC4" s="10">
        <v>17</v>
      </c>
      <c r="ED4" s="10">
        <v>1</v>
      </c>
      <c r="EE4" s="10">
        <v>31</v>
      </c>
      <c r="EF4" s="10">
        <v>19</v>
      </c>
      <c r="EG4" s="10">
        <v>12</v>
      </c>
      <c r="EH4" s="10">
        <v>3</v>
      </c>
      <c r="EI4" s="10">
        <v>5</v>
      </c>
      <c r="EJ4" s="10">
        <v>10</v>
      </c>
      <c r="EK4" s="10">
        <v>18</v>
      </c>
      <c r="EL4" s="10">
        <v>26</v>
      </c>
      <c r="EM4" s="10">
        <v>7</v>
      </c>
      <c r="EN4" s="10">
        <v>6</v>
      </c>
      <c r="EO4" s="10">
        <v>22</v>
      </c>
      <c r="EP4" s="10">
        <v>27</v>
      </c>
      <c r="EQ4" s="10">
        <v>24</v>
      </c>
      <c r="ER4" s="10">
        <v>10</v>
      </c>
      <c r="ES4" s="10">
        <v>41</v>
      </c>
      <c r="ET4" s="10">
        <v>4</v>
      </c>
      <c r="EU4" s="10">
        <v>2</v>
      </c>
      <c r="EV4" s="10"/>
      <c r="EW4" s="10">
        <v>28</v>
      </c>
      <c r="EX4" s="10">
        <v>29</v>
      </c>
      <c r="EY4" s="10">
        <v>3</v>
      </c>
      <c r="EZ4" s="10">
        <v>38</v>
      </c>
      <c r="FA4" s="10"/>
      <c r="FB4" s="10"/>
      <c r="FC4" s="40">
        <f>SUM(EA4:FB4)</f>
        <v>392</v>
      </c>
      <c r="FD4" s="56">
        <f>FC4/$FC$39</f>
        <v>4.9506826132531797E-3</v>
      </c>
      <c r="FE4" s="92"/>
      <c r="FF4" s="47" t="s">
        <v>119</v>
      </c>
      <c r="FG4" s="10"/>
      <c r="FH4" s="10">
        <v>2</v>
      </c>
      <c r="FI4" s="10">
        <v>4</v>
      </c>
      <c r="FJ4" s="10">
        <v>2</v>
      </c>
      <c r="FK4" s="10">
        <v>11</v>
      </c>
      <c r="FL4" s="10">
        <v>11</v>
      </c>
      <c r="FM4" s="10">
        <v>5</v>
      </c>
      <c r="FN4" s="10">
        <v>5</v>
      </c>
      <c r="FO4" s="10">
        <v>3</v>
      </c>
      <c r="FP4" s="10">
        <v>9</v>
      </c>
      <c r="FQ4" s="10">
        <v>13</v>
      </c>
      <c r="FR4" s="10">
        <v>3</v>
      </c>
      <c r="FS4" s="10"/>
      <c r="FT4" s="10">
        <v>8</v>
      </c>
      <c r="FU4" s="10">
        <v>22</v>
      </c>
      <c r="FV4" s="10">
        <v>7</v>
      </c>
      <c r="FW4" s="10">
        <v>8</v>
      </c>
      <c r="FX4" s="10">
        <v>6</v>
      </c>
      <c r="FY4" s="10">
        <v>25</v>
      </c>
      <c r="FZ4" s="10">
        <v>2</v>
      </c>
      <c r="GA4" s="10"/>
      <c r="GB4" s="10"/>
      <c r="GC4" s="10">
        <v>7</v>
      </c>
      <c r="GD4" s="10">
        <v>30</v>
      </c>
      <c r="GE4" s="10">
        <v>3</v>
      </c>
      <c r="GF4" s="10">
        <v>35</v>
      </c>
      <c r="GG4" s="10"/>
      <c r="GH4" s="10"/>
      <c r="GI4" s="40">
        <f>SUM(FG4:GH4)</f>
        <v>221</v>
      </c>
      <c r="GJ4" s="56">
        <f>GI4/$GI$39</f>
        <v>3.1515600935485711E-3</v>
      </c>
    </row>
    <row r="5" spans="2:192" x14ac:dyDescent="0.25">
      <c r="B5" s="47" t="s">
        <v>110</v>
      </c>
      <c r="C5" s="10">
        <v>3</v>
      </c>
      <c r="D5" s="10">
        <v>18</v>
      </c>
      <c r="E5" s="10">
        <v>42</v>
      </c>
      <c r="F5" s="10"/>
      <c r="G5" s="10">
        <v>133</v>
      </c>
      <c r="H5" s="10">
        <v>43</v>
      </c>
      <c r="I5" s="10">
        <v>11</v>
      </c>
      <c r="J5" s="10">
        <v>15</v>
      </c>
      <c r="K5" s="10">
        <v>28</v>
      </c>
      <c r="L5" s="10">
        <v>88</v>
      </c>
      <c r="M5" s="10">
        <v>122</v>
      </c>
      <c r="N5" s="10">
        <v>14</v>
      </c>
      <c r="O5" s="10">
        <v>15</v>
      </c>
      <c r="P5" s="10">
        <v>57</v>
      </c>
      <c r="Q5" s="10">
        <v>23</v>
      </c>
      <c r="R5" s="10">
        <v>43</v>
      </c>
      <c r="S5" s="10">
        <v>26</v>
      </c>
      <c r="T5" s="10">
        <v>68</v>
      </c>
      <c r="U5" s="10">
        <v>134</v>
      </c>
      <c r="V5" s="10">
        <v>41</v>
      </c>
      <c r="W5" s="10">
        <v>13</v>
      </c>
      <c r="X5" s="10">
        <v>12</v>
      </c>
      <c r="Y5" s="10">
        <v>39</v>
      </c>
      <c r="Z5" s="10">
        <v>24</v>
      </c>
      <c r="AA5" s="10">
        <v>16</v>
      </c>
      <c r="AB5" s="10">
        <v>154</v>
      </c>
      <c r="AC5" s="10">
        <v>2</v>
      </c>
      <c r="AD5" s="10"/>
      <c r="AE5" s="40">
        <f>SUM(C5:AD5)</f>
        <v>1184</v>
      </c>
      <c r="AF5" s="56">
        <f>AE5/AE$39</f>
        <v>3.7004625578197274E-2</v>
      </c>
      <c r="AH5" s="47" t="s">
        <v>110</v>
      </c>
      <c r="AI5" s="10">
        <v>17</v>
      </c>
      <c r="AJ5" s="10">
        <v>79</v>
      </c>
      <c r="AK5" s="10">
        <v>151</v>
      </c>
      <c r="AL5" s="10">
        <v>16</v>
      </c>
      <c r="AM5" s="10">
        <v>514</v>
      </c>
      <c r="AN5" s="10">
        <v>182</v>
      </c>
      <c r="AO5" s="10">
        <v>103</v>
      </c>
      <c r="AP5" s="10">
        <v>62</v>
      </c>
      <c r="AQ5" s="10">
        <v>92</v>
      </c>
      <c r="AR5" s="10">
        <v>304</v>
      </c>
      <c r="AS5" s="10">
        <v>459</v>
      </c>
      <c r="AT5" s="10">
        <v>128</v>
      </c>
      <c r="AU5" s="10">
        <v>48</v>
      </c>
      <c r="AV5" s="10">
        <v>148</v>
      </c>
      <c r="AW5" s="10">
        <v>76</v>
      </c>
      <c r="AX5" s="10">
        <v>235</v>
      </c>
      <c r="AY5" s="10">
        <v>103</v>
      </c>
      <c r="AZ5" s="10">
        <v>169</v>
      </c>
      <c r="BA5" s="10">
        <v>733</v>
      </c>
      <c r="BB5" s="10">
        <v>205</v>
      </c>
      <c r="BC5" s="10">
        <v>42</v>
      </c>
      <c r="BD5" s="10">
        <v>15</v>
      </c>
      <c r="BE5" s="10">
        <v>222</v>
      </c>
      <c r="BF5" s="10">
        <v>113</v>
      </c>
      <c r="BG5" s="10">
        <v>21</v>
      </c>
      <c r="BH5" s="10">
        <v>707</v>
      </c>
      <c r="BI5" s="10">
        <v>21</v>
      </c>
      <c r="BJ5" s="10"/>
      <c r="BK5" s="40">
        <f>SUM(AI5:BJ5)</f>
        <v>4965</v>
      </c>
      <c r="BL5" s="56">
        <f>BK5/BK$39</f>
        <v>3.628378082111694E-2</v>
      </c>
      <c r="BN5" s="47" t="s">
        <v>110</v>
      </c>
      <c r="BO5" s="10">
        <v>25</v>
      </c>
      <c r="BP5" s="10">
        <v>123</v>
      </c>
      <c r="BQ5" s="10">
        <v>169</v>
      </c>
      <c r="BR5" s="10">
        <v>15</v>
      </c>
      <c r="BS5" s="10">
        <v>331</v>
      </c>
      <c r="BT5" s="10">
        <v>216</v>
      </c>
      <c r="BU5" s="10">
        <v>125</v>
      </c>
      <c r="BV5" s="10">
        <v>96</v>
      </c>
      <c r="BW5" s="10">
        <v>107</v>
      </c>
      <c r="BX5" s="10">
        <v>257</v>
      </c>
      <c r="BY5" s="10">
        <v>506</v>
      </c>
      <c r="BZ5" s="10">
        <v>111</v>
      </c>
      <c r="CA5" s="10">
        <v>50</v>
      </c>
      <c r="CB5" s="10">
        <v>172</v>
      </c>
      <c r="CC5" s="10">
        <v>129</v>
      </c>
      <c r="CD5" s="10">
        <v>253</v>
      </c>
      <c r="CE5" s="10">
        <v>133</v>
      </c>
      <c r="CF5" s="10">
        <v>244</v>
      </c>
      <c r="CG5" s="10">
        <v>657</v>
      </c>
      <c r="CH5" s="10">
        <v>149</v>
      </c>
      <c r="CI5" s="10">
        <v>36</v>
      </c>
      <c r="CJ5" s="10">
        <v>5</v>
      </c>
      <c r="CK5" s="10">
        <v>253</v>
      </c>
      <c r="CL5" s="10">
        <v>193</v>
      </c>
      <c r="CM5" s="10">
        <v>69</v>
      </c>
      <c r="CN5" s="10">
        <v>813</v>
      </c>
      <c r="CO5" s="10">
        <v>17</v>
      </c>
      <c r="CP5" s="10"/>
      <c r="CQ5" s="40">
        <f>SUM(BO5:CP5)</f>
        <v>5254</v>
      </c>
      <c r="CR5" s="56">
        <f>CQ5/$CQ$39</f>
        <v>3.8097309839750564E-2</v>
      </c>
      <c r="CT5" s="47" t="s">
        <v>110</v>
      </c>
      <c r="CU5" s="10">
        <v>18</v>
      </c>
      <c r="CV5" s="10">
        <v>35</v>
      </c>
      <c r="CW5" s="10">
        <v>101</v>
      </c>
      <c r="CX5" s="10">
        <v>7</v>
      </c>
      <c r="CY5" s="10">
        <v>181</v>
      </c>
      <c r="CZ5" s="10">
        <v>136</v>
      </c>
      <c r="DA5" s="10">
        <v>86</v>
      </c>
      <c r="DB5" s="10">
        <v>76</v>
      </c>
      <c r="DC5" s="10">
        <v>99</v>
      </c>
      <c r="DD5" s="10">
        <v>193</v>
      </c>
      <c r="DE5" s="10">
        <v>315</v>
      </c>
      <c r="DF5" s="10">
        <v>88</v>
      </c>
      <c r="DG5" s="10">
        <v>39</v>
      </c>
      <c r="DH5" s="10">
        <v>109</v>
      </c>
      <c r="DI5" s="10">
        <v>98</v>
      </c>
      <c r="DJ5" s="10">
        <v>118</v>
      </c>
      <c r="DK5" s="10">
        <v>78</v>
      </c>
      <c r="DL5" s="10">
        <v>172</v>
      </c>
      <c r="DM5" s="10">
        <v>453</v>
      </c>
      <c r="DN5" s="10">
        <v>116</v>
      </c>
      <c r="DO5" s="10">
        <v>19</v>
      </c>
      <c r="DP5" s="10">
        <v>5</v>
      </c>
      <c r="DQ5" s="10">
        <v>213</v>
      </c>
      <c r="DR5" s="10">
        <v>141</v>
      </c>
      <c r="DS5" s="10">
        <v>38</v>
      </c>
      <c r="DT5" s="10">
        <v>838</v>
      </c>
      <c r="DU5" s="10">
        <v>6</v>
      </c>
      <c r="DV5" s="10">
        <v>1</v>
      </c>
      <c r="DW5" s="40">
        <f>SUM(CU5:DV5)</f>
        <v>3779</v>
      </c>
      <c r="DX5" s="56">
        <f>DW5/$DW$39</f>
        <v>3.8488567500127309E-2</v>
      </c>
      <c r="DZ5" s="47" t="s">
        <v>110</v>
      </c>
      <c r="EA5" s="10">
        <v>11</v>
      </c>
      <c r="EB5" s="10">
        <v>43</v>
      </c>
      <c r="EC5" s="10">
        <v>67</v>
      </c>
      <c r="ED5" s="10">
        <v>8</v>
      </c>
      <c r="EE5" s="10">
        <v>136</v>
      </c>
      <c r="EF5" s="10">
        <v>114</v>
      </c>
      <c r="EG5" s="10">
        <v>49</v>
      </c>
      <c r="EH5" s="10">
        <v>56</v>
      </c>
      <c r="EI5" s="10">
        <v>84</v>
      </c>
      <c r="EJ5" s="10">
        <v>120</v>
      </c>
      <c r="EK5" s="10">
        <v>254</v>
      </c>
      <c r="EL5" s="10">
        <v>59</v>
      </c>
      <c r="EM5" s="10">
        <v>63</v>
      </c>
      <c r="EN5" s="10">
        <v>77</v>
      </c>
      <c r="EO5" s="10">
        <v>61</v>
      </c>
      <c r="EP5" s="10">
        <v>123</v>
      </c>
      <c r="EQ5" s="10">
        <v>62</v>
      </c>
      <c r="ER5" s="10">
        <v>126</v>
      </c>
      <c r="ES5" s="10">
        <v>470</v>
      </c>
      <c r="ET5" s="10">
        <v>75</v>
      </c>
      <c r="EU5" s="10">
        <v>16</v>
      </c>
      <c r="EV5" s="10">
        <v>4</v>
      </c>
      <c r="EW5" s="10">
        <v>196</v>
      </c>
      <c r="EX5" s="10">
        <v>100</v>
      </c>
      <c r="EY5" s="10">
        <v>32</v>
      </c>
      <c r="EZ5" s="10">
        <v>743</v>
      </c>
      <c r="FA5" s="10">
        <v>9</v>
      </c>
      <c r="FB5" s="10"/>
      <c r="FC5" s="40">
        <f>SUM(EA5:FB5)</f>
        <v>3158</v>
      </c>
      <c r="FD5" s="56">
        <f>FC5/$FC$39</f>
        <v>3.9883305338401891E-2</v>
      </c>
      <c r="FE5" s="92"/>
      <c r="FF5" s="47" t="s">
        <v>110</v>
      </c>
      <c r="FG5" s="10">
        <v>4</v>
      </c>
      <c r="FH5" s="10">
        <v>40</v>
      </c>
      <c r="FI5" s="10">
        <v>64</v>
      </c>
      <c r="FJ5" s="10">
        <v>4</v>
      </c>
      <c r="FK5" s="10">
        <v>135</v>
      </c>
      <c r="FL5" s="10">
        <v>93</v>
      </c>
      <c r="FM5" s="10">
        <v>65</v>
      </c>
      <c r="FN5" s="10">
        <v>32</v>
      </c>
      <c r="FO5" s="10">
        <v>50</v>
      </c>
      <c r="FP5" s="10">
        <v>103</v>
      </c>
      <c r="FQ5" s="10">
        <v>219</v>
      </c>
      <c r="FR5" s="10">
        <v>79</v>
      </c>
      <c r="FS5" s="10">
        <v>28</v>
      </c>
      <c r="FT5" s="10">
        <v>59</v>
      </c>
      <c r="FU5" s="10">
        <v>59</v>
      </c>
      <c r="FV5" s="10">
        <v>77</v>
      </c>
      <c r="FW5" s="10">
        <v>45</v>
      </c>
      <c r="FX5" s="10">
        <v>110</v>
      </c>
      <c r="FY5" s="10">
        <v>353</v>
      </c>
      <c r="FZ5" s="10">
        <v>76</v>
      </c>
      <c r="GA5" s="10">
        <v>22</v>
      </c>
      <c r="GB5" s="10">
        <v>3</v>
      </c>
      <c r="GC5" s="10">
        <v>161</v>
      </c>
      <c r="GD5" s="10">
        <v>68</v>
      </c>
      <c r="GE5" s="10">
        <v>19</v>
      </c>
      <c r="GF5" s="10">
        <v>623</v>
      </c>
      <c r="GG5" s="10">
        <v>5</v>
      </c>
      <c r="GH5" s="10"/>
      <c r="GI5" s="40">
        <f>SUM(FG5:GH5)</f>
        <v>2596</v>
      </c>
      <c r="GJ5" s="56">
        <f t="shared" ref="GJ5:GJ38" si="0">GI5/$GI$39</f>
        <v>3.702013575951172E-2</v>
      </c>
    </row>
    <row r="6" spans="2:192" x14ac:dyDescent="0.25">
      <c r="B6" s="47" t="s">
        <v>112</v>
      </c>
      <c r="C6" s="10">
        <v>1</v>
      </c>
      <c r="D6" s="10">
        <v>5</v>
      </c>
      <c r="E6" s="10">
        <v>10</v>
      </c>
      <c r="F6" s="10"/>
      <c r="G6" s="10">
        <v>32</v>
      </c>
      <c r="H6" s="10">
        <v>10</v>
      </c>
      <c r="I6" s="10">
        <v>6</v>
      </c>
      <c r="J6" s="10">
        <v>3</v>
      </c>
      <c r="K6" s="10">
        <v>6</v>
      </c>
      <c r="L6" s="10">
        <v>28</v>
      </c>
      <c r="M6" s="10">
        <v>40</v>
      </c>
      <c r="N6" s="10">
        <v>6</v>
      </c>
      <c r="O6" s="10">
        <v>2</v>
      </c>
      <c r="P6" s="10">
        <v>7</v>
      </c>
      <c r="Q6" s="10">
        <v>1</v>
      </c>
      <c r="R6" s="10">
        <v>21</v>
      </c>
      <c r="S6" s="10">
        <v>5</v>
      </c>
      <c r="T6" s="10">
        <v>11</v>
      </c>
      <c r="U6" s="10">
        <v>27</v>
      </c>
      <c r="V6" s="10">
        <v>11</v>
      </c>
      <c r="W6" s="10">
        <v>1</v>
      </c>
      <c r="X6" s="10">
        <v>4</v>
      </c>
      <c r="Y6" s="10">
        <v>18</v>
      </c>
      <c r="Z6" s="10">
        <v>18</v>
      </c>
      <c r="AA6" s="10">
        <v>2</v>
      </c>
      <c r="AB6" s="10">
        <v>53</v>
      </c>
      <c r="AC6" s="10">
        <v>5</v>
      </c>
      <c r="AD6" s="10"/>
      <c r="AE6" s="40">
        <f>SUM(C6:AD6)</f>
        <v>333</v>
      </c>
      <c r="AF6" s="56">
        <f>AE6/AE$39</f>
        <v>1.0407550943867984E-2</v>
      </c>
      <c r="AH6" s="47" t="s">
        <v>112</v>
      </c>
      <c r="AI6" s="10">
        <v>6</v>
      </c>
      <c r="AJ6" s="10">
        <v>20</v>
      </c>
      <c r="AK6" s="10">
        <v>25</v>
      </c>
      <c r="AL6" s="10">
        <v>12</v>
      </c>
      <c r="AM6" s="10">
        <v>114</v>
      </c>
      <c r="AN6" s="10">
        <v>45</v>
      </c>
      <c r="AO6" s="10">
        <v>30</v>
      </c>
      <c r="AP6" s="10">
        <v>29</v>
      </c>
      <c r="AQ6" s="10">
        <v>33</v>
      </c>
      <c r="AR6" s="10">
        <v>82</v>
      </c>
      <c r="AS6" s="10">
        <v>139</v>
      </c>
      <c r="AT6" s="10">
        <v>33</v>
      </c>
      <c r="AU6" s="10">
        <v>19</v>
      </c>
      <c r="AV6" s="10">
        <v>32</v>
      </c>
      <c r="AW6" s="10">
        <v>32</v>
      </c>
      <c r="AX6" s="10">
        <v>69</v>
      </c>
      <c r="AY6" s="10">
        <v>39</v>
      </c>
      <c r="AZ6" s="10">
        <v>70</v>
      </c>
      <c r="BA6" s="10">
        <v>169</v>
      </c>
      <c r="BB6" s="10">
        <v>43</v>
      </c>
      <c r="BC6" s="10">
        <v>17</v>
      </c>
      <c r="BD6" s="10">
        <v>2</v>
      </c>
      <c r="BE6" s="10">
        <v>78</v>
      </c>
      <c r="BF6" s="10">
        <v>48</v>
      </c>
      <c r="BG6" s="10"/>
      <c r="BH6" s="10">
        <v>208</v>
      </c>
      <c r="BI6" s="10">
        <v>1</v>
      </c>
      <c r="BJ6" s="10"/>
      <c r="BK6" s="40">
        <f>SUM(AI6:BJ6)</f>
        <v>1395</v>
      </c>
      <c r="BL6" s="56">
        <f>BK6/BK$39</f>
        <v>1.019453660532893E-2</v>
      </c>
      <c r="BN6" s="47" t="s">
        <v>112</v>
      </c>
      <c r="BO6" s="10">
        <v>8</v>
      </c>
      <c r="BP6" s="10">
        <v>26</v>
      </c>
      <c r="BQ6" s="10">
        <v>52</v>
      </c>
      <c r="BR6" s="10">
        <v>3</v>
      </c>
      <c r="BS6" s="10">
        <v>88</v>
      </c>
      <c r="BT6" s="10">
        <v>50</v>
      </c>
      <c r="BU6" s="10">
        <v>26</v>
      </c>
      <c r="BV6" s="10">
        <v>30</v>
      </c>
      <c r="BW6" s="10">
        <v>40</v>
      </c>
      <c r="BX6" s="10">
        <v>93</v>
      </c>
      <c r="BY6" s="10">
        <v>130</v>
      </c>
      <c r="BZ6" s="10">
        <v>21</v>
      </c>
      <c r="CA6" s="10">
        <v>17</v>
      </c>
      <c r="CB6" s="10">
        <v>51</v>
      </c>
      <c r="CC6" s="10">
        <v>42</v>
      </c>
      <c r="CD6" s="10">
        <v>44</v>
      </c>
      <c r="CE6" s="10">
        <v>47</v>
      </c>
      <c r="CF6" s="10">
        <v>55</v>
      </c>
      <c r="CG6" s="10">
        <v>193</v>
      </c>
      <c r="CH6" s="10">
        <v>43</v>
      </c>
      <c r="CI6" s="10">
        <v>12</v>
      </c>
      <c r="CJ6" s="10"/>
      <c r="CK6" s="10">
        <v>86</v>
      </c>
      <c r="CL6" s="10">
        <v>56</v>
      </c>
      <c r="CM6" s="10">
        <v>9</v>
      </c>
      <c r="CN6" s="10">
        <v>272</v>
      </c>
      <c r="CO6" s="10">
        <v>5</v>
      </c>
      <c r="CP6" s="10"/>
      <c r="CQ6" s="40">
        <f>SUM(BO6:CP6)</f>
        <v>1499</v>
      </c>
      <c r="CR6" s="56">
        <f>CQ6/$CQ$39</f>
        <v>1.0869407584656661E-2</v>
      </c>
      <c r="CT6" s="47" t="s">
        <v>112</v>
      </c>
      <c r="CU6" s="10">
        <v>3</v>
      </c>
      <c r="CV6" s="10">
        <v>7</v>
      </c>
      <c r="CW6" s="10">
        <v>23</v>
      </c>
      <c r="CX6" s="10">
        <v>4</v>
      </c>
      <c r="CY6" s="10">
        <v>61</v>
      </c>
      <c r="CZ6" s="10">
        <v>24</v>
      </c>
      <c r="DA6" s="10">
        <v>22</v>
      </c>
      <c r="DB6" s="10">
        <v>14</v>
      </c>
      <c r="DC6" s="10">
        <v>51</v>
      </c>
      <c r="DD6" s="10">
        <v>25</v>
      </c>
      <c r="DE6" s="10">
        <v>99</v>
      </c>
      <c r="DF6" s="10">
        <v>26</v>
      </c>
      <c r="DG6" s="10">
        <v>11</v>
      </c>
      <c r="DH6" s="10">
        <v>24</v>
      </c>
      <c r="DI6" s="10">
        <v>16</v>
      </c>
      <c r="DJ6" s="10">
        <v>25</v>
      </c>
      <c r="DK6" s="10">
        <v>26</v>
      </c>
      <c r="DL6" s="10">
        <v>45</v>
      </c>
      <c r="DM6" s="10">
        <v>82</v>
      </c>
      <c r="DN6" s="10">
        <v>22</v>
      </c>
      <c r="DO6" s="10">
        <v>7</v>
      </c>
      <c r="DP6" s="10">
        <v>2</v>
      </c>
      <c r="DQ6" s="10">
        <v>84</v>
      </c>
      <c r="DR6" s="10">
        <v>65</v>
      </c>
      <c r="DS6" s="10">
        <v>2</v>
      </c>
      <c r="DT6" s="10">
        <v>217</v>
      </c>
      <c r="DU6" s="10">
        <v>1</v>
      </c>
      <c r="DV6" s="10">
        <v>1</v>
      </c>
      <c r="DW6" s="40">
        <f>SUM(CU6:DV6)</f>
        <v>989</v>
      </c>
      <c r="DX6" s="56">
        <f>DW6/$DW$39</f>
        <v>1.0072821714111117E-2</v>
      </c>
      <c r="DZ6" s="47" t="s">
        <v>112</v>
      </c>
      <c r="EA6" s="10">
        <v>10</v>
      </c>
      <c r="EB6" s="10">
        <v>17</v>
      </c>
      <c r="EC6" s="10">
        <v>13</v>
      </c>
      <c r="ED6" s="10">
        <v>6</v>
      </c>
      <c r="EE6" s="10">
        <v>34</v>
      </c>
      <c r="EF6" s="10">
        <v>25</v>
      </c>
      <c r="EG6" s="10">
        <v>20</v>
      </c>
      <c r="EH6" s="10">
        <v>8</v>
      </c>
      <c r="EI6" s="10">
        <v>33</v>
      </c>
      <c r="EJ6" s="10">
        <v>32</v>
      </c>
      <c r="EK6" s="10">
        <v>79</v>
      </c>
      <c r="EL6" s="10">
        <v>21</v>
      </c>
      <c r="EM6" s="10">
        <v>11</v>
      </c>
      <c r="EN6" s="10">
        <v>35</v>
      </c>
      <c r="EO6" s="10">
        <v>14</v>
      </c>
      <c r="EP6" s="10">
        <v>29</v>
      </c>
      <c r="EQ6" s="10">
        <v>20</v>
      </c>
      <c r="ER6" s="10">
        <v>42</v>
      </c>
      <c r="ES6" s="10">
        <v>100</v>
      </c>
      <c r="ET6" s="10">
        <v>25</v>
      </c>
      <c r="EU6" s="10">
        <v>6</v>
      </c>
      <c r="EV6" s="10"/>
      <c r="EW6" s="10">
        <v>63</v>
      </c>
      <c r="EX6" s="10">
        <v>32</v>
      </c>
      <c r="EY6" s="10">
        <v>7</v>
      </c>
      <c r="EZ6" s="10">
        <v>162</v>
      </c>
      <c r="FA6" s="10">
        <v>3</v>
      </c>
      <c r="FB6" s="10">
        <v>1</v>
      </c>
      <c r="FC6" s="40">
        <f>SUM(EA6:FB6)</f>
        <v>848</v>
      </c>
      <c r="FD6" s="56">
        <f>FC6/$FC$39</f>
        <v>1.0709639938874225E-2</v>
      </c>
      <c r="FE6" s="92"/>
      <c r="FF6" s="47" t="s">
        <v>112</v>
      </c>
      <c r="FG6" s="10">
        <v>5</v>
      </c>
      <c r="FH6" s="10">
        <v>15</v>
      </c>
      <c r="FI6" s="10">
        <v>20</v>
      </c>
      <c r="FJ6" s="10"/>
      <c r="FK6" s="10">
        <v>52</v>
      </c>
      <c r="FL6" s="10">
        <v>27</v>
      </c>
      <c r="FM6" s="10">
        <v>11</v>
      </c>
      <c r="FN6" s="10">
        <v>9</v>
      </c>
      <c r="FO6" s="10">
        <v>16</v>
      </c>
      <c r="FP6" s="10">
        <v>20</v>
      </c>
      <c r="FQ6" s="10">
        <v>64</v>
      </c>
      <c r="FR6" s="10">
        <v>13</v>
      </c>
      <c r="FS6" s="10">
        <v>12</v>
      </c>
      <c r="FT6" s="10">
        <v>19</v>
      </c>
      <c r="FU6" s="10">
        <v>13</v>
      </c>
      <c r="FV6" s="10">
        <v>25</v>
      </c>
      <c r="FW6" s="10">
        <v>15</v>
      </c>
      <c r="FX6" s="10">
        <v>64</v>
      </c>
      <c r="FY6" s="10">
        <v>82</v>
      </c>
      <c r="FZ6" s="10">
        <v>15</v>
      </c>
      <c r="GA6" s="10">
        <v>8</v>
      </c>
      <c r="GB6" s="10"/>
      <c r="GC6" s="10">
        <v>47</v>
      </c>
      <c r="GD6" s="10">
        <v>17</v>
      </c>
      <c r="GE6" s="10">
        <v>6</v>
      </c>
      <c r="GF6" s="10">
        <v>159</v>
      </c>
      <c r="GG6" s="10">
        <v>4</v>
      </c>
      <c r="GH6" s="10"/>
      <c r="GI6" s="40">
        <f>SUM(FG6:GH6)</f>
        <v>738</v>
      </c>
      <c r="GJ6" s="56">
        <f t="shared" si="0"/>
        <v>1.0524214249044549E-2</v>
      </c>
    </row>
    <row r="7" spans="2:192" x14ac:dyDescent="0.25">
      <c r="B7" s="47" t="s">
        <v>116</v>
      </c>
      <c r="C7" s="10">
        <v>1</v>
      </c>
      <c r="D7" s="10">
        <v>3</v>
      </c>
      <c r="E7" s="10">
        <v>3</v>
      </c>
      <c r="F7" s="10"/>
      <c r="G7" s="10">
        <v>21</v>
      </c>
      <c r="H7" s="10">
        <v>3</v>
      </c>
      <c r="I7" s="10"/>
      <c r="J7" s="10">
        <v>2</v>
      </c>
      <c r="K7" s="10">
        <v>4</v>
      </c>
      <c r="L7" s="10">
        <v>8</v>
      </c>
      <c r="M7" s="10">
        <v>3</v>
      </c>
      <c r="N7" s="10">
        <v>1</v>
      </c>
      <c r="O7" s="10">
        <v>1</v>
      </c>
      <c r="P7" s="10">
        <v>6</v>
      </c>
      <c r="Q7" s="10">
        <v>3</v>
      </c>
      <c r="R7" s="10">
        <v>6</v>
      </c>
      <c r="S7" s="10">
        <v>4</v>
      </c>
      <c r="T7" s="10">
        <v>5</v>
      </c>
      <c r="U7" s="10">
        <v>9</v>
      </c>
      <c r="V7" s="10">
        <v>4</v>
      </c>
      <c r="W7" s="10">
        <v>3</v>
      </c>
      <c r="X7" s="10"/>
      <c r="Y7" s="10">
        <v>6</v>
      </c>
      <c r="Z7" s="10">
        <v>3</v>
      </c>
      <c r="AA7" s="10">
        <v>2</v>
      </c>
      <c r="AB7" s="10">
        <v>11</v>
      </c>
      <c r="AC7" s="10"/>
      <c r="AD7" s="10"/>
      <c r="AE7" s="40">
        <f>SUM(C7:AD7)</f>
        <v>112</v>
      </c>
      <c r="AF7" s="56">
        <f>AE7/AE$39</f>
        <v>3.5004375546943368E-3</v>
      </c>
      <c r="AH7" s="47" t="s">
        <v>116</v>
      </c>
      <c r="AI7" s="10">
        <v>8</v>
      </c>
      <c r="AJ7" s="10">
        <v>16</v>
      </c>
      <c r="AK7" s="10">
        <v>24</v>
      </c>
      <c r="AL7" s="10">
        <v>2</v>
      </c>
      <c r="AM7" s="10">
        <v>68</v>
      </c>
      <c r="AN7" s="10">
        <v>105</v>
      </c>
      <c r="AO7" s="10">
        <v>4</v>
      </c>
      <c r="AP7" s="10">
        <v>7</v>
      </c>
      <c r="AQ7" s="10">
        <v>11</v>
      </c>
      <c r="AR7" s="10">
        <v>54</v>
      </c>
      <c r="AS7" s="10">
        <v>27</v>
      </c>
      <c r="AT7" s="10">
        <v>9</v>
      </c>
      <c r="AU7" s="10">
        <v>10</v>
      </c>
      <c r="AV7" s="10">
        <v>29</v>
      </c>
      <c r="AW7" s="10">
        <v>22</v>
      </c>
      <c r="AX7" s="10">
        <v>44</v>
      </c>
      <c r="AY7" s="10">
        <v>14</v>
      </c>
      <c r="AZ7" s="10">
        <v>29</v>
      </c>
      <c r="BA7" s="10">
        <v>43</v>
      </c>
      <c r="BB7" s="10">
        <v>19</v>
      </c>
      <c r="BC7" s="10">
        <v>7</v>
      </c>
      <c r="BD7" s="10"/>
      <c r="BE7" s="10">
        <v>25</v>
      </c>
      <c r="BF7" s="10">
        <v>15</v>
      </c>
      <c r="BG7" s="10">
        <v>10</v>
      </c>
      <c r="BH7" s="10">
        <v>37</v>
      </c>
      <c r="BI7" s="10">
        <v>2</v>
      </c>
      <c r="BJ7" s="10"/>
      <c r="BK7" s="40">
        <f>SUM(AI7:BJ7)</f>
        <v>641</v>
      </c>
      <c r="BL7" s="56">
        <f>BK7/BK$39</f>
        <v>4.6843713003697799E-3</v>
      </c>
      <c r="BN7" s="47" t="s">
        <v>116</v>
      </c>
      <c r="BO7" s="10">
        <v>2</v>
      </c>
      <c r="BP7" s="10">
        <v>10</v>
      </c>
      <c r="BQ7" s="10">
        <v>12</v>
      </c>
      <c r="BR7" s="10">
        <v>2</v>
      </c>
      <c r="BS7" s="10">
        <v>58</v>
      </c>
      <c r="BT7" s="10">
        <v>49</v>
      </c>
      <c r="BU7" s="10">
        <v>12</v>
      </c>
      <c r="BV7" s="10">
        <v>10</v>
      </c>
      <c r="BW7" s="10">
        <v>15</v>
      </c>
      <c r="BX7" s="10">
        <v>35</v>
      </c>
      <c r="BY7" s="10">
        <v>25</v>
      </c>
      <c r="BZ7" s="10">
        <v>14</v>
      </c>
      <c r="CA7" s="10">
        <v>10</v>
      </c>
      <c r="CB7" s="10">
        <v>31</v>
      </c>
      <c r="CC7" s="10">
        <v>21</v>
      </c>
      <c r="CD7" s="10">
        <v>30</v>
      </c>
      <c r="CE7" s="10">
        <v>9</v>
      </c>
      <c r="CF7" s="10">
        <v>28</v>
      </c>
      <c r="CG7" s="10">
        <v>70</v>
      </c>
      <c r="CH7" s="10">
        <v>20</v>
      </c>
      <c r="CI7" s="10">
        <v>6</v>
      </c>
      <c r="CJ7" s="10"/>
      <c r="CK7" s="10">
        <v>19</v>
      </c>
      <c r="CL7" s="10">
        <v>18</v>
      </c>
      <c r="CM7" s="10">
        <v>10</v>
      </c>
      <c r="CN7" s="10">
        <v>46</v>
      </c>
      <c r="CO7" s="10"/>
      <c r="CP7" s="10"/>
      <c r="CQ7" s="40">
        <f>SUM(BO7:CP7)</f>
        <v>562</v>
      </c>
      <c r="CR7" s="56">
        <f>CQ7/$CQ$39</f>
        <v>4.0751214560220432E-3</v>
      </c>
      <c r="CT7" s="47" t="s">
        <v>116</v>
      </c>
      <c r="CU7" s="10">
        <v>1</v>
      </c>
      <c r="CV7" s="10">
        <v>10</v>
      </c>
      <c r="CW7" s="10">
        <v>11</v>
      </c>
      <c r="CX7" s="10"/>
      <c r="CY7" s="10">
        <v>26</v>
      </c>
      <c r="CZ7" s="10">
        <v>34</v>
      </c>
      <c r="DA7" s="10">
        <v>4</v>
      </c>
      <c r="DB7" s="10">
        <v>4</v>
      </c>
      <c r="DC7" s="10">
        <v>11</v>
      </c>
      <c r="DD7" s="10">
        <v>14</v>
      </c>
      <c r="DE7" s="10">
        <v>16</v>
      </c>
      <c r="DF7" s="10">
        <v>6</v>
      </c>
      <c r="DG7" s="10">
        <v>1</v>
      </c>
      <c r="DH7" s="10">
        <v>12</v>
      </c>
      <c r="DI7" s="10">
        <v>12</v>
      </c>
      <c r="DJ7" s="10">
        <v>14</v>
      </c>
      <c r="DK7" s="10">
        <v>11</v>
      </c>
      <c r="DL7" s="10">
        <v>12</v>
      </c>
      <c r="DM7" s="10">
        <v>25</v>
      </c>
      <c r="DN7" s="10">
        <v>8</v>
      </c>
      <c r="DO7" s="10">
        <v>3</v>
      </c>
      <c r="DP7" s="10"/>
      <c r="DQ7" s="10">
        <v>14</v>
      </c>
      <c r="DR7" s="10">
        <v>16</v>
      </c>
      <c r="DS7" s="10">
        <v>3</v>
      </c>
      <c r="DT7" s="10">
        <v>30</v>
      </c>
      <c r="DU7" s="10"/>
      <c r="DV7" s="10"/>
      <c r="DW7" s="40">
        <f>SUM(CU7:DV7)</f>
        <v>298</v>
      </c>
      <c r="DX7" s="56">
        <f>DW7/$DW$39</f>
        <v>3.0350868258899018E-3</v>
      </c>
      <c r="DZ7" s="47" t="s">
        <v>116</v>
      </c>
      <c r="EA7" s="10"/>
      <c r="EB7" s="10">
        <v>4</v>
      </c>
      <c r="EC7" s="10">
        <v>7</v>
      </c>
      <c r="ED7" s="10"/>
      <c r="EE7" s="10">
        <v>30</v>
      </c>
      <c r="EF7" s="10">
        <v>16</v>
      </c>
      <c r="EG7" s="10">
        <v>2</v>
      </c>
      <c r="EH7" s="10">
        <v>2</v>
      </c>
      <c r="EI7" s="10">
        <v>8</v>
      </c>
      <c r="EJ7" s="10">
        <v>14</v>
      </c>
      <c r="EK7" s="10">
        <v>16</v>
      </c>
      <c r="EL7" s="10">
        <v>6</v>
      </c>
      <c r="EM7" s="10">
        <v>2</v>
      </c>
      <c r="EN7" s="10">
        <v>14</v>
      </c>
      <c r="EO7" s="10">
        <v>8</v>
      </c>
      <c r="EP7" s="10">
        <v>12</v>
      </c>
      <c r="EQ7" s="10">
        <v>4</v>
      </c>
      <c r="ER7" s="10">
        <v>15</v>
      </c>
      <c r="ES7" s="10">
        <v>20</v>
      </c>
      <c r="ET7" s="10">
        <v>9</v>
      </c>
      <c r="EU7" s="10">
        <v>1</v>
      </c>
      <c r="EV7" s="10">
        <v>1</v>
      </c>
      <c r="EW7" s="10">
        <v>9</v>
      </c>
      <c r="EX7" s="10">
        <v>7</v>
      </c>
      <c r="EY7" s="10">
        <v>3</v>
      </c>
      <c r="EZ7" s="10">
        <v>23</v>
      </c>
      <c r="FA7" s="10"/>
      <c r="FB7" s="10"/>
      <c r="FC7" s="40">
        <f>SUM(EA7:FB7)</f>
        <v>233</v>
      </c>
      <c r="FD7" s="56">
        <f>FC7/$FC$39</f>
        <v>2.9426251247142623E-3</v>
      </c>
      <c r="FE7" s="92"/>
      <c r="FF7" s="47" t="s">
        <v>116</v>
      </c>
      <c r="FG7" s="10">
        <v>2</v>
      </c>
      <c r="FH7" s="10">
        <v>2</v>
      </c>
      <c r="FI7" s="10">
        <v>6</v>
      </c>
      <c r="FJ7" s="10">
        <v>2</v>
      </c>
      <c r="FK7" s="10">
        <v>14</v>
      </c>
      <c r="FL7" s="10">
        <v>9</v>
      </c>
      <c r="FM7" s="10">
        <v>2</v>
      </c>
      <c r="FN7" s="10">
        <v>1</v>
      </c>
      <c r="FO7" s="10">
        <v>5</v>
      </c>
      <c r="FP7" s="10">
        <v>5</v>
      </c>
      <c r="FQ7" s="10">
        <v>14</v>
      </c>
      <c r="FR7" s="10">
        <v>3</v>
      </c>
      <c r="FS7" s="10">
        <v>1</v>
      </c>
      <c r="FT7" s="10">
        <v>5</v>
      </c>
      <c r="FU7" s="10">
        <v>10</v>
      </c>
      <c r="FV7" s="10">
        <v>9</v>
      </c>
      <c r="FW7" s="10">
        <v>3</v>
      </c>
      <c r="FX7" s="10">
        <v>6</v>
      </c>
      <c r="FY7" s="10">
        <v>11</v>
      </c>
      <c r="FZ7" s="10">
        <v>6</v>
      </c>
      <c r="GA7" s="10"/>
      <c r="GB7" s="10"/>
      <c r="GC7" s="10">
        <v>11</v>
      </c>
      <c r="GD7" s="10">
        <v>9</v>
      </c>
      <c r="GE7" s="10">
        <v>2</v>
      </c>
      <c r="GF7" s="10">
        <v>26</v>
      </c>
      <c r="GG7" s="10"/>
      <c r="GH7" s="10"/>
      <c r="GI7" s="40">
        <f>SUM(FG7:GH7)</f>
        <v>164</v>
      </c>
      <c r="GJ7" s="56">
        <f t="shared" si="0"/>
        <v>2.3387142775654554E-3</v>
      </c>
    </row>
    <row r="8" spans="2:192" x14ac:dyDescent="0.25">
      <c r="B8" s="47" t="s">
        <v>115</v>
      </c>
      <c r="C8" s="10"/>
      <c r="D8" s="10">
        <v>6</v>
      </c>
      <c r="E8" s="10">
        <v>3</v>
      </c>
      <c r="F8" s="10"/>
      <c r="G8" s="10">
        <v>10</v>
      </c>
      <c r="H8" s="10">
        <v>1</v>
      </c>
      <c r="I8" s="10"/>
      <c r="J8" s="10">
        <v>7</v>
      </c>
      <c r="K8" s="10">
        <v>36</v>
      </c>
      <c r="L8" s="10">
        <v>7</v>
      </c>
      <c r="M8" s="10">
        <v>24</v>
      </c>
      <c r="N8" s="10"/>
      <c r="O8" s="10">
        <v>5</v>
      </c>
      <c r="P8" s="10">
        <v>1</v>
      </c>
      <c r="Q8" s="10">
        <v>2</v>
      </c>
      <c r="R8" s="10">
        <v>2</v>
      </c>
      <c r="S8" s="10">
        <v>1</v>
      </c>
      <c r="T8" s="10">
        <v>4</v>
      </c>
      <c r="U8" s="10">
        <v>39</v>
      </c>
      <c r="V8" s="10">
        <v>12</v>
      </c>
      <c r="W8" s="10">
        <v>12</v>
      </c>
      <c r="X8" s="10"/>
      <c r="Y8" s="10">
        <v>14</v>
      </c>
      <c r="Z8" s="10">
        <v>6</v>
      </c>
      <c r="AA8" s="10">
        <v>1</v>
      </c>
      <c r="AB8" s="10">
        <v>55</v>
      </c>
      <c r="AC8" s="10"/>
      <c r="AD8" s="10"/>
      <c r="AE8" s="40">
        <f>SUM(C8:AD8)</f>
        <v>248</v>
      </c>
      <c r="AF8" s="56">
        <f>AE8/AE$39</f>
        <v>7.7509688711088886E-3</v>
      </c>
      <c r="AH8" s="47" t="s">
        <v>115</v>
      </c>
      <c r="AI8" s="10">
        <v>5</v>
      </c>
      <c r="AJ8" s="10">
        <v>3</v>
      </c>
      <c r="AK8" s="10">
        <v>12</v>
      </c>
      <c r="AL8" s="10">
        <v>8</v>
      </c>
      <c r="AM8" s="10">
        <v>75</v>
      </c>
      <c r="AN8" s="10">
        <v>45</v>
      </c>
      <c r="AO8" s="10">
        <v>73</v>
      </c>
      <c r="AP8" s="10">
        <v>20</v>
      </c>
      <c r="AQ8" s="10">
        <v>46</v>
      </c>
      <c r="AR8" s="10">
        <v>14</v>
      </c>
      <c r="AS8" s="10">
        <v>52</v>
      </c>
      <c r="AT8" s="10">
        <v>13</v>
      </c>
      <c r="AU8" s="10">
        <v>16</v>
      </c>
      <c r="AV8" s="10">
        <v>16</v>
      </c>
      <c r="AW8" s="10">
        <v>7</v>
      </c>
      <c r="AX8" s="10">
        <v>59</v>
      </c>
      <c r="AY8" s="10">
        <v>22</v>
      </c>
      <c r="AZ8" s="10">
        <v>26</v>
      </c>
      <c r="BA8" s="10">
        <v>132</v>
      </c>
      <c r="BB8" s="10">
        <v>14</v>
      </c>
      <c r="BC8" s="10">
        <v>12</v>
      </c>
      <c r="BD8" s="10"/>
      <c r="BE8" s="10">
        <v>78</v>
      </c>
      <c r="BF8" s="10">
        <v>19</v>
      </c>
      <c r="BG8" s="10">
        <v>10</v>
      </c>
      <c r="BH8" s="10">
        <v>141</v>
      </c>
      <c r="BI8" s="10">
        <v>1</v>
      </c>
      <c r="BJ8" s="10"/>
      <c r="BK8" s="40">
        <f>SUM(AI8:BJ8)</f>
        <v>919</v>
      </c>
      <c r="BL8" s="56">
        <f>BK8/BK$39</f>
        <v>6.7159707098905274E-3</v>
      </c>
      <c r="BN8" s="47" t="s">
        <v>115</v>
      </c>
      <c r="BO8" s="10">
        <v>4</v>
      </c>
      <c r="BP8" s="10">
        <v>13</v>
      </c>
      <c r="BQ8" s="10">
        <v>14</v>
      </c>
      <c r="BR8" s="10">
        <v>1</v>
      </c>
      <c r="BS8" s="10">
        <v>54</v>
      </c>
      <c r="BT8" s="10">
        <v>29</v>
      </c>
      <c r="BU8" s="10">
        <v>46</v>
      </c>
      <c r="BV8" s="10">
        <v>23</v>
      </c>
      <c r="BW8" s="10">
        <v>27</v>
      </c>
      <c r="BX8" s="10">
        <v>26</v>
      </c>
      <c r="BY8" s="10">
        <v>54</v>
      </c>
      <c r="BZ8" s="10">
        <v>27</v>
      </c>
      <c r="CA8" s="10">
        <v>5</v>
      </c>
      <c r="CB8" s="10">
        <v>14</v>
      </c>
      <c r="CC8" s="10">
        <v>6</v>
      </c>
      <c r="CD8" s="10">
        <v>28</v>
      </c>
      <c r="CE8" s="10">
        <v>9</v>
      </c>
      <c r="CF8" s="10">
        <v>43</v>
      </c>
      <c r="CG8" s="10">
        <v>144</v>
      </c>
      <c r="CH8" s="10">
        <v>22</v>
      </c>
      <c r="CI8" s="10">
        <v>9</v>
      </c>
      <c r="CJ8" s="10"/>
      <c r="CK8" s="10">
        <v>132</v>
      </c>
      <c r="CL8" s="10">
        <v>34</v>
      </c>
      <c r="CM8" s="10">
        <v>3</v>
      </c>
      <c r="CN8" s="10">
        <v>139</v>
      </c>
      <c r="CO8" s="10">
        <v>1</v>
      </c>
      <c r="CP8" s="10"/>
      <c r="CQ8" s="40">
        <f>SUM(BO8:CP8)</f>
        <v>907</v>
      </c>
      <c r="CR8" s="56">
        <f>CQ8/$CQ$39</f>
        <v>6.5767529548256109E-3</v>
      </c>
      <c r="CT8" s="47" t="s">
        <v>115</v>
      </c>
      <c r="CU8" s="10"/>
      <c r="CV8" s="10">
        <v>4</v>
      </c>
      <c r="CW8" s="10">
        <v>2</v>
      </c>
      <c r="CX8" s="10"/>
      <c r="CY8" s="10">
        <v>47</v>
      </c>
      <c r="CZ8" s="10">
        <v>7</v>
      </c>
      <c r="DA8" s="10">
        <v>25</v>
      </c>
      <c r="DB8" s="10">
        <v>7</v>
      </c>
      <c r="DC8" s="10">
        <v>28</v>
      </c>
      <c r="DD8" s="10">
        <v>26</v>
      </c>
      <c r="DE8" s="10">
        <v>47</v>
      </c>
      <c r="DF8" s="10">
        <v>15</v>
      </c>
      <c r="DG8" s="10">
        <v>5</v>
      </c>
      <c r="DH8" s="10">
        <v>3</v>
      </c>
      <c r="DI8" s="10">
        <v>86</v>
      </c>
      <c r="DJ8" s="10">
        <v>18</v>
      </c>
      <c r="DK8" s="10">
        <v>1</v>
      </c>
      <c r="DL8" s="10">
        <v>39</v>
      </c>
      <c r="DM8" s="10">
        <v>68</v>
      </c>
      <c r="DN8" s="10">
        <v>16</v>
      </c>
      <c r="DO8" s="10">
        <v>11</v>
      </c>
      <c r="DP8" s="10"/>
      <c r="DQ8" s="10">
        <v>67</v>
      </c>
      <c r="DR8" s="10">
        <v>8</v>
      </c>
      <c r="DS8" s="10">
        <v>8</v>
      </c>
      <c r="DT8" s="10">
        <v>241</v>
      </c>
      <c r="DU8" s="10">
        <v>2</v>
      </c>
      <c r="DV8" s="10"/>
      <c r="DW8" s="40">
        <f>SUM(CU8:DV8)</f>
        <v>781</v>
      </c>
      <c r="DX8" s="56">
        <f>DW8/$DW$39</f>
        <v>7.954371849060447E-3</v>
      </c>
      <c r="DZ8" s="47" t="s">
        <v>115</v>
      </c>
      <c r="EA8" s="10"/>
      <c r="EB8" s="10">
        <v>11</v>
      </c>
      <c r="EC8" s="10">
        <v>6</v>
      </c>
      <c r="ED8" s="10">
        <v>1</v>
      </c>
      <c r="EE8" s="10">
        <v>40</v>
      </c>
      <c r="EF8" s="10">
        <v>8</v>
      </c>
      <c r="EG8" s="10">
        <v>18</v>
      </c>
      <c r="EH8" s="10">
        <v>25</v>
      </c>
      <c r="EI8" s="10">
        <v>37</v>
      </c>
      <c r="EJ8" s="10">
        <v>6</v>
      </c>
      <c r="EK8" s="10">
        <v>28</v>
      </c>
      <c r="EL8" s="10">
        <v>9</v>
      </c>
      <c r="EM8" s="10">
        <v>20</v>
      </c>
      <c r="EN8" s="10">
        <v>4</v>
      </c>
      <c r="EO8" s="10">
        <v>8</v>
      </c>
      <c r="EP8" s="10">
        <v>8</v>
      </c>
      <c r="EQ8" s="10">
        <v>1</v>
      </c>
      <c r="ER8" s="10">
        <v>26</v>
      </c>
      <c r="ES8" s="10">
        <v>57</v>
      </c>
      <c r="ET8" s="10">
        <v>5</v>
      </c>
      <c r="EU8" s="10">
        <v>3</v>
      </c>
      <c r="EV8" s="10"/>
      <c r="EW8" s="10">
        <v>40</v>
      </c>
      <c r="EX8" s="10">
        <v>15</v>
      </c>
      <c r="EY8" s="10">
        <v>12</v>
      </c>
      <c r="EZ8" s="10">
        <v>155</v>
      </c>
      <c r="FA8" s="10"/>
      <c r="FB8" s="10"/>
      <c r="FC8" s="40">
        <f>SUM(EA8:FB8)</f>
        <v>543</v>
      </c>
      <c r="FD8" s="56">
        <f>FC8/$FC$39</f>
        <v>6.8577057627461132E-3</v>
      </c>
      <c r="FE8" s="92"/>
      <c r="FF8" s="47" t="s">
        <v>115</v>
      </c>
      <c r="FG8" s="10">
        <v>1</v>
      </c>
      <c r="FH8" s="10">
        <v>3</v>
      </c>
      <c r="FI8" s="10">
        <v>3</v>
      </c>
      <c r="FJ8" s="10"/>
      <c r="FK8" s="10">
        <v>20</v>
      </c>
      <c r="FL8" s="10">
        <v>6</v>
      </c>
      <c r="FM8" s="10">
        <v>3</v>
      </c>
      <c r="FN8" s="10">
        <v>5</v>
      </c>
      <c r="FO8" s="10">
        <v>7</v>
      </c>
      <c r="FP8" s="10">
        <v>5</v>
      </c>
      <c r="FQ8" s="10">
        <v>50</v>
      </c>
      <c r="FR8" s="10">
        <v>24</v>
      </c>
      <c r="FS8" s="10">
        <v>4</v>
      </c>
      <c r="FT8" s="10">
        <v>3</v>
      </c>
      <c r="FU8" s="10"/>
      <c r="FV8" s="10">
        <v>6</v>
      </c>
      <c r="FW8" s="10">
        <v>1</v>
      </c>
      <c r="FX8" s="10">
        <v>12</v>
      </c>
      <c r="FY8" s="10">
        <v>62</v>
      </c>
      <c r="FZ8" s="10">
        <v>3</v>
      </c>
      <c r="GA8" s="10">
        <v>2</v>
      </c>
      <c r="GB8" s="10"/>
      <c r="GC8" s="10">
        <v>28</v>
      </c>
      <c r="GD8" s="10">
        <v>17</v>
      </c>
      <c r="GE8" s="10"/>
      <c r="GF8" s="10">
        <v>126</v>
      </c>
      <c r="GG8" s="10"/>
      <c r="GH8" s="10"/>
      <c r="GI8" s="40">
        <f>SUM(FG8:GH8)</f>
        <v>391</v>
      </c>
      <c r="GJ8" s="56">
        <f t="shared" si="0"/>
        <v>5.5758370885859339E-3</v>
      </c>
    </row>
    <row r="9" spans="2:192" x14ac:dyDescent="0.25">
      <c r="B9" s="47" t="s">
        <v>132</v>
      </c>
      <c r="C9" s="10"/>
      <c r="D9" s="10">
        <v>1</v>
      </c>
      <c r="E9" s="10">
        <v>1</v>
      </c>
      <c r="F9" s="10"/>
      <c r="G9" s="10">
        <v>4</v>
      </c>
      <c r="H9" s="10">
        <v>2</v>
      </c>
      <c r="I9" s="10"/>
      <c r="J9" s="10">
        <v>2</v>
      </c>
      <c r="K9" s="10">
        <v>1</v>
      </c>
      <c r="L9" s="10">
        <v>4</v>
      </c>
      <c r="M9" s="10">
        <v>4</v>
      </c>
      <c r="N9" s="10">
        <v>1</v>
      </c>
      <c r="O9" s="10"/>
      <c r="P9" s="10"/>
      <c r="Q9" s="10">
        <v>2</v>
      </c>
      <c r="R9" s="10">
        <v>3</v>
      </c>
      <c r="S9" s="10"/>
      <c r="T9" s="10">
        <v>3</v>
      </c>
      <c r="U9" s="10">
        <v>5</v>
      </c>
      <c r="V9" s="10">
        <v>1</v>
      </c>
      <c r="W9" s="10">
        <v>1</v>
      </c>
      <c r="X9" s="10"/>
      <c r="Y9" s="10">
        <v>2</v>
      </c>
      <c r="Z9" s="10">
        <v>5</v>
      </c>
      <c r="AA9" s="10">
        <v>2</v>
      </c>
      <c r="AB9" s="10">
        <v>7</v>
      </c>
      <c r="AC9" s="10"/>
      <c r="AD9" s="10"/>
      <c r="AE9" s="40">
        <f>SUM(C9:AD9)</f>
        <v>51</v>
      </c>
      <c r="AF9" s="56">
        <f>AE9/AE$39</f>
        <v>1.593949243655457E-3</v>
      </c>
      <c r="AH9" s="47" t="s">
        <v>132</v>
      </c>
      <c r="AI9" s="10">
        <v>1</v>
      </c>
      <c r="AJ9" s="10">
        <v>9</v>
      </c>
      <c r="AK9" s="10">
        <v>8</v>
      </c>
      <c r="AL9" s="10"/>
      <c r="AM9" s="10">
        <v>26</v>
      </c>
      <c r="AN9" s="10">
        <v>13</v>
      </c>
      <c r="AO9" s="10">
        <v>11</v>
      </c>
      <c r="AP9" s="10">
        <v>7</v>
      </c>
      <c r="AQ9" s="10">
        <v>2</v>
      </c>
      <c r="AR9" s="10">
        <v>14</v>
      </c>
      <c r="AS9" s="10">
        <v>13</v>
      </c>
      <c r="AT9" s="10">
        <v>5</v>
      </c>
      <c r="AU9" s="10">
        <v>1</v>
      </c>
      <c r="AV9" s="10">
        <v>16</v>
      </c>
      <c r="AW9" s="10">
        <v>5</v>
      </c>
      <c r="AX9" s="10">
        <v>5</v>
      </c>
      <c r="AY9" s="10">
        <v>4</v>
      </c>
      <c r="AZ9" s="10">
        <v>11</v>
      </c>
      <c r="BA9" s="10">
        <v>37</v>
      </c>
      <c r="BB9" s="10">
        <v>7</v>
      </c>
      <c r="BC9" s="10">
        <v>2</v>
      </c>
      <c r="BD9" s="10"/>
      <c r="BE9" s="10">
        <v>17</v>
      </c>
      <c r="BF9" s="10">
        <v>6</v>
      </c>
      <c r="BG9" s="10">
        <v>2</v>
      </c>
      <c r="BH9" s="10">
        <v>24</v>
      </c>
      <c r="BI9" s="10"/>
      <c r="BJ9" s="10"/>
      <c r="BK9" s="40">
        <f>SUM(AI9:BJ9)</f>
        <v>246</v>
      </c>
      <c r="BL9" s="56">
        <f>BK9/BK$39</f>
        <v>1.7977462400795101E-3</v>
      </c>
      <c r="BN9" s="47" t="s">
        <v>132</v>
      </c>
      <c r="BO9" s="10">
        <v>1</v>
      </c>
      <c r="BP9" s="10">
        <v>3</v>
      </c>
      <c r="BQ9" s="10">
        <v>8</v>
      </c>
      <c r="BR9" s="10">
        <v>2</v>
      </c>
      <c r="BS9" s="10">
        <v>16</v>
      </c>
      <c r="BT9" s="10">
        <v>11</v>
      </c>
      <c r="BU9" s="10">
        <v>11</v>
      </c>
      <c r="BV9" s="10">
        <v>7</v>
      </c>
      <c r="BW9" s="10">
        <v>3</v>
      </c>
      <c r="BX9" s="10">
        <v>6</v>
      </c>
      <c r="BY9" s="10">
        <v>20</v>
      </c>
      <c r="BZ9" s="10">
        <v>2</v>
      </c>
      <c r="CA9" s="10">
        <v>5</v>
      </c>
      <c r="CB9" s="10">
        <v>16</v>
      </c>
      <c r="CC9" s="10">
        <v>22</v>
      </c>
      <c r="CD9" s="10">
        <v>18</v>
      </c>
      <c r="CE9" s="10">
        <v>5</v>
      </c>
      <c r="CF9" s="10">
        <v>23</v>
      </c>
      <c r="CG9" s="10">
        <v>31</v>
      </c>
      <c r="CH9" s="10">
        <v>7</v>
      </c>
      <c r="CI9" s="10"/>
      <c r="CJ9" s="10"/>
      <c r="CK9" s="10">
        <v>29</v>
      </c>
      <c r="CL9" s="10">
        <v>12</v>
      </c>
      <c r="CM9" s="10">
        <v>1</v>
      </c>
      <c r="CN9" s="10">
        <v>44</v>
      </c>
      <c r="CO9" s="10">
        <v>3</v>
      </c>
      <c r="CP9" s="10"/>
      <c r="CQ9" s="40">
        <f>SUM(BO9:CP9)</f>
        <v>306</v>
      </c>
      <c r="CR9" s="56">
        <f>CQ9/$CQ$39</f>
        <v>2.21883837285186E-3</v>
      </c>
      <c r="CT9" s="47" t="s">
        <v>132</v>
      </c>
      <c r="CU9" s="10"/>
      <c r="CV9" s="10">
        <v>2</v>
      </c>
      <c r="CW9" s="10">
        <v>1</v>
      </c>
      <c r="CX9" s="10"/>
      <c r="CY9" s="10">
        <v>10</v>
      </c>
      <c r="CZ9" s="10">
        <v>3</v>
      </c>
      <c r="DA9" s="10">
        <v>1</v>
      </c>
      <c r="DB9" s="10">
        <v>3</v>
      </c>
      <c r="DC9" s="10">
        <v>6</v>
      </c>
      <c r="DD9" s="10">
        <v>2</v>
      </c>
      <c r="DE9" s="10">
        <v>3</v>
      </c>
      <c r="DF9" s="10">
        <v>2</v>
      </c>
      <c r="DG9" s="10">
        <v>2</v>
      </c>
      <c r="DH9" s="10">
        <v>6</v>
      </c>
      <c r="DI9" s="10">
        <v>13</v>
      </c>
      <c r="DJ9" s="10">
        <v>8</v>
      </c>
      <c r="DK9" s="10">
        <v>4</v>
      </c>
      <c r="DL9" s="10">
        <v>11</v>
      </c>
      <c r="DM9" s="10">
        <v>12</v>
      </c>
      <c r="DN9" s="10">
        <v>6</v>
      </c>
      <c r="DO9" s="10">
        <v>2</v>
      </c>
      <c r="DP9" s="10"/>
      <c r="DQ9" s="10">
        <v>7</v>
      </c>
      <c r="DR9" s="10">
        <v>7</v>
      </c>
      <c r="DS9" s="10"/>
      <c r="DT9" s="10">
        <v>29</v>
      </c>
      <c r="DU9" s="10">
        <v>1</v>
      </c>
      <c r="DV9" s="10"/>
      <c r="DW9" s="40">
        <f>SUM(CU9:DV9)</f>
        <v>141</v>
      </c>
      <c r="DX9" s="56">
        <f>DW9/$DW$39</f>
        <v>1.4360645719814636E-3</v>
      </c>
      <c r="DZ9" s="47" t="s">
        <v>132</v>
      </c>
      <c r="EA9" s="10"/>
      <c r="EB9" s="10"/>
      <c r="EC9" s="10">
        <v>2</v>
      </c>
      <c r="ED9" s="10"/>
      <c r="EE9" s="10">
        <v>1</v>
      </c>
      <c r="EF9" s="10">
        <v>2</v>
      </c>
      <c r="EG9" s="10"/>
      <c r="EH9" s="10">
        <v>2</v>
      </c>
      <c r="EI9" s="10">
        <v>4</v>
      </c>
      <c r="EJ9" s="10">
        <v>11</v>
      </c>
      <c r="EK9" s="10">
        <v>3</v>
      </c>
      <c r="EL9" s="10"/>
      <c r="EM9" s="10">
        <v>1</v>
      </c>
      <c r="EN9" s="10">
        <v>1</v>
      </c>
      <c r="EO9" s="10">
        <v>8</v>
      </c>
      <c r="EP9" s="10">
        <v>3</v>
      </c>
      <c r="EQ9" s="10">
        <v>4</v>
      </c>
      <c r="ER9" s="10">
        <v>5</v>
      </c>
      <c r="ES9" s="10">
        <v>8</v>
      </c>
      <c r="ET9" s="10">
        <v>1</v>
      </c>
      <c r="EU9" s="10"/>
      <c r="EV9" s="10"/>
      <c r="EW9" s="10">
        <v>12</v>
      </c>
      <c r="EX9" s="10">
        <v>3</v>
      </c>
      <c r="EY9" s="10">
        <v>1</v>
      </c>
      <c r="EZ9" s="10">
        <v>23</v>
      </c>
      <c r="FA9" s="10">
        <v>1</v>
      </c>
      <c r="FB9" s="10"/>
      <c r="FC9" s="40">
        <f>SUM(EA9:FB9)</f>
        <v>96</v>
      </c>
      <c r="FD9" s="56">
        <f>FC9/$FC$39</f>
        <v>1.212412068551799E-3</v>
      </c>
      <c r="FE9" s="92"/>
      <c r="FF9" s="47" t="s">
        <v>132</v>
      </c>
      <c r="FG9" s="10">
        <v>1</v>
      </c>
      <c r="FH9" s="10">
        <v>2</v>
      </c>
      <c r="FI9" s="10">
        <v>7</v>
      </c>
      <c r="FJ9" s="10"/>
      <c r="FK9" s="10">
        <v>12</v>
      </c>
      <c r="FL9" s="10">
        <v>8</v>
      </c>
      <c r="FM9" s="10"/>
      <c r="FN9" s="10">
        <v>1</v>
      </c>
      <c r="FO9" s="10">
        <v>2</v>
      </c>
      <c r="FP9" s="10">
        <v>3</v>
      </c>
      <c r="FQ9" s="10">
        <v>13</v>
      </c>
      <c r="FR9" s="10">
        <v>1</v>
      </c>
      <c r="FS9" s="10"/>
      <c r="FT9" s="10">
        <v>2</v>
      </c>
      <c r="FU9" s="10">
        <v>2</v>
      </c>
      <c r="FV9" s="10"/>
      <c r="FW9" s="10">
        <v>3</v>
      </c>
      <c r="FX9" s="10">
        <v>5</v>
      </c>
      <c r="FY9" s="10">
        <v>20</v>
      </c>
      <c r="FZ9" s="10">
        <v>5</v>
      </c>
      <c r="GA9" s="10">
        <v>1</v>
      </c>
      <c r="GB9" s="10"/>
      <c r="GC9" s="10">
        <v>6</v>
      </c>
      <c r="GD9" s="10">
        <v>2</v>
      </c>
      <c r="GE9" s="10"/>
      <c r="GF9" s="10">
        <v>17</v>
      </c>
      <c r="GG9" s="10">
        <v>1</v>
      </c>
      <c r="GH9" s="10"/>
      <c r="GI9" s="40">
        <f>SUM(FG9:GH9)</f>
        <v>114</v>
      </c>
      <c r="GJ9" s="56">
        <f t="shared" si="0"/>
        <v>1.6256916319662312E-3</v>
      </c>
    </row>
    <row r="10" spans="2:192" x14ac:dyDescent="0.25">
      <c r="B10" s="47" t="s">
        <v>105</v>
      </c>
      <c r="C10" s="10">
        <v>4</v>
      </c>
      <c r="D10" s="10">
        <v>29</v>
      </c>
      <c r="E10" s="10">
        <v>55</v>
      </c>
      <c r="F10" s="10">
        <v>1</v>
      </c>
      <c r="G10" s="10">
        <v>200</v>
      </c>
      <c r="H10" s="10">
        <v>101</v>
      </c>
      <c r="I10" s="10">
        <v>43</v>
      </c>
      <c r="J10" s="10">
        <v>115</v>
      </c>
      <c r="K10" s="10">
        <v>67</v>
      </c>
      <c r="L10" s="10">
        <v>138</v>
      </c>
      <c r="M10" s="10">
        <v>178</v>
      </c>
      <c r="N10" s="10">
        <v>15</v>
      </c>
      <c r="O10" s="10">
        <v>24</v>
      </c>
      <c r="P10" s="10">
        <v>53</v>
      </c>
      <c r="Q10" s="10">
        <v>78</v>
      </c>
      <c r="R10" s="10">
        <v>126</v>
      </c>
      <c r="S10" s="10">
        <v>61</v>
      </c>
      <c r="T10" s="10">
        <v>136</v>
      </c>
      <c r="U10" s="10">
        <v>241</v>
      </c>
      <c r="V10" s="10">
        <v>70</v>
      </c>
      <c r="W10" s="10">
        <v>12</v>
      </c>
      <c r="X10" s="10">
        <v>1</v>
      </c>
      <c r="Y10" s="10">
        <v>125</v>
      </c>
      <c r="Z10" s="10">
        <v>33</v>
      </c>
      <c r="AA10" s="10">
        <v>48</v>
      </c>
      <c r="AB10" s="10">
        <v>295</v>
      </c>
      <c r="AC10" s="10">
        <v>22</v>
      </c>
      <c r="AD10" s="10"/>
      <c r="AE10" s="40">
        <f>SUM(C10:AD10)</f>
        <v>2271</v>
      </c>
      <c r="AF10" s="56">
        <f>AE10/AE$39</f>
        <v>7.0977622202775342E-2</v>
      </c>
      <c r="AH10" s="47" t="s">
        <v>105</v>
      </c>
      <c r="AI10" s="10">
        <v>37</v>
      </c>
      <c r="AJ10" s="10">
        <v>165</v>
      </c>
      <c r="AK10" s="10">
        <v>197</v>
      </c>
      <c r="AL10" s="10">
        <v>22</v>
      </c>
      <c r="AM10" s="10">
        <v>974</v>
      </c>
      <c r="AN10" s="10">
        <v>409</v>
      </c>
      <c r="AO10" s="10">
        <v>231</v>
      </c>
      <c r="AP10" s="10">
        <v>135</v>
      </c>
      <c r="AQ10" s="10">
        <v>246</v>
      </c>
      <c r="AR10" s="10">
        <v>336</v>
      </c>
      <c r="AS10" s="10">
        <v>695</v>
      </c>
      <c r="AT10" s="10">
        <v>132</v>
      </c>
      <c r="AU10" s="10">
        <v>110</v>
      </c>
      <c r="AV10" s="10">
        <v>223</v>
      </c>
      <c r="AW10" s="10">
        <v>202</v>
      </c>
      <c r="AX10" s="10">
        <v>434</v>
      </c>
      <c r="AY10" s="10">
        <v>167</v>
      </c>
      <c r="AZ10" s="10">
        <v>404</v>
      </c>
      <c r="BA10" s="10">
        <v>877</v>
      </c>
      <c r="BB10" s="10">
        <v>200</v>
      </c>
      <c r="BC10" s="10">
        <v>73</v>
      </c>
      <c r="BD10" s="10">
        <v>15</v>
      </c>
      <c r="BE10" s="10">
        <v>391</v>
      </c>
      <c r="BF10" s="10">
        <v>175</v>
      </c>
      <c r="BG10" s="10">
        <v>101</v>
      </c>
      <c r="BH10" s="10">
        <v>998</v>
      </c>
      <c r="BI10" s="10">
        <v>42</v>
      </c>
      <c r="BJ10" s="10">
        <v>1</v>
      </c>
      <c r="BK10" s="40">
        <f>SUM(AI10:BJ10)</f>
        <v>7992</v>
      </c>
      <c r="BL10" s="56">
        <f>BK10/BK$39</f>
        <v>5.8404829067948964E-2</v>
      </c>
      <c r="BN10" s="47" t="s">
        <v>105</v>
      </c>
      <c r="BO10" s="10">
        <v>21</v>
      </c>
      <c r="BP10" s="10">
        <v>134</v>
      </c>
      <c r="BQ10" s="10">
        <v>209</v>
      </c>
      <c r="BR10" s="10">
        <v>13</v>
      </c>
      <c r="BS10" s="10">
        <v>567</v>
      </c>
      <c r="BT10" s="10">
        <v>222</v>
      </c>
      <c r="BU10" s="10">
        <v>105</v>
      </c>
      <c r="BV10" s="10">
        <v>105</v>
      </c>
      <c r="BW10" s="10">
        <v>202</v>
      </c>
      <c r="BX10" s="10">
        <v>243</v>
      </c>
      <c r="BY10" s="10">
        <v>616</v>
      </c>
      <c r="BZ10" s="10">
        <v>99</v>
      </c>
      <c r="CA10" s="10">
        <v>157</v>
      </c>
      <c r="CB10" s="10">
        <v>290</v>
      </c>
      <c r="CC10" s="10">
        <v>208</v>
      </c>
      <c r="CD10" s="10">
        <v>258</v>
      </c>
      <c r="CE10" s="10">
        <v>100</v>
      </c>
      <c r="CF10" s="10">
        <v>309</v>
      </c>
      <c r="CG10" s="10">
        <v>651</v>
      </c>
      <c r="CH10" s="10">
        <v>138</v>
      </c>
      <c r="CI10" s="10">
        <v>67</v>
      </c>
      <c r="CJ10" s="10">
        <v>8</v>
      </c>
      <c r="CK10" s="10">
        <v>290</v>
      </c>
      <c r="CL10" s="10">
        <v>236</v>
      </c>
      <c r="CM10" s="10">
        <v>41</v>
      </c>
      <c r="CN10" s="10">
        <v>770</v>
      </c>
      <c r="CO10" s="10">
        <v>36</v>
      </c>
      <c r="CP10" s="10">
        <v>12</v>
      </c>
      <c r="CQ10" s="40">
        <f>SUM(BO10:CP10)</f>
        <v>6107</v>
      </c>
      <c r="CR10" s="56">
        <f>CQ10/$CQ$39</f>
        <v>4.4282503081719965E-2</v>
      </c>
      <c r="CT10" s="47" t="s">
        <v>105</v>
      </c>
      <c r="CU10" s="10">
        <v>15</v>
      </c>
      <c r="CV10" s="10">
        <v>46</v>
      </c>
      <c r="CW10" s="10">
        <v>102</v>
      </c>
      <c r="CX10" s="10">
        <v>2</v>
      </c>
      <c r="CY10" s="10">
        <v>175</v>
      </c>
      <c r="CZ10" s="10">
        <v>129</v>
      </c>
      <c r="DA10" s="10">
        <v>59</v>
      </c>
      <c r="DB10" s="10">
        <v>48</v>
      </c>
      <c r="DC10" s="10">
        <v>101</v>
      </c>
      <c r="DD10" s="10">
        <v>82</v>
      </c>
      <c r="DE10" s="10">
        <v>284</v>
      </c>
      <c r="DF10" s="10">
        <v>19</v>
      </c>
      <c r="DG10" s="10">
        <v>21</v>
      </c>
      <c r="DH10" s="10">
        <v>81</v>
      </c>
      <c r="DI10" s="10">
        <v>84</v>
      </c>
      <c r="DJ10" s="10">
        <v>92</v>
      </c>
      <c r="DK10" s="10">
        <v>20</v>
      </c>
      <c r="DL10" s="10">
        <v>154</v>
      </c>
      <c r="DM10" s="10">
        <v>269</v>
      </c>
      <c r="DN10" s="10">
        <v>40</v>
      </c>
      <c r="DO10" s="10">
        <v>28</v>
      </c>
      <c r="DP10" s="10">
        <v>3</v>
      </c>
      <c r="DQ10" s="10">
        <v>137</v>
      </c>
      <c r="DR10" s="10">
        <v>121</v>
      </c>
      <c r="DS10" s="10">
        <v>13</v>
      </c>
      <c r="DT10" s="10">
        <v>460</v>
      </c>
      <c r="DU10" s="10">
        <v>4</v>
      </c>
      <c r="DV10" s="10">
        <v>4</v>
      </c>
      <c r="DW10" s="40">
        <f>SUM(CU10:DV10)</f>
        <v>2593</v>
      </c>
      <c r="DX10" s="56">
        <f>DW10/$DW$39</f>
        <v>2.6409329327290319E-2</v>
      </c>
      <c r="DZ10" s="47" t="s">
        <v>105</v>
      </c>
      <c r="EA10" s="10"/>
      <c r="EB10" s="10">
        <v>10</v>
      </c>
      <c r="EC10" s="10">
        <v>15</v>
      </c>
      <c r="ED10" s="10">
        <v>1</v>
      </c>
      <c r="EE10" s="10">
        <v>90</v>
      </c>
      <c r="EF10" s="10">
        <v>28</v>
      </c>
      <c r="EG10" s="10">
        <v>31</v>
      </c>
      <c r="EH10" s="10">
        <v>26</v>
      </c>
      <c r="EI10" s="10">
        <v>28</v>
      </c>
      <c r="EJ10" s="10">
        <v>42</v>
      </c>
      <c r="EK10" s="10">
        <v>99</v>
      </c>
      <c r="EL10" s="10">
        <v>12</v>
      </c>
      <c r="EM10" s="10">
        <v>11</v>
      </c>
      <c r="EN10" s="10">
        <v>37</v>
      </c>
      <c r="EO10" s="10">
        <v>22</v>
      </c>
      <c r="EP10" s="10">
        <v>44</v>
      </c>
      <c r="EQ10" s="10">
        <v>39</v>
      </c>
      <c r="ER10" s="10">
        <v>50</v>
      </c>
      <c r="ES10" s="10">
        <v>131</v>
      </c>
      <c r="ET10" s="10">
        <v>18</v>
      </c>
      <c r="EU10" s="10">
        <v>12</v>
      </c>
      <c r="EV10" s="10"/>
      <c r="EW10" s="10">
        <v>76</v>
      </c>
      <c r="EX10" s="10">
        <v>78</v>
      </c>
      <c r="EY10" s="10">
        <v>4</v>
      </c>
      <c r="EZ10" s="10">
        <v>258</v>
      </c>
      <c r="FA10" s="10">
        <v>4</v>
      </c>
      <c r="FB10" s="10">
        <v>1</v>
      </c>
      <c r="FC10" s="40">
        <f>SUM(EA10:FB10)</f>
        <v>1167</v>
      </c>
      <c r="FD10" s="56">
        <f>FC10/$FC$39</f>
        <v>1.4738384208332808E-2</v>
      </c>
      <c r="FE10" s="92"/>
      <c r="FF10" s="47" t="s">
        <v>105</v>
      </c>
      <c r="FG10" s="10">
        <v>2</v>
      </c>
      <c r="FH10" s="10">
        <v>5</v>
      </c>
      <c r="FI10" s="10">
        <v>21</v>
      </c>
      <c r="FJ10" s="10">
        <v>1</v>
      </c>
      <c r="FK10" s="10">
        <v>48</v>
      </c>
      <c r="FL10" s="10">
        <v>24</v>
      </c>
      <c r="FM10" s="10">
        <v>20</v>
      </c>
      <c r="FN10" s="10">
        <v>15</v>
      </c>
      <c r="FO10" s="10">
        <v>33</v>
      </c>
      <c r="FP10" s="10">
        <v>11</v>
      </c>
      <c r="FQ10" s="10">
        <v>58</v>
      </c>
      <c r="FR10" s="10">
        <v>17</v>
      </c>
      <c r="FS10" s="10">
        <v>5</v>
      </c>
      <c r="FT10" s="10">
        <v>30</v>
      </c>
      <c r="FU10" s="10">
        <v>13</v>
      </c>
      <c r="FV10" s="10">
        <v>35</v>
      </c>
      <c r="FW10" s="10">
        <v>14</v>
      </c>
      <c r="FX10" s="10">
        <v>28</v>
      </c>
      <c r="FY10" s="10">
        <v>64</v>
      </c>
      <c r="FZ10" s="10">
        <v>44</v>
      </c>
      <c r="GA10" s="10">
        <v>5</v>
      </c>
      <c r="GB10" s="10">
        <v>1</v>
      </c>
      <c r="GC10" s="10">
        <v>47</v>
      </c>
      <c r="GD10" s="10">
        <v>33</v>
      </c>
      <c r="GE10" s="10">
        <v>6</v>
      </c>
      <c r="GF10" s="10">
        <v>222</v>
      </c>
      <c r="GG10" s="10">
        <v>3</v>
      </c>
      <c r="GH10" s="10"/>
      <c r="GI10" s="40">
        <f>SUM(FG10:GH10)</f>
        <v>805</v>
      </c>
      <c r="GJ10" s="56">
        <f t="shared" si="0"/>
        <v>1.147966459414751E-2</v>
      </c>
    </row>
    <row r="11" spans="2:192" x14ac:dyDescent="0.25">
      <c r="B11" s="47" t="s">
        <v>114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40">
        <f>SUM(C11:AD11)</f>
        <v>0</v>
      </c>
      <c r="AF11" s="56">
        <f>AE11/AE$39</f>
        <v>0</v>
      </c>
      <c r="AH11" s="47" t="s">
        <v>114</v>
      </c>
      <c r="AI11" s="12"/>
      <c r="AJ11" s="12">
        <v>1</v>
      </c>
      <c r="AK11" s="12">
        <v>5</v>
      </c>
      <c r="AL11" s="12"/>
      <c r="AM11" s="12">
        <v>12</v>
      </c>
      <c r="AN11" s="12">
        <v>10</v>
      </c>
      <c r="AO11" s="12">
        <v>2</v>
      </c>
      <c r="AP11" s="12">
        <v>2</v>
      </c>
      <c r="AQ11" s="12">
        <v>13</v>
      </c>
      <c r="AR11" s="12">
        <v>6</v>
      </c>
      <c r="AS11" s="12">
        <v>17</v>
      </c>
      <c r="AT11" s="12">
        <v>3</v>
      </c>
      <c r="AU11" s="12"/>
      <c r="AV11" s="12">
        <v>9</v>
      </c>
      <c r="AW11" s="12">
        <v>2</v>
      </c>
      <c r="AX11" s="12">
        <v>2</v>
      </c>
      <c r="AY11" s="12">
        <v>1</v>
      </c>
      <c r="AZ11" s="12">
        <v>4</v>
      </c>
      <c r="BA11" s="12">
        <v>19</v>
      </c>
      <c r="BB11" s="12">
        <v>4</v>
      </c>
      <c r="BC11" s="12">
        <v>7</v>
      </c>
      <c r="BD11" s="12"/>
      <c r="BE11" s="12">
        <v>7</v>
      </c>
      <c r="BF11" s="12">
        <v>10</v>
      </c>
      <c r="BG11" s="12">
        <v>1</v>
      </c>
      <c r="BH11" s="12">
        <v>10</v>
      </c>
      <c r="BI11" s="12"/>
      <c r="BJ11" s="12"/>
      <c r="BK11" s="40">
        <f>SUM(AI11:BJ11)</f>
        <v>147</v>
      </c>
      <c r="BL11" s="56">
        <f>BK11/BK$39</f>
        <v>1.0742629971206828E-3</v>
      </c>
      <c r="BN11" s="47" t="s">
        <v>114</v>
      </c>
      <c r="BO11" s="10">
        <v>3</v>
      </c>
      <c r="BP11" s="10">
        <v>15</v>
      </c>
      <c r="BQ11" s="10">
        <v>18</v>
      </c>
      <c r="BR11" s="10">
        <v>2</v>
      </c>
      <c r="BS11" s="10">
        <v>63</v>
      </c>
      <c r="BT11" s="10">
        <v>34</v>
      </c>
      <c r="BU11" s="10">
        <v>28</v>
      </c>
      <c r="BV11" s="10">
        <v>18</v>
      </c>
      <c r="BW11" s="10">
        <v>47</v>
      </c>
      <c r="BX11" s="10">
        <v>47</v>
      </c>
      <c r="BY11" s="10">
        <v>138</v>
      </c>
      <c r="BZ11" s="10">
        <v>22</v>
      </c>
      <c r="CA11" s="10">
        <v>12</v>
      </c>
      <c r="CB11" s="10">
        <v>22</v>
      </c>
      <c r="CC11" s="10">
        <v>10</v>
      </c>
      <c r="CD11" s="10">
        <v>23</v>
      </c>
      <c r="CE11" s="10">
        <v>10</v>
      </c>
      <c r="CF11" s="10">
        <v>59</v>
      </c>
      <c r="CG11" s="10">
        <v>180</v>
      </c>
      <c r="CH11" s="10">
        <v>29</v>
      </c>
      <c r="CI11" s="10">
        <v>11</v>
      </c>
      <c r="CJ11" s="10">
        <v>4</v>
      </c>
      <c r="CK11" s="10">
        <v>105</v>
      </c>
      <c r="CL11" s="10">
        <v>44</v>
      </c>
      <c r="CM11" s="10">
        <v>5</v>
      </c>
      <c r="CN11" s="10">
        <v>127</v>
      </c>
      <c r="CO11" s="10">
        <v>9</v>
      </c>
      <c r="CP11" s="10"/>
      <c r="CQ11" s="40">
        <f>SUM(BO11:CP11)</f>
        <v>1085</v>
      </c>
      <c r="CR11" s="56">
        <f>CQ11/$CQ$39</f>
        <v>7.867449786092379E-3</v>
      </c>
      <c r="CT11" s="47" t="s">
        <v>114</v>
      </c>
      <c r="CU11" s="10">
        <v>1</v>
      </c>
      <c r="CV11" s="10">
        <v>13</v>
      </c>
      <c r="CW11" s="10">
        <v>23</v>
      </c>
      <c r="CX11" s="10">
        <v>2</v>
      </c>
      <c r="CY11" s="10">
        <v>39</v>
      </c>
      <c r="CZ11" s="10">
        <v>37</v>
      </c>
      <c r="DA11" s="10">
        <v>23</v>
      </c>
      <c r="DB11" s="10">
        <v>13</v>
      </c>
      <c r="DC11" s="10">
        <v>32</v>
      </c>
      <c r="DD11" s="10">
        <v>12</v>
      </c>
      <c r="DE11" s="10">
        <v>93</v>
      </c>
      <c r="DF11" s="10">
        <v>11</v>
      </c>
      <c r="DG11" s="10">
        <v>7</v>
      </c>
      <c r="DH11" s="10">
        <v>5</v>
      </c>
      <c r="DI11" s="10">
        <v>21</v>
      </c>
      <c r="DJ11" s="10">
        <v>11</v>
      </c>
      <c r="DK11" s="10">
        <v>18</v>
      </c>
      <c r="DL11" s="10">
        <v>37</v>
      </c>
      <c r="DM11" s="10">
        <v>71</v>
      </c>
      <c r="DN11" s="10">
        <v>21</v>
      </c>
      <c r="DO11" s="10">
        <v>5</v>
      </c>
      <c r="DP11" s="10"/>
      <c r="DQ11" s="10">
        <v>61</v>
      </c>
      <c r="DR11" s="10">
        <v>40</v>
      </c>
      <c r="DS11" s="10">
        <v>5</v>
      </c>
      <c r="DT11" s="10">
        <v>163</v>
      </c>
      <c r="DU11" s="10">
        <v>4</v>
      </c>
      <c r="DV11" s="10"/>
      <c r="DW11" s="40">
        <f>SUM(CU11:DV11)</f>
        <v>768</v>
      </c>
      <c r="DX11" s="56">
        <f>DW11/$DW$39</f>
        <v>7.8219687324947804E-3</v>
      </c>
      <c r="DZ11" s="47" t="s">
        <v>114</v>
      </c>
      <c r="EA11" s="10">
        <v>2</v>
      </c>
      <c r="EB11" s="10">
        <v>3</v>
      </c>
      <c r="EC11" s="10">
        <v>8</v>
      </c>
      <c r="ED11" s="10"/>
      <c r="EE11" s="10">
        <v>33</v>
      </c>
      <c r="EF11" s="10">
        <v>20</v>
      </c>
      <c r="EG11" s="10">
        <v>7</v>
      </c>
      <c r="EH11" s="10">
        <v>7</v>
      </c>
      <c r="EI11" s="10">
        <v>25</v>
      </c>
      <c r="EJ11" s="10">
        <v>17</v>
      </c>
      <c r="EK11" s="10">
        <v>39</v>
      </c>
      <c r="EL11" s="10">
        <v>7</v>
      </c>
      <c r="EM11" s="10">
        <v>5</v>
      </c>
      <c r="EN11" s="10">
        <v>6</v>
      </c>
      <c r="EO11" s="10">
        <v>18</v>
      </c>
      <c r="EP11" s="10">
        <v>18</v>
      </c>
      <c r="EQ11" s="10">
        <v>16</v>
      </c>
      <c r="ER11" s="10">
        <v>21</v>
      </c>
      <c r="ES11" s="10">
        <v>45</v>
      </c>
      <c r="ET11" s="10">
        <v>8</v>
      </c>
      <c r="EU11" s="10"/>
      <c r="EV11" s="10"/>
      <c r="EW11" s="10">
        <v>39</v>
      </c>
      <c r="EX11" s="10">
        <v>21</v>
      </c>
      <c r="EY11" s="10">
        <v>1</v>
      </c>
      <c r="EZ11" s="10">
        <v>129</v>
      </c>
      <c r="FA11" s="10"/>
      <c r="FB11" s="10"/>
      <c r="FC11" s="40">
        <f>SUM(EA11:FB11)</f>
        <v>495</v>
      </c>
      <c r="FD11" s="56">
        <f>FC11/$FC$39</f>
        <v>6.2514997284702136E-3</v>
      </c>
      <c r="FE11" s="92"/>
      <c r="FF11" s="47" t="s">
        <v>114</v>
      </c>
      <c r="FG11" s="10">
        <v>1</v>
      </c>
      <c r="FH11" s="10">
        <v>1</v>
      </c>
      <c r="FI11" s="10">
        <v>5</v>
      </c>
      <c r="FJ11" s="10">
        <v>2</v>
      </c>
      <c r="FK11" s="10">
        <v>19</v>
      </c>
      <c r="FL11" s="10">
        <v>14</v>
      </c>
      <c r="FM11" s="10">
        <v>11</v>
      </c>
      <c r="FN11" s="10">
        <v>7</v>
      </c>
      <c r="FO11" s="10">
        <v>14</v>
      </c>
      <c r="FP11" s="10">
        <v>14</v>
      </c>
      <c r="FQ11" s="10">
        <v>39</v>
      </c>
      <c r="FR11" s="10">
        <v>12</v>
      </c>
      <c r="FS11" s="10">
        <v>2</v>
      </c>
      <c r="FT11" s="10">
        <v>19</v>
      </c>
      <c r="FU11" s="10">
        <v>12</v>
      </c>
      <c r="FV11" s="10">
        <v>18</v>
      </c>
      <c r="FW11" s="10">
        <v>13</v>
      </c>
      <c r="FX11" s="10">
        <v>22</v>
      </c>
      <c r="FY11" s="10">
        <v>32</v>
      </c>
      <c r="FZ11" s="10">
        <v>5</v>
      </c>
      <c r="GA11" s="10">
        <v>5</v>
      </c>
      <c r="GB11" s="10">
        <v>1</v>
      </c>
      <c r="GC11" s="10">
        <v>33</v>
      </c>
      <c r="GD11" s="10">
        <v>19</v>
      </c>
      <c r="GE11" s="10">
        <v>4</v>
      </c>
      <c r="GF11" s="10">
        <v>116</v>
      </c>
      <c r="GG11" s="10"/>
      <c r="GH11" s="10"/>
      <c r="GI11" s="40">
        <f>SUM(FG11:GH11)</f>
        <v>440</v>
      </c>
      <c r="GJ11" s="56">
        <f t="shared" si="0"/>
        <v>6.2745992812731737E-3</v>
      </c>
    </row>
    <row r="12" spans="2:192" x14ac:dyDescent="0.25">
      <c r="B12" s="47" t="s">
        <v>120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40">
        <f>SUM(C12:AD12)</f>
        <v>0</v>
      </c>
      <c r="AF12" s="56">
        <f>AE12/AE$39</f>
        <v>0</v>
      </c>
      <c r="AH12" s="47" t="s">
        <v>120</v>
      </c>
      <c r="AI12" s="12"/>
      <c r="AJ12" s="12"/>
      <c r="AK12" s="12"/>
      <c r="AL12" s="12"/>
      <c r="AM12" s="12"/>
      <c r="AN12" s="12"/>
      <c r="AO12" s="12"/>
      <c r="AP12" s="12"/>
      <c r="AQ12" s="12">
        <v>1</v>
      </c>
      <c r="AR12" s="12"/>
      <c r="AS12" s="12"/>
      <c r="AT12" s="12"/>
      <c r="AU12" s="12"/>
      <c r="AV12" s="12">
        <v>1</v>
      </c>
      <c r="AW12" s="12"/>
      <c r="AX12" s="12">
        <v>2</v>
      </c>
      <c r="AY12" s="12"/>
      <c r="AZ12" s="12"/>
      <c r="BA12" s="12"/>
      <c r="BB12" s="12"/>
      <c r="BC12" s="12"/>
      <c r="BD12" s="12"/>
      <c r="BE12" s="12"/>
      <c r="BF12" s="12"/>
      <c r="BG12" s="12"/>
      <c r="BH12" s="12">
        <v>1</v>
      </c>
      <c r="BI12" s="12"/>
      <c r="BJ12" s="12"/>
      <c r="BK12" s="40">
        <f>SUM(AI12:BJ12)</f>
        <v>5</v>
      </c>
      <c r="BL12" s="56">
        <f>BK12/BK$39</f>
        <v>3.6539557725193296E-5</v>
      </c>
      <c r="BN12" s="47" t="s">
        <v>120</v>
      </c>
      <c r="BO12" s="10"/>
      <c r="BP12" s="10"/>
      <c r="BQ12" s="10">
        <v>2</v>
      </c>
      <c r="BR12" s="10"/>
      <c r="BS12" s="10">
        <v>2</v>
      </c>
      <c r="BT12" s="10">
        <v>3</v>
      </c>
      <c r="BU12" s="10"/>
      <c r="BV12" s="10"/>
      <c r="BW12" s="10"/>
      <c r="BX12" s="10">
        <v>1</v>
      </c>
      <c r="BY12" s="10">
        <v>5</v>
      </c>
      <c r="BZ12" s="10"/>
      <c r="CA12" s="10">
        <v>1</v>
      </c>
      <c r="CB12" s="10"/>
      <c r="CC12" s="10">
        <v>1</v>
      </c>
      <c r="CD12" s="10">
        <v>1</v>
      </c>
      <c r="CE12" s="10"/>
      <c r="CF12" s="10">
        <v>1</v>
      </c>
      <c r="CG12" s="10"/>
      <c r="CH12" s="10"/>
      <c r="CI12" s="10"/>
      <c r="CJ12" s="10"/>
      <c r="CK12" s="10"/>
      <c r="CL12" s="10"/>
      <c r="CM12" s="10"/>
      <c r="CN12" s="10">
        <v>9</v>
      </c>
      <c r="CO12" s="10"/>
      <c r="CP12" s="10"/>
      <c r="CQ12" s="40">
        <f>SUM(BO12:CP12)</f>
        <v>26</v>
      </c>
      <c r="CR12" s="56">
        <f>CQ12/$CQ$39</f>
        <v>1.8852875063447177E-4</v>
      </c>
      <c r="CT12" s="47" t="s">
        <v>120</v>
      </c>
      <c r="CU12" s="10"/>
      <c r="CV12" s="10">
        <v>1</v>
      </c>
      <c r="CW12" s="10">
        <v>3</v>
      </c>
      <c r="CX12" s="10"/>
      <c r="CY12" s="10"/>
      <c r="CZ12" s="10"/>
      <c r="DA12" s="10"/>
      <c r="DB12" s="10"/>
      <c r="DC12" s="10">
        <v>1</v>
      </c>
      <c r="DD12" s="10">
        <v>2</v>
      </c>
      <c r="DE12" s="10">
        <v>1</v>
      </c>
      <c r="DF12" s="10"/>
      <c r="DG12" s="10"/>
      <c r="DH12" s="10">
        <v>3</v>
      </c>
      <c r="DI12" s="10"/>
      <c r="DJ12" s="10"/>
      <c r="DK12" s="10"/>
      <c r="DL12" s="10"/>
      <c r="DM12" s="10"/>
      <c r="DN12" s="10">
        <v>4</v>
      </c>
      <c r="DO12" s="10"/>
      <c r="DP12" s="10"/>
      <c r="DQ12" s="10"/>
      <c r="DR12" s="10">
        <v>2</v>
      </c>
      <c r="DS12" s="10"/>
      <c r="DT12" s="10">
        <v>5</v>
      </c>
      <c r="DU12" s="10"/>
      <c r="DV12" s="10"/>
      <c r="DW12" s="40">
        <f>SUM(CU12:DV12)</f>
        <v>22</v>
      </c>
      <c r="DX12" s="56">
        <f>DW12/$DW$39</f>
        <v>2.2406681264959007E-4</v>
      </c>
      <c r="DZ12" s="47" t="s">
        <v>120</v>
      </c>
      <c r="EA12" s="10"/>
      <c r="EB12" s="10"/>
      <c r="EC12" s="10">
        <v>1</v>
      </c>
      <c r="ED12" s="10"/>
      <c r="EE12" s="10">
        <v>4</v>
      </c>
      <c r="EF12" s="10">
        <v>1</v>
      </c>
      <c r="EG12" s="10"/>
      <c r="EH12" s="10"/>
      <c r="EI12" s="10"/>
      <c r="EJ12" s="10">
        <v>1</v>
      </c>
      <c r="EK12" s="10">
        <v>2</v>
      </c>
      <c r="EL12" s="10"/>
      <c r="EM12" s="10"/>
      <c r="EN12" s="10"/>
      <c r="EO12" s="10">
        <v>1</v>
      </c>
      <c r="EP12" s="10"/>
      <c r="EQ12" s="10"/>
      <c r="ER12" s="10"/>
      <c r="ES12" s="10"/>
      <c r="ET12" s="10"/>
      <c r="EU12" s="10">
        <v>2</v>
      </c>
      <c r="EV12" s="10"/>
      <c r="EW12" s="10">
        <v>4</v>
      </c>
      <c r="EX12" s="10"/>
      <c r="EY12" s="10"/>
      <c r="EZ12" s="10">
        <v>14</v>
      </c>
      <c r="FA12" s="10"/>
      <c r="FB12" s="10"/>
      <c r="FC12" s="40">
        <f>SUM(EA12:FB12)</f>
        <v>30</v>
      </c>
      <c r="FD12" s="56">
        <f>FC12/$FC$39</f>
        <v>3.7887877142243719E-4</v>
      </c>
      <c r="FE12" s="92"/>
      <c r="FF12" s="47" t="s">
        <v>120</v>
      </c>
      <c r="FG12" s="10"/>
      <c r="FH12" s="10"/>
      <c r="FI12" s="10">
        <v>1</v>
      </c>
      <c r="FJ12" s="10"/>
      <c r="FK12" s="10">
        <v>1</v>
      </c>
      <c r="FL12" s="10">
        <v>4</v>
      </c>
      <c r="FM12" s="10"/>
      <c r="FN12" s="10">
        <v>2</v>
      </c>
      <c r="FO12" s="10">
        <v>3</v>
      </c>
      <c r="FP12" s="10"/>
      <c r="FQ12" s="10">
        <v>9</v>
      </c>
      <c r="FR12" s="10">
        <v>1</v>
      </c>
      <c r="FS12" s="10"/>
      <c r="FT12" s="10"/>
      <c r="FU12" s="10">
        <v>2</v>
      </c>
      <c r="FV12" s="10"/>
      <c r="FW12" s="10"/>
      <c r="FX12" s="10"/>
      <c r="FY12" s="10">
        <v>4</v>
      </c>
      <c r="FZ12" s="10">
        <v>1</v>
      </c>
      <c r="GA12" s="10"/>
      <c r="GB12" s="10"/>
      <c r="GC12" s="10">
        <v>2</v>
      </c>
      <c r="GD12" s="10"/>
      <c r="GE12" s="10"/>
      <c r="GF12" s="10">
        <v>49</v>
      </c>
      <c r="GG12" s="10"/>
      <c r="GH12" s="10"/>
      <c r="GI12" s="40">
        <f>SUM(FG12:GH12)</f>
        <v>79</v>
      </c>
      <c r="GJ12" s="56">
        <f t="shared" si="0"/>
        <v>1.1265757800467742E-3</v>
      </c>
    </row>
    <row r="13" spans="2:192" x14ac:dyDescent="0.25">
      <c r="B13" s="47" t="s">
        <v>126</v>
      </c>
      <c r="C13" s="10"/>
      <c r="D13" s="10"/>
      <c r="E13" s="10">
        <v>3</v>
      </c>
      <c r="F13" s="10"/>
      <c r="G13" s="10">
        <v>2</v>
      </c>
      <c r="H13" s="10"/>
      <c r="I13" s="10"/>
      <c r="J13" s="10">
        <v>2</v>
      </c>
      <c r="K13" s="10">
        <v>1</v>
      </c>
      <c r="L13" s="10">
        <v>1</v>
      </c>
      <c r="M13" s="10">
        <v>1</v>
      </c>
      <c r="N13" s="10"/>
      <c r="O13" s="10">
        <v>1</v>
      </c>
      <c r="P13" s="10"/>
      <c r="Q13" s="10"/>
      <c r="R13" s="10"/>
      <c r="S13" s="10">
        <v>1</v>
      </c>
      <c r="T13" s="10"/>
      <c r="U13" s="10">
        <v>1</v>
      </c>
      <c r="V13" s="10"/>
      <c r="W13" s="10"/>
      <c r="X13" s="10"/>
      <c r="Y13" s="10">
        <v>3</v>
      </c>
      <c r="Z13" s="10"/>
      <c r="AA13" s="10"/>
      <c r="AB13" s="10">
        <v>1</v>
      </c>
      <c r="AC13" s="10"/>
      <c r="AD13" s="10"/>
      <c r="AE13" s="40">
        <f>SUM(C13:AD13)</f>
        <v>17</v>
      </c>
      <c r="AF13" s="56">
        <f>AE13/AE$39</f>
        <v>5.3131641455181897E-4</v>
      </c>
      <c r="AH13" s="47" t="s">
        <v>126</v>
      </c>
      <c r="AI13" s="12">
        <v>1</v>
      </c>
      <c r="AJ13" s="12"/>
      <c r="AK13" s="12">
        <v>4</v>
      </c>
      <c r="AL13" s="12"/>
      <c r="AM13" s="12">
        <v>2</v>
      </c>
      <c r="AN13" s="12">
        <v>4</v>
      </c>
      <c r="AO13" s="12">
        <v>3</v>
      </c>
      <c r="AP13" s="12">
        <v>1</v>
      </c>
      <c r="AQ13" s="12">
        <v>3</v>
      </c>
      <c r="AR13" s="12">
        <v>3</v>
      </c>
      <c r="AS13" s="12">
        <v>8</v>
      </c>
      <c r="AT13" s="12"/>
      <c r="AU13" s="12"/>
      <c r="AV13" s="12">
        <v>1</v>
      </c>
      <c r="AW13" s="12">
        <v>1</v>
      </c>
      <c r="AX13" s="12">
        <v>3</v>
      </c>
      <c r="AY13" s="12"/>
      <c r="AZ13" s="12">
        <v>3</v>
      </c>
      <c r="BA13" s="12">
        <v>12</v>
      </c>
      <c r="BB13" s="12">
        <v>4</v>
      </c>
      <c r="BC13" s="12"/>
      <c r="BD13" s="12"/>
      <c r="BE13" s="12">
        <v>5</v>
      </c>
      <c r="BF13" s="12">
        <v>1</v>
      </c>
      <c r="BG13" s="12">
        <v>2</v>
      </c>
      <c r="BH13" s="12">
        <v>17</v>
      </c>
      <c r="BI13" s="12"/>
      <c r="BJ13" s="12"/>
      <c r="BK13" s="40">
        <f>SUM(AI13:BJ13)</f>
        <v>78</v>
      </c>
      <c r="BL13" s="56">
        <f>BK13/BK$39</f>
        <v>5.7001710051301537E-4</v>
      </c>
      <c r="BN13" s="47" t="s">
        <v>126</v>
      </c>
      <c r="BO13" s="10">
        <v>1</v>
      </c>
      <c r="BP13" s="10">
        <v>2</v>
      </c>
      <c r="BQ13" s="10">
        <v>1</v>
      </c>
      <c r="BR13" s="10"/>
      <c r="BS13" s="10">
        <v>5</v>
      </c>
      <c r="BT13" s="10">
        <v>5</v>
      </c>
      <c r="BU13" s="10"/>
      <c r="BV13" s="10">
        <v>1</v>
      </c>
      <c r="BW13" s="10">
        <v>7</v>
      </c>
      <c r="BX13" s="10">
        <v>4</v>
      </c>
      <c r="BY13" s="10">
        <v>13</v>
      </c>
      <c r="BZ13" s="10">
        <v>2</v>
      </c>
      <c r="CA13" s="10">
        <v>1</v>
      </c>
      <c r="CB13" s="10">
        <v>3</v>
      </c>
      <c r="CC13" s="10"/>
      <c r="CD13" s="10">
        <v>9</v>
      </c>
      <c r="CE13" s="10">
        <v>2</v>
      </c>
      <c r="CF13" s="10">
        <v>2</v>
      </c>
      <c r="CG13" s="10">
        <v>17</v>
      </c>
      <c r="CH13" s="10">
        <v>2</v>
      </c>
      <c r="CI13" s="10">
        <v>3</v>
      </c>
      <c r="CJ13" s="10"/>
      <c r="CK13" s="10">
        <v>7</v>
      </c>
      <c r="CL13" s="10">
        <v>2</v>
      </c>
      <c r="CM13" s="10"/>
      <c r="CN13" s="10">
        <v>19</v>
      </c>
      <c r="CO13" s="10">
        <v>3</v>
      </c>
      <c r="CP13" s="10"/>
      <c r="CQ13" s="40">
        <f>SUM(BO13:CP13)</f>
        <v>111</v>
      </c>
      <c r="CR13" s="56">
        <f>CQ13/$CQ$39</f>
        <v>8.0487274309332178E-4</v>
      </c>
      <c r="CT13" s="47" t="s">
        <v>126</v>
      </c>
      <c r="CU13" s="10"/>
      <c r="CV13" s="10">
        <v>3</v>
      </c>
      <c r="CW13" s="10"/>
      <c r="CX13" s="10"/>
      <c r="CY13" s="10"/>
      <c r="CZ13" s="10">
        <v>5</v>
      </c>
      <c r="DA13" s="10">
        <v>2</v>
      </c>
      <c r="DB13" s="10">
        <v>1</v>
      </c>
      <c r="DC13" s="10">
        <v>2</v>
      </c>
      <c r="DD13" s="10">
        <v>5</v>
      </c>
      <c r="DE13" s="10">
        <v>12</v>
      </c>
      <c r="DF13" s="10">
        <v>4</v>
      </c>
      <c r="DG13" s="10">
        <v>3</v>
      </c>
      <c r="DH13" s="10">
        <v>2</v>
      </c>
      <c r="DI13" s="10"/>
      <c r="DJ13" s="10">
        <v>4</v>
      </c>
      <c r="DK13" s="10"/>
      <c r="DL13" s="10">
        <v>8</v>
      </c>
      <c r="DM13" s="10">
        <v>20</v>
      </c>
      <c r="DN13" s="10">
        <v>5</v>
      </c>
      <c r="DO13" s="10">
        <v>3</v>
      </c>
      <c r="DP13" s="10"/>
      <c r="DQ13" s="10">
        <v>7</v>
      </c>
      <c r="DR13" s="10">
        <v>4</v>
      </c>
      <c r="DS13" s="10"/>
      <c r="DT13" s="10">
        <v>35</v>
      </c>
      <c r="DU13" s="10">
        <v>1</v>
      </c>
      <c r="DV13" s="10"/>
      <c r="DW13" s="40">
        <f>SUM(CU13:DV13)</f>
        <v>126</v>
      </c>
      <c r="DX13" s="56">
        <f>DW13/$DW$39</f>
        <v>1.2832917451749248E-3</v>
      </c>
      <c r="DZ13" s="47" t="s">
        <v>126</v>
      </c>
      <c r="EA13" s="10"/>
      <c r="EB13" s="10"/>
      <c r="EC13" s="10">
        <v>2</v>
      </c>
      <c r="ED13" s="10"/>
      <c r="EE13" s="10">
        <v>9</v>
      </c>
      <c r="EF13" s="10">
        <v>3</v>
      </c>
      <c r="EG13" s="10"/>
      <c r="EH13" s="10"/>
      <c r="EI13" s="10">
        <v>4</v>
      </c>
      <c r="EJ13" s="10">
        <v>1</v>
      </c>
      <c r="EK13" s="10">
        <v>5</v>
      </c>
      <c r="EL13" s="10">
        <v>2</v>
      </c>
      <c r="EM13" s="10"/>
      <c r="EN13" s="10">
        <v>3</v>
      </c>
      <c r="EO13" s="10"/>
      <c r="EP13" s="10">
        <v>4</v>
      </c>
      <c r="EQ13" s="10"/>
      <c r="ER13" s="10">
        <v>3</v>
      </c>
      <c r="ES13" s="10">
        <v>7</v>
      </c>
      <c r="ET13" s="10">
        <v>2</v>
      </c>
      <c r="EU13" s="10"/>
      <c r="EV13" s="10"/>
      <c r="EW13" s="10">
        <v>16</v>
      </c>
      <c r="EX13" s="10">
        <v>1</v>
      </c>
      <c r="EY13" s="10"/>
      <c r="EZ13" s="10">
        <v>15</v>
      </c>
      <c r="FA13" s="10">
        <v>1</v>
      </c>
      <c r="FB13" s="10"/>
      <c r="FC13" s="40">
        <f>SUM(EA13:FB13)</f>
        <v>78</v>
      </c>
      <c r="FD13" s="56">
        <f>FC13/$FC$39</f>
        <v>9.8508480569833683E-4</v>
      </c>
      <c r="FE13" s="92"/>
      <c r="FF13" s="47" t="s">
        <v>126</v>
      </c>
      <c r="FG13" s="10"/>
      <c r="FH13" s="10"/>
      <c r="FI13" s="10"/>
      <c r="FJ13" s="10"/>
      <c r="FK13" s="10">
        <v>2</v>
      </c>
      <c r="FL13" s="10">
        <v>6</v>
      </c>
      <c r="FM13" s="10">
        <v>1</v>
      </c>
      <c r="FN13" s="10"/>
      <c r="FO13" s="10">
        <v>1</v>
      </c>
      <c r="FP13" s="10">
        <v>13</v>
      </c>
      <c r="FQ13" s="10">
        <v>2</v>
      </c>
      <c r="FR13" s="10"/>
      <c r="FS13" s="10">
        <v>4</v>
      </c>
      <c r="FT13" s="10">
        <v>1</v>
      </c>
      <c r="FU13" s="10">
        <v>3</v>
      </c>
      <c r="FV13" s="10">
        <v>4</v>
      </c>
      <c r="FW13" s="10"/>
      <c r="FX13" s="10">
        <v>2</v>
      </c>
      <c r="FY13" s="10">
        <v>10</v>
      </c>
      <c r="FZ13" s="10"/>
      <c r="GA13" s="10"/>
      <c r="GB13" s="10"/>
      <c r="GC13" s="10">
        <v>15</v>
      </c>
      <c r="GD13" s="10">
        <v>2</v>
      </c>
      <c r="GE13" s="10"/>
      <c r="GF13" s="10">
        <v>82</v>
      </c>
      <c r="GG13" s="10"/>
      <c r="GH13" s="10"/>
      <c r="GI13" s="40">
        <f>SUM(FG13:GH13)</f>
        <v>148</v>
      </c>
      <c r="GJ13" s="56">
        <f t="shared" si="0"/>
        <v>2.1105470309737036E-3</v>
      </c>
    </row>
    <row r="14" spans="2:192" x14ac:dyDescent="0.25">
      <c r="B14" s="47" t="s">
        <v>125</v>
      </c>
      <c r="C14" s="10"/>
      <c r="D14" s="10"/>
      <c r="E14" s="10">
        <v>6</v>
      </c>
      <c r="F14" s="10"/>
      <c r="G14" s="10"/>
      <c r="H14" s="10"/>
      <c r="I14" s="10">
        <v>4</v>
      </c>
      <c r="J14" s="10"/>
      <c r="K14" s="10"/>
      <c r="L14" s="10">
        <v>1</v>
      </c>
      <c r="M14" s="10">
        <v>10</v>
      </c>
      <c r="N14" s="10"/>
      <c r="O14" s="10">
        <v>2</v>
      </c>
      <c r="P14" s="10"/>
      <c r="Q14" s="10">
        <v>1</v>
      </c>
      <c r="R14" s="10">
        <v>2</v>
      </c>
      <c r="S14" s="10"/>
      <c r="T14" s="10">
        <v>3</v>
      </c>
      <c r="U14" s="10"/>
      <c r="V14" s="10"/>
      <c r="W14" s="10"/>
      <c r="X14" s="10"/>
      <c r="Y14" s="10">
        <v>2</v>
      </c>
      <c r="Z14" s="10"/>
      <c r="AA14" s="10"/>
      <c r="AB14" s="10">
        <v>1</v>
      </c>
      <c r="AC14" s="10"/>
      <c r="AD14" s="10"/>
      <c r="AE14" s="40">
        <f>SUM(C14:AD14)</f>
        <v>32</v>
      </c>
      <c r="AF14" s="56">
        <f>AE14/AE$39</f>
        <v>1.0001250156269534E-3</v>
      </c>
      <c r="AH14" s="47" t="s">
        <v>125</v>
      </c>
      <c r="AI14" s="10"/>
      <c r="AJ14" s="10">
        <v>1</v>
      </c>
      <c r="AK14" s="10">
        <v>14</v>
      </c>
      <c r="AL14" s="10">
        <v>1</v>
      </c>
      <c r="AM14" s="10">
        <v>18</v>
      </c>
      <c r="AN14" s="10">
        <v>12</v>
      </c>
      <c r="AO14" s="10">
        <v>10</v>
      </c>
      <c r="AP14" s="10">
        <v>4</v>
      </c>
      <c r="AQ14" s="10">
        <v>2</v>
      </c>
      <c r="AR14" s="10">
        <v>10</v>
      </c>
      <c r="AS14" s="10">
        <v>11</v>
      </c>
      <c r="AT14" s="10"/>
      <c r="AU14" s="10">
        <v>15</v>
      </c>
      <c r="AV14" s="10">
        <v>7</v>
      </c>
      <c r="AW14" s="10">
        <v>3</v>
      </c>
      <c r="AX14" s="10">
        <v>5</v>
      </c>
      <c r="AY14" s="10"/>
      <c r="AZ14" s="10">
        <v>7</v>
      </c>
      <c r="BA14" s="10">
        <v>22</v>
      </c>
      <c r="BB14" s="10">
        <v>8</v>
      </c>
      <c r="BC14" s="10"/>
      <c r="BD14" s="10"/>
      <c r="BE14" s="10">
        <v>4</v>
      </c>
      <c r="BF14" s="10">
        <v>9</v>
      </c>
      <c r="BG14" s="10">
        <v>6</v>
      </c>
      <c r="BH14" s="10">
        <v>25</v>
      </c>
      <c r="BI14" s="10"/>
      <c r="BJ14" s="10"/>
      <c r="BK14" s="40">
        <f>SUM(AI14:BJ14)</f>
        <v>194</v>
      </c>
      <c r="BL14" s="56">
        <f>BK14/BK$39</f>
        <v>1.4177348397374997E-3</v>
      </c>
      <c r="BN14" s="47" t="s">
        <v>125</v>
      </c>
      <c r="BO14" s="10"/>
      <c r="BP14" s="10">
        <v>11</v>
      </c>
      <c r="BQ14" s="10">
        <v>2</v>
      </c>
      <c r="BR14" s="10">
        <v>3</v>
      </c>
      <c r="BS14" s="10">
        <v>45</v>
      </c>
      <c r="BT14" s="10">
        <v>12</v>
      </c>
      <c r="BU14" s="10">
        <v>3</v>
      </c>
      <c r="BV14" s="10"/>
      <c r="BW14" s="10">
        <v>11</v>
      </c>
      <c r="BX14" s="10">
        <v>15</v>
      </c>
      <c r="BY14" s="10">
        <v>42</v>
      </c>
      <c r="BZ14" s="10">
        <v>3</v>
      </c>
      <c r="CA14" s="10">
        <v>6</v>
      </c>
      <c r="CB14" s="10">
        <v>18</v>
      </c>
      <c r="CC14" s="10">
        <v>6</v>
      </c>
      <c r="CD14" s="10">
        <v>2</v>
      </c>
      <c r="CE14" s="10">
        <v>8</v>
      </c>
      <c r="CF14" s="10">
        <v>32</v>
      </c>
      <c r="CG14" s="10">
        <v>16</v>
      </c>
      <c r="CH14" s="10">
        <v>3</v>
      </c>
      <c r="CI14" s="10">
        <v>12</v>
      </c>
      <c r="CJ14" s="10"/>
      <c r="CK14" s="10">
        <v>28</v>
      </c>
      <c r="CL14" s="10">
        <v>3</v>
      </c>
      <c r="CM14" s="10">
        <v>6</v>
      </c>
      <c r="CN14" s="10">
        <v>50</v>
      </c>
      <c r="CO14" s="10">
        <v>3</v>
      </c>
      <c r="CP14" s="10"/>
      <c r="CQ14" s="40">
        <f>SUM(BO14:CP14)</f>
        <v>340</v>
      </c>
      <c r="CR14" s="56">
        <f>CQ14/$CQ$39</f>
        <v>2.4653759698354E-3</v>
      </c>
      <c r="CT14" s="47" t="s">
        <v>125</v>
      </c>
      <c r="CU14" s="10"/>
      <c r="CV14" s="10">
        <v>1</v>
      </c>
      <c r="CW14" s="10">
        <v>2</v>
      </c>
      <c r="CX14" s="10">
        <v>1</v>
      </c>
      <c r="CY14" s="10">
        <v>16</v>
      </c>
      <c r="CZ14" s="10">
        <v>9</v>
      </c>
      <c r="DA14" s="10">
        <v>1</v>
      </c>
      <c r="DB14" s="10"/>
      <c r="DC14" s="10">
        <v>7</v>
      </c>
      <c r="DD14" s="10">
        <v>15</v>
      </c>
      <c r="DE14" s="10">
        <v>8</v>
      </c>
      <c r="DF14" s="10">
        <v>7</v>
      </c>
      <c r="DG14" s="10">
        <v>5</v>
      </c>
      <c r="DH14" s="10">
        <v>7</v>
      </c>
      <c r="DI14" s="10">
        <v>2</v>
      </c>
      <c r="DJ14" s="10">
        <v>11</v>
      </c>
      <c r="DK14" s="10"/>
      <c r="DL14" s="10">
        <v>12</v>
      </c>
      <c r="DM14" s="10">
        <v>8</v>
      </c>
      <c r="DN14" s="10">
        <v>2</v>
      </c>
      <c r="DO14" s="10">
        <v>2</v>
      </c>
      <c r="DP14" s="10"/>
      <c r="DQ14" s="10">
        <v>18</v>
      </c>
      <c r="DR14" s="10">
        <v>7</v>
      </c>
      <c r="DS14" s="10"/>
      <c r="DT14" s="10">
        <v>38</v>
      </c>
      <c r="DU14" s="10">
        <v>2</v>
      </c>
      <c r="DV14" s="10"/>
      <c r="DW14" s="40">
        <f>SUM(CU14:DV14)</f>
        <v>181</v>
      </c>
      <c r="DX14" s="56">
        <f>DW14/$DW$39</f>
        <v>1.8434587767989E-3</v>
      </c>
      <c r="DZ14" s="47" t="s">
        <v>125</v>
      </c>
      <c r="EA14" s="10"/>
      <c r="EB14" s="10">
        <v>4</v>
      </c>
      <c r="EC14" s="10">
        <v>1</v>
      </c>
      <c r="ED14" s="10"/>
      <c r="EE14" s="10">
        <v>5</v>
      </c>
      <c r="EF14" s="10">
        <v>3</v>
      </c>
      <c r="EG14" s="10">
        <v>3</v>
      </c>
      <c r="EH14" s="10"/>
      <c r="EI14" s="10">
        <v>7</v>
      </c>
      <c r="EJ14" s="10">
        <v>4</v>
      </c>
      <c r="EK14" s="10">
        <v>4</v>
      </c>
      <c r="EL14" s="10">
        <v>6</v>
      </c>
      <c r="EM14" s="10">
        <v>1</v>
      </c>
      <c r="EN14" s="10">
        <v>4</v>
      </c>
      <c r="EO14" s="10">
        <v>3</v>
      </c>
      <c r="EP14" s="10">
        <v>2</v>
      </c>
      <c r="EQ14" s="10"/>
      <c r="ER14" s="10">
        <v>4</v>
      </c>
      <c r="ES14" s="10">
        <v>31</v>
      </c>
      <c r="ET14" s="10">
        <v>2</v>
      </c>
      <c r="EU14" s="10">
        <v>1</v>
      </c>
      <c r="EV14" s="10"/>
      <c r="EW14" s="10">
        <v>8</v>
      </c>
      <c r="EX14" s="10">
        <v>3</v>
      </c>
      <c r="EY14" s="10"/>
      <c r="EZ14" s="10">
        <v>21</v>
      </c>
      <c r="FA14" s="10"/>
      <c r="FB14" s="10"/>
      <c r="FC14" s="40">
        <f>SUM(EA14:FB14)</f>
        <v>117</v>
      </c>
      <c r="FD14" s="56">
        <f>FC14/$FC$39</f>
        <v>1.477627208547505E-3</v>
      </c>
      <c r="FE14" s="92"/>
      <c r="FF14" s="47" t="s">
        <v>125</v>
      </c>
      <c r="FG14" s="10"/>
      <c r="FH14" s="10">
        <v>1</v>
      </c>
      <c r="FI14" s="10">
        <v>5</v>
      </c>
      <c r="FJ14" s="10"/>
      <c r="FK14" s="10">
        <v>2</v>
      </c>
      <c r="FL14" s="10">
        <v>6</v>
      </c>
      <c r="FM14" s="10"/>
      <c r="FN14" s="10"/>
      <c r="FO14" s="10">
        <v>4</v>
      </c>
      <c r="FP14" s="10">
        <v>2</v>
      </c>
      <c r="FQ14" s="10">
        <v>12</v>
      </c>
      <c r="FR14" s="10"/>
      <c r="FS14" s="10">
        <v>2</v>
      </c>
      <c r="FT14" s="10">
        <v>1</v>
      </c>
      <c r="FU14" s="10">
        <v>1</v>
      </c>
      <c r="FV14" s="10">
        <v>1</v>
      </c>
      <c r="FW14" s="10"/>
      <c r="FX14" s="10">
        <v>1</v>
      </c>
      <c r="FY14" s="10">
        <v>7</v>
      </c>
      <c r="FZ14" s="10">
        <v>1</v>
      </c>
      <c r="GA14" s="10"/>
      <c r="GB14" s="10"/>
      <c r="GC14" s="10">
        <v>4</v>
      </c>
      <c r="GD14" s="10"/>
      <c r="GE14" s="10"/>
      <c r="GF14" s="10">
        <v>37</v>
      </c>
      <c r="GG14" s="10"/>
      <c r="GH14" s="10"/>
      <c r="GI14" s="40">
        <f>SUM(FG14:GH14)</f>
        <v>87</v>
      </c>
      <c r="GJ14" s="56">
        <f t="shared" si="0"/>
        <v>1.2406594033426502E-3</v>
      </c>
    </row>
    <row r="15" spans="2:192" x14ac:dyDescent="0.25">
      <c r="B15" s="47" t="s">
        <v>131</v>
      </c>
      <c r="C15" s="10"/>
      <c r="D15" s="10"/>
      <c r="E15" s="10"/>
      <c r="F15" s="10"/>
      <c r="G15" s="10">
        <v>1</v>
      </c>
      <c r="H15" s="10"/>
      <c r="I15" s="10">
        <v>1</v>
      </c>
      <c r="J15" s="10"/>
      <c r="K15" s="10"/>
      <c r="L15" s="10"/>
      <c r="M15" s="10">
        <v>1</v>
      </c>
      <c r="N15" s="10"/>
      <c r="O15" s="10"/>
      <c r="P15" s="10"/>
      <c r="Q15" s="10"/>
      <c r="R15" s="10"/>
      <c r="S15" s="10"/>
      <c r="T15" s="10"/>
      <c r="U15" s="10">
        <v>1</v>
      </c>
      <c r="V15" s="10"/>
      <c r="W15" s="10"/>
      <c r="X15" s="10"/>
      <c r="Y15" s="10">
        <v>1</v>
      </c>
      <c r="Z15" s="10"/>
      <c r="AA15" s="10"/>
      <c r="AB15" s="10"/>
      <c r="AC15" s="10"/>
      <c r="AD15" s="10"/>
      <c r="AE15" s="40">
        <f>SUM(C15:AD15)</f>
        <v>5</v>
      </c>
      <c r="AF15" s="56">
        <f>AE15/AE$39</f>
        <v>1.5626953369171146E-4</v>
      </c>
      <c r="AH15" s="47" t="s">
        <v>131</v>
      </c>
      <c r="AI15" s="12"/>
      <c r="AJ15" s="12">
        <v>1</v>
      </c>
      <c r="AK15" s="12"/>
      <c r="AL15" s="12"/>
      <c r="AM15" s="12"/>
      <c r="AN15" s="12">
        <v>2</v>
      </c>
      <c r="AO15" s="12"/>
      <c r="AP15" s="12"/>
      <c r="AQ15" s="12"/>
      <c r="AR15" s="12"/>
      <c r="AS15" s="12"/>
      <c r="AT15" s="12">
        <v>2</v>
      </c>
      <c r="AU15" s="12"/>
      <c r="AV15" s="12"/>
      <c r="AW15" s="12">
        <v>1</v>
      </c>
      <c r="AX15" s="12">
        <v>2</v>
      </c>
      <c r="AY15" s="12"/>
      <c r="AZ15" s="12"/>
      <c r="BA15" s="12">
        <v>1</v>
      </c>
      <c r="BB15" s="12"/>
      <c r="BC15" s="12"/>
      <c r="BD15" s="12"/>
      <c r="BE15" s="12">
        <v>1</v>
      </c>
      <c r="BF15" s="12"/>
      <c r="BG15" s="12"/>
      <c r="BH15" s="12">
        <v>4</v>
      </c>
      <c r="BI15" s="12"/>
      <c r="BJ15" s="12"/>
      <c r="BK15" s="40">
        <f>SUM(AI15:BJ15)</f>
        <v>14</v>
      </c>
      <c r="BL15" s="56">
        <f>BK15/BK$39</f>
        <v>1.0231076163054123E-4</v>
      </c>
      <c r="BN15" s="47" t="s">
        <v>131</v>
      </c>
      <c r="BO15" s="10"/>
      <c r="BP15" s="10"/>
      <c r="BQ15" s="10">
        <v>4</v>
      </c>
      <c r="BR15" s="10"/>
      <c r="BS15" s="10">
        <v>1</v>
      </c>
      <c r="BT15" s="10"/>
      <c r="BU15" s="10"/>
      <c r="BV15" s="10">
        <v>1</v>
      </c>
      <c r="BW15" s="10">
        <v>1</v>
      </c>
      <c r="BX15" s="10">
        <v>4</v>
      </c>
      <c r="BY15" s="10">
        <v>3</v>
      </c>
      <c r="BZ15" s="10"/>
      <c r="CA15" s="10">
        <v>1</v>
      </c>
      <c r="CB15" s="10">
        <v>2</v>
      </c>
      <c r="CC15" s="10"/>
      <c r="CD15" s="10"/>
      <c r="CE15" s="10"/>
      <c r="CF15" s="10">
        <v>2</v>
      </c>
      <c r="CG15" s="10">
        <v>6</v>
      </c>
      <c r="CH15" s="10">
        <v>1</v>
      </c>
      <c r="CI15" s="10">
        <v>4</v>
      </c>
      <c r="CJ15" s="10"/>
      <c r="CK15" s="10">
        <v>2</v>
      </c>
      <c r="CL15" s="10"/>
      <c r="CM15" s="10">
        <v>1</v>
      </c>
      <c r="CN15" s="10">
        <v>3</v>
      </c>
      <c r="CO15" s="10">
        <v>1</v>
      </c>
      <c r="CP15" s="10"/>
      <c r="CQ15" s="40">
        <f>SUM(BO15:CP15)</f>
        <v>37</v>
      </c>
      <c r="CR15" s="56">
        <f>CQ15/$CQ$39</f>
        <v>2.6829091436444058E-4</v>
      </c>
      <c r="CT15" s="47" t="s">
        <v>131</v>
      </c>
      <c r="CU15" s="10"/>
      <c r="CV15" s="10"/>
      <c r="CW15" s="10"/>
      <c r="CX15" s="10"/>
      <c r="CY15" s="10"/>
      <c r="CZ15" s="10">
        <v>7</v>
      </c>
      <c r="DA15" s="10"/>
      <c r="DB15" s="10">
        <v>1</v>
      </c>
      <c r="DC15" s="10">
        <v>1</v>
      </c>
      <c r="DD15" s="10">
        <v>3</v>
      </c>
      <c r="DE15" s="10">
        <v>3</v>
      </c>
      <c r="DF15" s="10"/>
      <c r="DG15" s="10">
        <v>2</v>
      </c>
      <c r="DH15" s="10">
        <v>2</v>
      </c>
      <c r="DI15" s="10">
        <v>2</v>
      </c>
      <c r="DJ15" s="10"/>
      <c r="DK15" s="10">
        <v>1</v>
      </c>
      <c r="DL15" s="10">
        <v>2</v>
      </c>
      <c r="DM15" s="10">
        <v>3</v>
      </c>
      <c r="DN15" s="10"/>
      <c r="DO15" s="10">
        <v>2</v>
      </c>
      <c r="DP15" s="10"/>
      <c r="DQ15" s="10">
        <v>6</v>
      </c>
      <c r="DR15" s="10"/>
      <c r="DS15" s="10"/>
      <c r="DT15" s="10">
        <v>10</v>
      </c>
      <c r="DU15" s="10"/>
      <c r="DV15" s="10"/>
      <c r="DW15" s="40">
        <f>SUM(CU15:DV15)</f>
        <v>45</v>
      </c>
      <c r="DX15" s="56">
        <f>DW15/$DW$39</f>
        <v>4.5831848041961602E-4</v>
      </c>
      <c r="DZ15" s="47" t="s">
        <v>131</v>
      </c>
      <c r="EA15" s="10">
        <v>2</v>
      </c>
      <c r="EB15" s="10"/>
      <c r="EC15" s="10">
        <v>1</v>
      </c>
      <c r="ED15" s="10"/>
      <c r="EE15" s="10"/>
      <c r="EF15" s="10">
        <v>3</v>
      </c>
      <c r="EG15" s="10">
        <v>1</v>
      </c>
      <c r="EH15" s="10"/>
      <c r="EI15" s="10"/>
      <c r="EJ15" s="10">
        <v>2</v>
      </c>
      <c r="EK15" s="10"/>
      <c r="EL15" s="10"/>
      <c r="EM15" s="10"/>
      <c r="EN15" s="10"/>
      <c r="EO15" s="10"/>
      <c r="EP15" s="10">
        <v>3</v>
      </c>
      <c r="EQ15" s="10"/>
      <c r="ER15" s="10"/>
      <c r="ES15" s="10">
        <v>2</v>
      </c>
      <c r="ET15" s="10"/>
      <c r="EU15" s="10"/>
      <c r="EV15" s="10"/>
      <c r="EW15" s="10"/>
      <c r="EX15" s="10"/>
      <c r="EY15" s="10"/>
      <c r="EZ15" s="10">
        <v>5</v>
      </c>
      <c r="FA15" s="10"/>
      <c r="FB15" s="10"/>
      <c r="FC15" s="40">
        <f>SUM(EA15:FB15)</f>
        <v>19</v>
      </c>
      <c r="FD15" s="56">
        <f>FC15/$FC$39</f>
        <v>2.3995655523421022E-4</v>
      </c>
      <c r="FE15" s="92"/>
      <c r="FF15" s="47" t="s">
        <v>131</v>
      </c>
      <c r="FG15" s="10"/>
      <c r="FH15" s="10">
        <v>1</v>
      </c>
      <c r="FI15" s="10">
        <v>2</v>
      </c>
      <c r="FJ15" s="10"/>
      <c r="FK15" s="10">
        <v>1</v>
      </c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>
        <v>2</v>
      </c>
      <c r="FZ15" s="10"/>
      <c r="GA15" s="10"/>
      <c r="GB15" s="10"/>
      <c r="GC15" s="10"/>
      <c r="GD15" s="10">
        <v>1</v>
      </c>
      <c r="GE15" s="10"/>
      <c r="GF15" s="10">
        <v>4</v>
      </c>
      <c r="GG15" s="10"/>
      <c r="GH15" s="10"/>
      <c r="GI15" s="40">
        <f>SUM(FG15:GH15)</f>
        <v>11</v>
      </c>
      <c r="GJ15" s="56">
        <f t="shared" si="0"/>
        <v>1.5686498203182933E-4</v>
      </c>
    </row>
    <row r="16" spans="2:192" x14ac:dyDescent="0.25">
      <c r="B16" s="47" t="s">
        <v>124</v>
      </c>
      <c r="C16" s="10"/>
      <c r="D16" s="10"/>
      <c r="E16" s="10">
        <v>1</v>
      </c>
      <c r="F16" s="10"/>
      <c r="G16" s="10"/>
      <c r="H16" s="10"/>
      <c r="I16" s="10"/>
      <c r="J16" s="10"/>
      <c r="K16" s="10"/>
      <c r="L16" s="10">
        <v>2</v>
      </c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40">
        <f>SUM(C16:AD16)</f>
        <v>3</v>
      </c>
      <c r="AF16" s="56">
        <f>AE16/AE$39</f>
        <v>9.3761720215026885E-5</v>
      </c>
      <c r="AH16" s="47" t="s">
        <v>124</v>
      </c>
      <c r="AI16" s="12"/>
      <c r="AJ16" s="12"/>
      <c r="AK16" s="12"/>
      <c r="AL16" s="12"/>
      <c r="AM16" s="12">
        <v>1</v>
      </c>
      <c r="AN16" s="12">
        <v>1</v>
      </c>
      <c r="AO16" s="12"/>
      <c r="AP16" s="12"/>
      <c r="AQ16" s="12"/>
      <c r="AR16" s="12"/>
      <c r="AS16" s="12">
        <v>3</v>
      </c>
      <c r="AT16" s="12">
        <v>1</v>
      </c>
      <c r="AU16" s="12"/>
      <c r="AV16" s="12"/>
      <c r="AW16" s="12"/>
      <c r="AX16" s="12"/>
      <c r="AY16" s="12"/>
      <c r="AZ16" s="12">
        <v>1</v>
      </c>
      <c r="BA16" s="12">
        <v>2</v>
      </c>
      <c r="BB16" s="12">
        <v>1</v>
      </c>
      <c r="BC16" s="12"/>
      <c r="BD16" s="12"/>
      <c r="BE16" s="12">
        <v>1</v>
      </c>
      <c r="BF16" s="12">
        <v>1</v>
      </c>
      <c r="BG16" s="12"/>
      <c r="BH16" s="12">
        <v>2</v>
      </c>
      <c r="BI16" s="12"/>
      <c r="BJ16" s="12"/>
      <c r="BK16" s="40">
        <f>SUM(AI16:BJ16)</f>
        <v>14</v>
      </c>
      <c r="BL16" s="56">
        <f>BK16/BK$39</f>
        <v>1.0231076163054123E-4</v>
      </c>
      <c r="BN16" s="47" t="s">
        <v>124</v>
      </c>
      <c r="BO16" s="10"/>
      <c r="BP16" s="10">
        <v>2</v>
      </c>
      <c r="BQ16" s="10"/>
      <c r="BR16" s="10"/>
      <c r="BS16" s="10">
        <v>2</v>
      </c>
      <c r="BT16" s="10"/>
      <c r="BU16" s="10"/>
      <c r="BV16" s="10"/>
      <c r="BW16" s="10">
        <v>2</v>
      </c>
      <c r="BX16" s="10">
        <v>1</v>
      </c>
      <c r="BY16" s="10">
        <v>2</v>
      </c>
      <c r="BZ16" s="10"/>
      <c r="CA16" s="10">
        <v>1</v>
      </c>
      <c r="CB16" s="10"/>
      <c r="CC16" s="10"/>
      <c r="CD16" s="10"/>
      <c r="CE16" s="10"/>
      <c r="CF16" s="10">
        <v>1</v>
      </c>
      <c r="CG16" s="10">
        <v>2</v>
      </c>
      <c r="CH16" s="10"/>
      <c r="CI16" s="10"/>
      <c r="CJ16" s="10"/>
      <c r="CK16" s="10">
        <v>3</v>
      </c>
      <c r="CL16" s="10"/>
      <c r="CM16" s="10"/>
      <c r="CN16" s="10"/>
      <c r="CO16" s="10"/>
      <c r="CP16" s="10"/>
      <c r="CQ16" s="40">
        <f>SUM(BO16:CP16)</f>
        <v>16</v>
      </c>
      <c r="CR16" s="56">
        <f>CQ16/$CQ$39</f>
        <v>1.1601769269813646E-4</v>
      </c>
      <c r="CT16" s="47" t="s">
        <v>124</v>
      </c>
      <c r="CU16" s="10">
        <v>1</v>
      </c>
      <c r="CV16" s="10"/>
      <c r="CW16" s="10">
        <v>1</v>
      </c>
      <c r="CX16" s="10">
        <v>1</v>
      </c>
      <c r="CY16" s="10">
        <v>2</v>
      </c>
      <c r="CZ16" s="10">
        <v>1</v>
      </c>
      <c r="DA16" s="10"/>
      <c r="DB16" s="10"/>
      <c r="DC16" s="10">
        <v>1</v>
      </c>
      <c r="DD16" s="10"/>
      <c r="DE16" s="10">
        <v>2</v>
      </c>
      <c r="DF16" s="10"/>
      <c r="DG16" s="10"/>
      <c r="DH16" s="10"/>
      <c r="DI16" s="10"/>
      <c r="DJ16" s="10"/>
      <c r="DK16" s="10"/>
      <c r="DL16" s="10">
        <v>2</v>
      </c>
      <c r="DM16" s="10"/>
      <c r="DN16" s="10"/>
      <c r="DO16" s="10"/>
      <c r="DP16" s="10"/>
      <c r="DQ16" s="10"/>
      <c r="DR16" s="10">
        <v>1</v>
      </c>
      <c r="DS16" s="10"/>
      <c r="DT16" s="10">
        <v>2</v>
      </c>
      <c r="DU16" s="10"/>
      <c r="DV16" s="10"/>
      <c r="DW16" s="40">
        <f>SUM(CU16:DV16)</f>
        <v>14</v>
      </c>
      <c r="DX16" s="56">
        <f>DW16/$DW$39</f>
        <v>1.4258797168610276E-4</v>
      </c>
      <c r="DZ16" s="47" t="s">
        <v>124</v>
      </c>
      <c r="EA16" s="10"/>
      <c r="EB16" s="10"/>
      <c r="EC16" s="10"/>
      <c r="ED16" s="10"/>
      <c r="EE16" s="10"/>
      <c r="EF16" s="10">
        <v>1</v>
      </c>
      <c r="EG16" s="10"/>
      <c r="EH16" s="10"/>
      <c r="EI16" s="10"/>
      <c r="EJ16" s="10"/>
      <c r="EK16" s="10">
        <v>2</v>
      </c>
      <c r="EL16" s="10"/>
      <c r="EM16" s="10"/>
      <c r="EN16" s="10"/>
      <c r="EO16" s="10">
        <v>1</v>
      </c>
      <c r="EP16" s="10"/>
      <c r="EQ16" s="10">
        <v>1</v>
      </c>
      <c r="ER16" s="10"/>
      <c r="ES16" s="10"/>
      <c r="ET16" s="10">
        <v>2</v>
      </c>
      <c r="EU16" s="10">
        <v>1</v>
      </c>
      <c r="EV16" s="10"/>
      <c r="EW16" s="10"/>
      <c r="EX16" s="10">
        <v>2</v>
      </c>
      <c r="EY16" s="10"/>
      <c r="EZ16" s="10">
        <v>2</v>
      </c>
      <c r="FA16" s="10"/>
      <c r="FB16" s="10"/>
      <c r="FC16" s="40">
        <f>SUM(EA16:FB16)</f>
        <v>12</v>
      </c>
      <c r="FD16" s="56">
        <f>FC16/$FC$39</f>
        <v>1.5155150856897487E-4</v>
      </c>
      <c r="FE16" s="92"/>
      <c r="FF16" s="47" t="s">
        <v>124</v>
      </c>
      <c r="FG16" s="10"/>
      <c r="FH16" s="10"/>
      <c r="FI16" s="10">
        <v>1</v>
      </c>
      <c r="FJ16" s="10"/>
      <c r="FK16" s="10">
        <v>1</v>
      </c>
      <c r="FL16" s="10"/>
      <c r="FM16" s="10"/>
      <c r="FN16" s="10"/>
      <c r="FO16" s="10"/>
      <c r="FP16" s="10"/>
      <c r="FQ16" s="10"/>
      <c r="FR16" s="10">
        <v>3</v>
      </c>
      <c r="FS16" s="10"/>
      <c r="FT16" s="10"/>
      <c r="FU16" s="10"/>
      <c r="FV16" s="10">
        <v>1</v>
      </c>
      <c r="FW16" s="10"/>
      <c r="FX16" s="10"/>
      <c r="FY16" s="10">
        <v>1</v>
      </c>
      <c r="FZ16" s="10"/>
      <c r="GA16" s="10"/>
      <c r="GB16" s="10"/>
      <c r="GC16" s="10"/>
      <c r="GD16" s="10"/>
      <c r="GE16" s="10"/>
      <c r="GF16" s="10"/>
      <c r="GG16" s="10"/>
      <c r="GH16" s="10"/>
      <c r="GI16" s="40">
        <f>SUM(FG16:GH16)</f>
        <v>7</v>
      </c>
      <c r="GJ16" s="56">
        <f t="shared" si="0"/>
        <v>9.9823170383891386E-5</v>
      </c>
    </row>
    <row r="17" spans="2:192" x14ac:dyDescent="0.25">
      <c r="B17" s="47" t="s">
        <v>128</v>
      </c>
      <c r="C17" s="10"/>
      <c r="D17" s="10">
        <v>2</v>
      </c>
      <c r="E17" s="10"/>
      <c r="F17" s="10"/>
      <c r="G17" s="10">
        <v>5</v>
      </c>
      <c r="H17" s="10">
        <v>2</v>
      </c>
      <c r="I17" s="10"/>
      <c r="J17" s="10"/>
      <c r="K17" s="10">
        <v>3</v>
      </c>
      <c r="L17" s="10">
        <v>5</v>
      </c>
      <c r="M17" s="10">
        <v>1</v>
      </c>
      <c r="N17" s="10"/>
      <c r="O17" s="10">
        <v>4</v>
      </c>
      <c r="P17" s="10">
        <v>1</v>
      </c>
      <c r="Q17" s="10"/>
      <c r="R17" s="10">
        <v>6</v>
      </c>
      <c r="S17" s="10">
        <v>1</v>
      </c>
      <c r="T17" s="10">
        <v>5</v>
      </c>
      <c r="U17" s="10">
        <v>6</v>
      </c>
      <c r="V17" s="10">
        <v>1</v>
      </c>
      <c r="W17" s="10">
        <v>1</v>
      </c>
      <c r="X17" s="10">
        <v>2</v>
      </c>
      <c r="Y17" s="10"/>
      <c r="Z17" s="10"/>
      <c r="AA17" s="10"/>
      <c r="AB17" s="10">
        <v>2</v>
      </c>
      <c r="AC17" s="10">
        <v>1</v>
      </c>
      <c r="AD17" s="10"/>
      <c r="AE17" s="40">
        <f>SUM(C17:AD17)</f>
        <v>48</v>
      </c>
      <c r="AF17" s="56">
        <f>AE17/AE$39</f>
        <v>1.5001875234404302E-3</v>
      </c>
      <c r="AH17" s="47" t="s">
        <v>128</v>
      </c>
      <c r="AI17" s="10">
        <v>2</v>
      </c>
      <c r="AJ17" s="10">
        <v>8</v>
      </c>
      <c r="AK17" s="10">
        <v>5</v>
      </c>
      <c r="AL17" s="10"/>
      <c r="AM17" s="10">
        <v>19</v>
      </c>
      <c r="AN17" s="10">
        <v>16</v>
      </c>
      <c r="AO17" s="10">
        <v>3</v>
      </c>
      <c r="AP17" s="10">
        <v>2</v>
      </c>
      <c r="AQ17" s="10">
        <v>9</v>
      </c>
      <c r="AR17" s="10">
        <v>7</v>
      </c>
      <c r="AS17" s="10">
        <v>12</v>
      </c>
      <c r="AT17" s="10">
        <v>5</v>
      </c>
      <c r="AU17" s="10">
        <v>1</v>
      </c>
      <c r="AV17" s="10">
        <v>7</v>
      </c>
      <c r="AW17" s="10">
        <v>16</v>
      </c>
      <c r="AX17" s="10">
        <v>9</v>
      </c>
      <c r="AY17" s="10">
        <v>9</v>
      </c>
      <c r="AZ17" s="10">
        <v>7</v>
      </c>
      <c r="BA17" s="10">
        <v>15</v>
      </c>
      <c r="BB17" s="10">
        <v>5</v>
      </c>
      <c r="BC17" s="10"/>
      <c r="BD17" s="10">
        <v>1</v>
      </c>
      <c r="BE17" s="10">
        <v>7</v>
      </c>
      <c r="BF17" s="10">
        <v>3</v>
      </c>
      <c r="BG17" s="10">
        <v>4</v>
      </c>
      <c r="BH17" s="10">
        <v>10</v>
      </c>
      <c r="BI17" s="10"/>
      <c r="BJ17" s="10"/>
      <c r="BK17" s="40">
        <f>SUM(AI17:BJ17)</f>
        <v>182</v>
      </c>
      <c r="BL17" s="56">
        <f>BK17/BK$39</f>
        <v>1.3300399011970359E-3</v>
      </c>
      <c r="BN17" s="47" t="s">
        <v>128</v>
      </c>
      <c r="BO17" s="10">
        <v>2</v>
      </c>
      <c r="BP17" s="10">
        <v>5</v>
      </c>
      <c r="BQ17" s="10">
        <v>6</v>
      </c>
      <c r="BR17" s="10">
        <v>2</v>
      </c>
      <c r="BS17" s="10">
        <v>12</v>
      </c>
      <c r="BT17" s="10">
        <v>15</v>
      </c>
      <c r="BU17" s="10">
        <v>1</v>
      </c>
      <c r="BV17" s="10">
        <v>2</v>
      </c>
      <c r="BW17" s="10">
        <v>2</v>
      </c>
      <c r="BX17" s="10">
        <v>11</v>
      </c>
      <c r="BY17" s="10">
        <v>4</v>
      </c>
      <c r="BZ17" s="10">
        <v>3</v>
      </c>
      <c r="CA17" s="10">
        <v>1</v>
      </c>
      <c r="CB17" s="10">
        <v>6</v>
      </c>
      <c r="CC17" s="10">
        <v>11</v>
      </c>
      <c r="CD17" s="10">
        <v>5</v>
      </c>
      <c r="CE17" s="10">
        <v>1</v>
      </c>
      <c r="CF17" s="10">
        <v>8</v>
      </c>
      <c r="CG17" s="10">
        <v>12</v>
      </c>
      <c r="CH17" s="10">
        <v>6</v>
      </c>
      <c r="CI17" s="10">
        <v>1</v>
      </c>
      <c r="CJ17" s="10"/>
      <c r="CK17" s="10">
        <v>3</v>
      </c>
      <c r="CL17" s="10">
        <v>2</v>
      </c>
      <c r="CM17" s="10">
        <v>4</v>
      </c>
      <c r="CN17" s="10">
        <v>10</v>
      </c>
      <c r="CO17" s="10"/>
      <c r="CP17" s="10"/>
      <c r="CQ17" s="40">
        <f>SUM(BO17:CP17)</f>
        <v>135</v>
      </c>
      <c r="CR17" s="56">
        <f>CQ17/$CQ$39</f>
        <v>9.7889928214052653E-4</v>
      </c>
      <c r="CT17" s="47" t="s">
        <v>128</v>
      </c>
      <c r="CU17" s="10">
        <v>1</v>
      </c>
      <c r="CV17" s="10">
        <v>1</v>
      </c>
      <c r="CW17" s="10">
        <v>3</v>
      </c>
      <c r="CX17" s="10"/>
      <c r="CY17" s="10">
        <v>10</v>
      </c>
      <c r="CZ17" s="10">
        <v>4</v>
      </c>
      <c r="DA17" s="10">
        <v>1</v>
      </c>
      <c r="DB17" s="10">
        <v>1</v>
      </c>
      <c r="DC17" s="10">
        <v>3</v>
      </c>
      <c r="DD17" s="10">
        <v>10</v>
      </c>
      <c r="DE17" s="10">
        <v>8</v>
      </c>
      <c r="DF17" s="10"/>
      <c r="DG17" s="10">
        <v>1</v>
      </c>
      <c r="DH17" s="10">
        <v>3</v>
      </c>
      <c r="DI17" s="10">
        <v>17</v>
      </c>
      <c r="DJ17" s="10">
        <v>4</v>
      </c>
      <c r="DK17" s="10">
        <v>1</v>
      </c>
      <c r="DL17" s="10">
        <v>1</v>
      </c>
      <c r="DM17" s="10">
        <v>3</v>
      </c>
      <c r="DN17" s="10">
        <v>2</v>
      </c>
      <c r="DO17" s="10"/>
      <c r="DP17" s="10"/>
      <c r="DQ17" s="10">
        <v>4</v>
      </c>
      <c r="DR17" s="10">
        <v>2</v>
      </c>
      <c r="DS17" s="10">
        <v>4</v>
      </c>
      <c r="DT17" s="10">
        <v>9</v>
      </c>
      <c r="DU17" s="10"/>
      <c r="DV17" s="10"/>
      <c r="DW17" s="40">
        <f>SUM(CU17:DV17)</f>
        <v>93</v>
      </c>
      <c r="DX17" s="56">
        <f>DW17/$DW$39</f>
        <v>9.4719152620053974E-4</v>
      </c>
      <c r="DZ17" s="47" t="s">
        <v>128</v>
      </c>
      <c r="EA17" s="10"/>
      <c r="EB17" s="10"/>
      <c r="EC17" s="10">
        <v>3</v>
      </c>
      <c r="ED17" s="10"/>
      <c r="EE17" s="10">
        <v>5</v>
      </c>
      <c r="EF17" s="10">
        <v>1</v>
      </c>
      <c r="EG17" s="10"/>
      <c r="EH17" s="10">
        <v>1</v>
      </c>
      <c r="EI17" s="10">
        <v>2</v>
      </c>
      <c r="EJ17" s="10">
        <v>4</v>
      </c>
      <c r="EK17" s="10">
        <v>3</v>
      </c>
      <c r="EL17" s="10"/>
      <c r="EM17" s="10"/>
      <c r="EN17" s="10">
        <v>3</v>
      </c>
      <c r="EO17" s="10">
        <v>9</v>
      </c>
      <c r="EP17" s="10">
        <v>2</v>
      </c>
      <c r="EQ17" s="10">
        <v>1</v>
      </c>
      <c r="ER17" s="10">
        <v>3</v>
      </c>
      <c r="ES17" s="10">
        <v>10</v>
      </c>
      <c r="ET17" s="10">
        <v>1</v>
      </c>
      <c r="EU17" s="10"/>
      <c r="EV17" s="10"/>
      <c r="EW17" s="10">
        <v>1</v>
      </c>
      <c r="EX17" s="10">
        <v>2</v>
      </c>
      <c r="EY17" s="10">
        <v>1</v>
      </c>
      <c r="EZ17" s="10">
        <v>6</v>
      </c>
      <c r="FA17" s="10"/>
      <c r="FB17" s="10"/>
      <c r="FC17" s="40">
        <f>SUM(EA17:FB17)</f>
        <v>58</v>
      </c>
      <c r="FD17" s="56">
        <f>FC17/$FC$39</f>
        <v>7.3249895808337863E-4</v>
      </c>
      <c r="FE17" s="92"/>
      <c r="FF17" s="47" t="s">
        <v>128</v>
      </c>
      <c r="FG17" s="10"/>
      <c r="FH17" s="10">
        <v>3</v>
      </c>
      <c r="FI17" s="10">
        <v>1</v>
      </c>
      <c r="FJ17" s="10"/>
      <c r="FK17" s="10">
        <v>8</v>
      </c>
      <c r="FL17" s="10">
        <v>3</v>
      </c>
      <c r="FM17" s="10"/>
      <c r="FN17" s="10">
        <v>1</v>
      </c>
      <c r="FO17" s="10">
        <v>2</v>
      </c>
      <c r="FP17" s="10">
        <v>6</v>
      </c>
      <c r="FQ17" s="10">
        <v>2</v>
      </c>
      <c r="FR17" s="10">
        <v>1</v>
      </c>
      <c r="FS17" s="10">
        <v>1</v>
      </c>
      <c r="FT17" s="10">
        <v>2</v>
      </c>
      <c r="FU17" s="10">
        <v>1</v>
      </c>
      <c r="FV17" s="10">
        <v>5</v>
      </c>
      <c r="FW17" s="10">
        <v>2</v>
      </c>
      <c r="FX17" s="10">
        <v>2</v>
      </c>
      <c r="FY17" s="10">
        <v>5</v>
      </c>
      <c r="FZ17" s="10">
        <v>6</v>
      </c>
      <c r="GA17" s="10">
        <v>2</v>
      </c>
      <c r="GB17" s="10"/>
      <c r="GC17" s="10">
        <v>1</v>
      </c>
      <c r="GD17" s="10"/>
      <c r="GE17" s="10">
        <v>1</v>
      </c>
      <c r="GF17" s="10">
        <v>5</v>
      </c>
      <c r="GG17" s="10"/>
      <c r="GH17" s="10"/>
      <c r="GI17" s="40">
        <f>SUM(FG17:GH17)</f>
        <v>60</v>
      </c>
      <c r="GJ17" s="56">
        <f t="shared" si="0"/>
        <v>8.5562717471906905E-4</v>
      </c>
    </row>
    <row r="18" spans="2:192" x14ac:dyDescent="0.25">
      <c r="B18" s="47" t="s">
        <v>159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40">
        <f>SUM(C18:AD18)</f>
        <v>0</v>
      </c>
      <c r="AF18" s="56">
        <f>AE18/AE$39</f>
        <v>0</v>
      </c>
      <c r="AH18" s="47" t="s">
        <v>159</v>
      </c>
      <c r="AI18" s="12"/>
      <c r="AJ18" s="12"/>
      <c r="AK18" s="12"/>
      <c r="AL18" s="12"/>
      <c r="AM18" s="12">
        <v>2</v>
      </c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40">
        <f>SUM(AI18:BJ18)</f>
        <v>2</v>
      </c>
      <c r="BL18" s="56">
        <f>BK18/BK$39</f>
        <v>1.4615823090077318E-5</v>
      </c>
      <c r="BN18" s="47" t="s">
        <v>159</v>
      </c>
      <c r="BO18" s="10"/>
      <c r="BP18" s="10">
        <v>1</v>
      </c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>
        <v>1</v>
      </c>
      <c r="CG18" s="10">
        <v>1</v>
      </c>
      <c r="CH18" s="10"/>
      <c r="CI18" s="10"/>
      <c r="CJ18" s="10"/>
      <c r="CK18" s="10"/>
      <c r="CL18" s="10"/>
      <c r="CM18" s="10"/>
      <c r="CN18" s="10">
        <v>1</v>
      </c>
      <c r="CO18" s="10"/>
      <c r="CP18" s="10"/>
      <c r="CQ18" s="40">
        <f>SUM(BO18:CP18)</f>
        <v>4</v>
      </c>
      <c r="CR18" s="56">
        <f>CQ18/$CQ$39</f>
        <v>2.9004423174534116E-5</v>
      </c>
      <c r="CT18" s="47" t="s">
        <v>159</v>
      </c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40">
        <f>SUM(CU18:DV18)</f>
        <v>0</v>
      </c>
      <c r="DX18" s="56">
        <f>DW18/$DW$39</f>
        <v>0</v>
      </c>
      <c r="DZ18" s="47" t="s">
        <v>159</v>
      </c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>
        <v>1</v>
      </c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40">
        <f>SUM(EA18:FB18)</f>
        <v>1</v>
      </c>
      <c r="FD18" s="56">
        <f>FC18/$FC$39</f>
        <v>1.2629292380747907E-5</v>
      </c>
      <c r="FE18" s="92"/>
      <c r="FF18" s="47" t="s">
        <v>159</v>
      </c>
      <c r="FG18" s="10"/>
      <c r="FH18" s="10"/>
      <c r="FI18" s="10"/>
      <c r="FJ18" s="10"/>
      <c r="FK18" s="10"/>
      <c r="FL18" s="10"/>
      <c r="FM18" s="10"/>
      <c r="FN18" s="10"/>
      <c r="FO18" s="10"/>
      <c r="FP18" s="10">
        <v>1</v>
      </c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40">
        <f>SUM(FG18:GH18)</f>
        <v>1</v>
      </c>
      <c r="GJ18" s="56">
        <f t="shared" si="0"/>
        <v>1.4260452911984484E-5</v>
      </c>
    </row>
    <row r="19" spans="2:192" x14ac:dyDescent="0.25">
      <c r="B19" s="47" t="s">
        <v>158</v>
      </c>
      <c r="C19" s="10"/>
      <c r="D19" s="10">
        <v>1</v>
      </c>
      <c r="E19" s="10"/>
      <c r="F19" s="10"/>
      <c r="G19" s="10"/>
      <c r="H19" s="10">
        <v>1</v>
      </c>
      <c r="I19" s="10"/>
      <c r="J19" s="10">
        <v>1</v>
      </c>
      <c r="K19" s="10"/>
      <c r="L19" s="10"/>
      <c r="M19" s="10"/>
      <c r="N19" s="10"/>
      <c r="O19" s="10"/>
      <c r="P19" s="10"/>
      <c r="Q19" s="10"/>
      <c r="R19" s="10"/>
      <c r="S19" s="10">
        <v>1</v>
      </c>
      <c r="T19" s="10"/>
      <c r="U19" s="10"/>
      <c r="V19" s="10"/>
      <c r="W19" s="10"/>
      <c r="X19" s="10"/>
      <c r="Y19" s="10"/>
      <c r="Z19" s="10"/>
      <c r="AA19" s="10"/>
      <c r="AB19" s="10">
        <v>1</v>
      </c>
      <c r="AC19" s="10"/>
      <c r="AD19" s="10"/>
      <c r="AE19" s="40">
        <f>SUM(C19:AD19)</f>
        <v>5</v>
      </c>
      <c r="AF19" s="56">
        <f>AE19/AE$39</f>
        <v>1.5626953369171146E-4</v>
      </c>
      <c r="AH19" s="47" t="s">
        <v>158</v>
      </c>
      <c r="AI19" s="12"/>
      <c r="AJ19" s="12">
        <v>1</v>
      </c>
      <c r="AK19" s="12"/>
      <c r="AL19" s="12"/>
      <c r="AM19" s="12">
        <v>3</v>
      </c>
      <c r="AN19" s="12">
        <v>1</v>
      </c>
      <c r="AO19" s="12"/>
      <c r="AP19" s="12"/>
      <c r="AQ19" s="12"/>
      <c r="AR19" s="12"/>
      <c r="AS19" s="12"/>
      <c r="AT19" s="12">
        <v>2</v>
      </c>
      <c r="AU19" s="12"/>
      <c r="AV19" s="12">
        <v>1</v>
      </c>
      <c r="AW19" s="12"/>
      <c r="AX19" s="12">
        <v>3</v>
      </c>
      <c r="AY19" s="12"/>
      <c r="AZ19" s="12"/>
      <c r="BA19" s="12">
        <v>3</v>
      </c>
      <c r="BB19" s="12"/>
      <c r="BC19" s="12">
        <v>1</v>
      </c>
      <c r="BD19" s="12"/>
      <c r="BE19" s="12">
        <v>1</v>
      </c>
      <c r="BF19" s="12">
        <v>1</v>
      </c>
      <c r="BG19" s="12"/>
      <c r="BH19" s="12">
        <v>3</v>
      </c>
      <c r="BI19" s="12">
        <v>1</v>
      </c>
      <c r="BJ19" s="12"/>
      <c r="BK19" s="40">
        <f>SUM(AI19:BJ19)</f>
        <v>21</v>
      </c>
      <c r="BL19" s="56">
        <f>BK19/BK$39</f>
        <v>1.5346614244581184E-4</v>
      </c>
      <c r="BN19" s="47" t="s">
        <v>158</v>
      </c>
      <c r="BO19" s="10"/>
      <c r="BP19" s="10">
        <v>1</v>
      </c>
      <c r="BQ19" s="10"/>
      <c r="BR19" s="10"/>
      <c r="BS19" s="10">
        <v>2</v>
      </c>
      <c r="BT19" s="10">
        <v>2</v>
      </c>
      <c r="BU19" s="10"/>
      <c r="BV19" s="10"/>
      <c r="BW19" s="10"/>
      <c r="BX19" s="10">
        <v>3</v>
      </c>
      <c r="BY19" s="10"/>
      <c r="BZ19" s="10"/>
      <c r="CA19" s="10">
        <v>1</v>
      </c>
      <c r="CB19" s="10">
        <v>2</v>
      </c>
      <c r="CC19" s="10">
        <v>10</v>
      </c>
      <c r="CD19" s="10"/>
      <c r="CE19" s="10"/>
      <c r="CF19" s="10">
        <v>1</v>
      </c>
      <c r="CG19" s="10">
        <v>1</v>
      </c>
      <c r="CH19" s="10">
        <v>1</v>
      </c>
      <c r="CI19" s="10">
        <v>1</v>
      </c>
      <c r="CJ19" s="10"/>
      <c r="CK19" s="10"/>
      <c r="CL19" s="10"/>
      <c r="CM19" s="10">
        <v>2</v>
      </c>
      <c r="CN19" s="10">
        <v>1</v>
      </c>
      <c r="CO19" s="10"/>
      <c r="CP19" s="10">
        <v>1</v>
      </c>
      <c r="CQ19" s="40">
        <f>SUM(BO19:CP19)</f>
        <v>29</v>
      </c>
      <c r="CR19" s="56">
        <f>CQ19/$CQ$39</f>
        <v>2.1028206801537234E-4</v>
      </c>
      <c r="CT19" s="47" t="s">
        <v>158</v>
      </c>
      <c r="CU19" s="10"/>
      <c r="CV19" s="10"/>
      <c r="CW19" s="10"/>
      <c r="CX19" s="10"/>
      <c r="CY19" s="10">
        <v>3</v>
      </c>
      <c r="CZ19" s="10">
        <v>1</v>
      </c>
      <c r="DA19" s="10">
        <v>1</v>
      </c>
      <c r="DB19" s="10"/>
      <c r="DC19" s="10"/>
      <c r="DD19" s="10"/>
      <c r="DE19" s="10"/>
      <c r="DF19" s="10">
        <v>1</v>
      </c>
      <c r="DG19" s="10"/>
      <c r="DH19" s="10">
        <v>1</v>
      </c>
      <c r="DI19" s="10">
        <v>6</v>
      </c>
      <c r="DJ19" s="10">
        <v>1</v>
      </c>
      <c r="DK19" s="10"/>
      <c r="DL19" s="10">
        <v>2</v>
      </c>
      <c r="DM19" s="10">
        <v>1</v>
      </c>
      <c r="DN19" s="10">
        <v>1</v>
      </c>
      <c r="DO19" s="10"/>
      <c r="DP19" s="10"/>
      <c r="DQ19" s="10"/>
      <c r="DR19" s="10"/>
      <c r="DS19" s="10"/>
      <c r="DT19" s="10">
        <v>1</v>
      </c>
      <c r="DU19" s="10"/>
      <c r="DV19" s="10"/>
      <c r="DW19" s="40">
        <f>SUM(CU19:DV19)</f>
        <v>19</v>
      </c>
      <c r="DX19" s="56">
        <f>DW19/$DW$39</f>
        <v>1.9351224728828231E-4</v>
      </c>
      <c r="DZ19" s="47" t="s">
        <v>158</v>
      </c>
      <c r="EA19" s="10"/>
      <c r="EB19" s="10"/>
      <c r="EC19" s="10"/>
      <c r="ED19" s="10"/>
      <c r="EE19" s="10">
        <v>2</v>
      </c>
      <c r="EF19" s="10">
        <v>1</v>
      </c>
      <c r="EG19" s="10">
        <v>1</v>
      </c>
      <c r="EH19" s="10"/>
      <c r="EI19" s="10"/>
      <c r="EJ19" s="10"/>
      <c r="EK19" s="10">
        <v>1</v>
      </c>
      <c r="EL19" s="10">
        <v>1</v>
      </c>
      <c r="EM19" s="10"/>
      <c r="EN19" s="10"/>
      <c r="EO19" s="10">
        <v>3</v>
      </c>
      <c r="EP19" s="10">
        <v>1</v>
      </c>
      <c r="EQ19" s="10"/>
      <c r="ER19" s="10">
        <v>1</v>
      </c>
      <c r="ES19" s="10">
        <v>1</v>
      </c>
      <c r="ET19" s="10"/>
      <c r="EU19" s="10">
        <v>1</v>
      </c>
      <c r="EV19" s="10"/>
      <c r="EW19" s="10">
        <v>1</v>
      </c>
      <c r="EX19" s="10"/>
      <c r="EY19" s="10"/>
      <c r="EZ19" s="10">
        <v>2</v>
      </c>
      <c r="FA19" s="10"/>
      <c r="FB19" s="10"/>
      <c r="FC19" s="40">
        <f>SUM(EA19:FB19)</f>
        <v>16</v>
      </c>
      <c r="FD19" s="56">
        <f>FC19/$FC$39</f>
        <v>2.0206867809196652E-4</v>
      </c>
      <c r="FE19" s="92"/>
      <c r="FF19" s="47" t="s">
        <v>158</v>
      </c>
      <c r="FG19" s="10"/>
      <c r="FH19" s="10"/>
      <c r="FI19" s="10"/>
      <c r="FJ19" s="10"/>
      <c r="FK19" s="10">
        <v>1</v>
      </c>
      <c r="FL19" s="10">
        <v>1</v>
      </c>
      <c r="FM19" s="10"/>
      <c r="FN19" s="10">
        <v>1</v>
      </c>
      <c r="FO19" s="10"/>
      <c r="FP19" s="10"/>
      <c r="FQ19" s="10"/>
      <c r="FR19" s="10"/>
      <c r="FS19" s="10"/>
      <c r="FT19" s="10"/>
      <c r="FU19" s="10">
        <v>1</v>
      </c>
      <c r="FV19" s="10"/>
      <c r="FW19" s="10">
        <v>2</v>
      </c>
      <c r="FX19" s="10">
        <v>2</v>
      </c>
      <c r="FY19" s="10"/>
      <c r="FZ19" s="10"/>
      <c r="GA19" s="10"/>
      <c r="GB19" s="10"/>
      <c r="GC19" s="10">
        <v>1</v>
      </c>
      <c r="GD19" s="10"/>
      <c r="GE19" s="10"/>
      <c r="GF19" s="10">
        <v>2</v>
      </c>
      <c r="GG19" s="10">
        <v>1</v>
      </c>
      <c r="GH19" s="10"/>
      <c r="GI19" s="40">
        <f>SUM(FG19:GH19)</f>
        <v>12</v>
      </c>
      <c r="GJ19" s="56">
        <f t="shared" si="0"/>
        <v>1.7112543494381382E-4</v>
      </c>
    </row>
    <row r="20" spans="2:192" x14ac:dyDescent="0.25">
      <c r="B20" s="47" t="s">
        <v>111</v>
      </c>
      <c r="C20" s="10">
        <v>1</v>
      </c>
      <c r="D20" s="10">
        <v>1</v>
      </c>
      <c r="E20" s="10">
        <v>6</v>
      </c>
      <c r="F20" s="10"/>
      <c r="G20" s="10">
        <v>9</v>
      </c>
      <c r="H20" s="10">
        <v>7</v>
      </c>
      <c r="I20" s="10">
        <v>3</v>
      </c>
      <c r="J20" s="10"/>
      <c r="K20" s="10">
        <v>3</v>
      </c>
      <c r="L20" s="10">
        <v>10</v>
      </c>
      <c r="M20" s="10">
        <v>19</v>
      </c>
      <c r="N20" s="10"/>
      <c r="O20" s="10">
        <v>1</v>
      </c>
      <c r="P20" s="10">
        <v>7</v>
      </c>
      <c r="Q20" s="10">
        <v>3</v>
      </c>
      <c r="R20" s="10">
        <v>2</v>
      </c>
      <c r="S20" s="10">
        <v>1</v>
      </c>
      <c r="T20" s="10">
        <v>5</v>
      </c>
      <c r="U20" s="10">
        <v>36</v>
      </c>
      <c r="V20" s="10">
        <v>3</v>
      </c>
      <c r="W20" s="10"/>
      <c r="X20" s="10"/>
      <c r="Y20" s="10">
        <v>30</v>
      </c>
      <c r="Z20" s="10">
        <v>3</v>
      </c>
      <c r="AA20" s="10"/>
      <c r="AB20" s="10">
        <v>18</v>
      </c>
      <c r="AC20" s="10"/>
      <c r="AD20" s="10"/>
      <c r="AE20" s="40">
        <f>SUM(C20:AD20)</f>
        <v>168</v>
      </c>
      <c r="AF20" s="56">
        <f>AE20/AE$39</f>
        <v>5.2506563320415048E-3</v>
      </c>
      <c r="AH20" s="47" t="s">
        <v>111</v>
      </c>
      <c r="AI20" s="10">
        <v>4</v>
      </c>
      <c r="AJ20" s="10">
        <v>8</v>
      </c>
      <c r="AK20" s="10">
        <v>45</v>
      </c>
      <c r="AL20" s="10">
        <v>7</v>
      </c>
      <c r="AM20" s="10">
        <v>29</v>
      </c>
      <c r="AN20" s="10">
        <v>42</v>
      </c>
      <c r="AO20" s="10">
        <v>6</v>
      </c>
      <c r="AP20" s="10">
        <v>6</v>
      </c>
      <c r="AQ20" s="10">
        <v>13</v>
      </c>
      <c r="AR20" s="10">
        <v>26</v>
      </c>
      <c r="AS20" s="10">
        <v>35</v>
      </c>
      <c r="AT20" s="10">
        <v>15</v>
      </c>
      <c r="AU20" s="10">
        <v>8</v>
      </c>
      <c r="AV20" s="10">
        <v>12</v>
      </c>
      <c r="AW20" s="10">
        <v>4</v>
      </c>
      <c r="AX20" s="10">
        <v>20</v>
      </c>
      <c r="AY20" s="10">
        <v>4</v>
      </c>
      <c r="AZ20" s="10">
        <v>10</v>
      </c>
      <c r="BA20" s="10">
        <v>69</v>
      </c>
      <c r="BB20" s="10">
        <v>23</v>
      </c>
      <c r="BC20" s="10">
        <v>1</v>
      </c>
      <c r="BD20" s="10">
        <v>2</v>
      </c>
      <c r="BE20" s="10">
        <v>30</v>
      </c>
      <c r="BF20" s="10">
        <v>12</v>
      </c>
      <c r="BG20" s="10">
        <v>5</v>
      </c>
      <c r="BH20" s="10">
        <v>91</v>
      </c>
      <c r="BI20" s="10"/>
      <c r="BJ20" s="10"/>
      <c r="BK20" s="40">
        <f>SUM(AI20:BJ20)</f>
        <v>527</v>
      </c>
      <c r="BL20" s="56">
        <f>BK20/BK$39</f>
        <v>3.8512693842353732E-3</v>
      </c>
      <c r="BN20" s="47" t="s">
        <v>111</v>
      </c>
      <c r="BO20" s="10">
        <v>4</v>
      </c>
      <c r="BP20" s="10">
        <v>3</v>
      </c>
      <c r="BQ20" s="10">
        <v>22</v>
      </c>
      <c r="BR20" s="10"/>
      <c r="BS20" s="10">
        <v>26</v>
      </c>
      <c r="BT20" s="10">
        <v>29</v>
      </c>
      <c r="BU20" s="10">
        <v>13</v>
      </c>
      <c r="BV20" s="10">
        <v>12</v>
      </c>
      <c r="BW20" s="10">
        <v>8</v>
      </c>
      <c r="BX20" s="10">
        <v>18</v>
      </c>
      <c r="BY20" s="10">
        <v>30</v>
      </c>
      <c r="BZ20" s="10">
        <v>16</v>
      </c>
      <c r="CA20" s="10">
        <v>3</v>
      </c>
      <c r="CB20" s="10">
        <v>20</v>
      </c>
      <c r="CC20" s="10">
        <v>11</v>
      </c>
      <c r="CD20" s="10">
        <v>23</v>
      </c>
      <c r="CE20" s="10">
        <v>8</v>
      </c>
      <c r="CF20" s="10">
        <v>23</v>
      </c>
      <c r="CG20" s="10">
        <v>122</v>
      </c>
      <c r="CH20" s="10">
        <v>34</v>
      </c>
      <c r="CI20" s="10"/>
      <c r="CJ20" s="10"/>
      <c r="CK20" s="10">
        <v>34</v>
      </c>
      <c r="CL20" s="10">
        <v>23</v>
      </c>
      <c r="CM20" s="10">
        <v>2</v>
      </c>
      <c r="CN20" s="10">
        <v>76</v>
      </c>
      <c r="CO20" s="10">
        <v>2</v>
      </c>
      <c r="CP20" s="10"/>
      <c r="CQ20" s="40">
        <f>SUM(BO20:CP20)</f>
        <v>562</v>
      </c>
      <c r="CR20" s="56">
        <f>CQ20/$CQ$39</f>
        <v>4.0751214560220432E-3</v>
      </c>
      <c r="CT20" s="47" t="s">
        <v>111</v>
      </c>
      <c r="CU20" s="10"/>
      <c r="CV20" s="10">
        <v>2</v>
      </c>
      <c r="CW20" s="10">
        <v>10</v>
      </c>
      <c r="CX20" s="10">
        <v>2</v>
      </c>
      <c r="CY20" s="10">
        <v>10</v>
      </c>
      <c r="CZ20" s="10">
        <v>13</v>
      </c>
      <c r="DA20" s="10">
        <v>6</v>
      </c>
      <c r="DB20" s="10">
        <v>2</v>
      </c>
      <c r="DC20" s="10">
        <v>14</v>
      </c>
      <c r="DD20" s="10">
        <v>10</v>
      </c>
      <c r="DE20" s="10">
        <v>12</v>
      </c>
      <c r="DF20" s="10">
        <v>1</v>
      </c>
      <c r="DG20" s="10">
        <v>4</v>
      </c>
      <c r="DH20" s="10">
        <v>7</v>
      </c>
      <c r="DI20" s="10">
        <v>7</v>
      </c>
      <c r="DJ20" s="10">
        <v>5</v>
      </c>
      <c r="DK20" s="10">
        <v>4</v>
      </c>
      <c r="DL20" s="10">
        <v>17</v>
      </c>
      <c r="DM20" s="10">
        <v>41</v>
      </c>
      <c r="DN20" s="10">
        <v>8</v>
      </c>
      <c r="DO20" s="10">
        <v>2</v>
      </c>
      <c r="DP20" s="10">
        <v>4</v>
      </c>
      <c r="DQ20" s="10">
        <v>40</v>
      </c>
      <c r="DR20" s="10">
        <v>3</v>
      </c>
      <c r="DS20" s="10"/>
      <c r="DT20" s="10">
        <v>68</v>
      </c>
      <c r="DU20" s="10"/>
      <c r="DV20" s="10"/>
      <c r="DW20" s="40">
        <f>SUM(CU20:DV20)</f>
        <v>292</v>
      </c>
      <c r="DX20" s="56">
        <f>DW20/$DW$39</f>
        <v>2.9739776951672862E-3</v>
      </c>
      <c r="DZ20" s="47" t="s">
        <v>111</v>
      </c>
      <c r="EA20" s="10"/>
      <c r="EB20" s="10">
        <v>4</v>
      </c>
      <c r="EC20" s="10">
        <v>15</v>
      </c>
      <c r="ED20" s="10"/>
      <c r="EE20" s="10">
        <v>12</v>
      </c>
      <c r="EF20" s="10">
        <v>11</v>
      </c>
      <c r="EG20" s="10">
        <v>17</v>
      </c>
      <c r="EH20" s="10">
        <v>6</v>
      </c>
      <c r="EI20" s="10">
        <v>8</v>
      </c>
      <c r="EJ20" s="10">
        <v>11</v>
      </c>
      <c r="EK20" s="10">
        <v>27</v>
      </c>
      <c r="EL20" s="10">
        <v>4</v>
      </c>
      <c r="EM20" s="10">
        <v>3</v>
      </c>
      <c r="EN20" s="10">
        <v>8</v>
      </c>
      <c r="EO20" s="10">
        <v>3</v>
      </c>
      <c r="EP20" s="10">
        <v>26</v>
      </c>
      <c r="EQ20" s="10">
        <v>3</v>
      </c>
      <c r="ER20" s="10">
        <v>20</v>
      </c>
      <c r="ES20" s="10">
        <v>57</v>
      </c>
      <c r="ET20" s="10">
        <v>7</v>
      </c>
      <c r="EU20" s="10">
        <v>6</v>
      </c>
      <c r="EV20" s="10">
        <v>2</v>
      </c>
      <c r="EW20" s="10">
        <v>23</v>
      </c>
      <c r="EX20" s="10">
        <v>10</v>
      </c>
      <c r="EY20" s="10">
        <v>4</v>
      </c>
      <c r="EZ20" s="10">
        <v>72</v>
      </c>
      <c r="FA20" s="10"/>
      <c r="FB20" s="10"/>
      <c r="FC20" s="40">
        <f>SUM(EA20:FB20)</f>
        <v>359</v>
      </c>
      <c r="FD20" s="56">
        <f>FC20/$FC$39</f>
        <v>4.5339159646884987E-3</v>
      </c>
      <c r="FE20" s="92"/>
      <c r="FF20" s="47" t="s">
        <v>111</v>
      </c>
      <c r="FG20" s="10">
        <v>1</v>
      </c>
      <c r="FH20" s="10">
        <v>2</v>
      </c>
      <c r="FI20" s="10">
        <v>5</v>
      </c>
      <c r="FJ20" s="10"/>
      <c r="FK20" s="10">
        <v>7</v>
      </c>
      <c r="FL20" s="10">
        <v>2</v>
      </c>
      <c r="FM20" s="10">
        <v>6</v>
      </c>
      <c r="FN20" s="10">
        <v>3</v>
      </c>
      <c r="FO20" s="10">
        <v>15</v>
      </c>
      <c r="FP20" s="10">
        <v>3</v>
      </c>
      <c r="FQ20" s="10">
        <v>19</v>
      </c>
      <c r="FR20" s="10">
        <v>2</v>
      </c>
      <c r="FS20" s="10">
        <v>4</v>
      </c>
      <c r="FT20" s="10">
        <v>4</v>
      </c>
      <c r="FU20" s="10">
        <v>12</v>
      </c>
      <c r="FV20" s="10">
        <v>10</v>
      </c>
      <c r="FW20" s="10">
        <v>8</v>
      </c>
      <c r="FX20" s="10">
        <v>10</v>
      </c>
      <c r="FY20" s="10">
        <v>15</v>
      </c>
      <c r="FZ20" s="10">
        <v>4</v>
      </c>
      <c r="GA20" s="10">
        <v>2</v>
      </c>
      <c r="GB20" s="10"/>
      <c r="GC20" s="10">
        <v>12</v>
      </c>
      <c r="GD20" s="10">
        <v>6</v>
      </c>
      <c r="GE20" s="10">
        <v>2</v>
      </c>
      <c r="GF20" s="10">
        <v>31</v>
      </c>
      <c r="GG20" s="10"/>
      <c r="GH20" s="10"/>
      <c r="GI20" s="40">
        <f>SUM(FG20:GH20)</f>
        <v>185</v>
      </c>
      <c r="GJ20" s="56">
        <f t="shared" si="0"/>
        <v>2.6381837887171295E-3</v>
      </c>
    </row>
    <row r="21" spans="2:192" x14ac:dyDescent="0.25">
      <c r="B21" s="47" t="s">
        <v>109</v>
      </c>
      <c r="C21" s="10">
        <v>1</v>
      </c>
      <c r="D21" s="10">
        <v>15</v>
      </c>
      <c r="E21" s="10">
        <v>21</v>
      </c>
      <c r="F21" s="10">
        <v>5</v>
      </c>
      <c r="G21" s="10">
        <v>56</v>
      </c>
      <c r="H21" s="10">
        <v>19</v>
      </c>
      <c r="I21" s="10">
        <v>17</v>
      </c>
      <c r="J21" s="10">
        <v>14</v>
      </c>
      <c r="K21" s="10">
        <v>12</v>
      </c>
      <c r="L21" s="10">
        <v>34</v>
      </c>
      <c r="M21" s="10">
        <v>31</v>
      </c>
      <c r="N21" s="10">
        <v>9</v>
      </c>
      <c r="O21" s="10">
        <v>3</v>
      </c>
      <c r="P21" s="10">
        <v>18</v>
      </c>
      <c r="Q21" s="10">
        <v>16</v>
      </c>
      <c r="R21" s="10">
        <v>55</v>
      </c>
      <c r="S21" s="10">
        <v>8</v>
      </c>
      <c r="T21" s="10">
        <v>19</v>
      </c>
      <c r="U21" s="10">
        <v>43</v>
      </c>
      <c r="V21" s="10">
        <v>16</v>
      </c>
      <c r="W21" s="10">
        <v>2</v>
      </c>
      <c r="X21" s="10"/>
      <c r="Y21" s="10">
        <v>34</v>
      </c>
      <c r="Z21" s="10">
        <v>12</v>
      </c>
      <c r="AA21" s="10">
        <v>6</v>
      </c>
      <c r="AB21" s="10">
        <v>93</v>
      </c>
      <c r="AC21" s="10"/>
      <c r="AD21" s="10"/>
      <c r="AE21" s="40">
        <f>SUM(C21:AD21)</f>
        <v>559</v>
      </c>
      <c r="AF21" s="56">
        <f>AE21/AE$39</f>
        <v>1.7470933866733342E-2</v>
      </c>
      <c r="AH21" s="47" t="s">
        <v>109</v>
      </c>
      <c r="AI21" s="10">
        <v>13</v>
      </c>
      <c r="AJ21" s="10">
        <v>52</v>
      </c>
      <c r="AK21" s="10">
        <v>67</v>
      </c>
      <c r="AL21" s="10">
        <v>11</v>
      </c>
      <c r="AM21" s="10">
        <v>285</v>
      </c>
      <c r="AN21" s="10">
        <v>164</v>
      </c>
      <c r="AO21" s="10">
        <v>113</v>
      </c>
      <c r="AP21" s="10">
        <v>32</v>
      </c>
      <c r="AQ21" s="10">
        <v>63</v>
      </c>
      <c r="AR21" s="10">
        <v>113</v>
      </c>
      <c r="AS21" s="10">
        <v>232</v>
      </c>
      <c r="AT21" s="10">
        <v>43</v>
      </c>
      <c r="AU21" s="10">
        <v>17</v>
      </c>
      <c r="AV21" s="10">
        <v>63</v>
      </c>
      <c r="AW21" s="10">
        <v>47</v>
      </c>
      <c r="AX21" s="10">
        <v>126</v>
      </c>
      <c r="AY21" s="10">
        <v>39</v>
      </c>
      <c r="AZ21" s="10">
        <v>96</v>
      </c>
      <c r="BA21" s="10">
        <v>251</v>
      </c>
      <c r="BB21" s="10">
        <v>142</v>
      </c>
      <c r="BC21" s="10">
        <v>24</v>
      </c>
      <c r="BD21" s="10">
        <v>7</v>
      </c>
      <c r="BE21" s="10">
        <v>165</v>
      </c>
      <c r="BF21" s="10">
        <v>63</v>
      </c>
      <c r="BG21" s="10">
        <v>41</v>
      </c>
      <c r="BH21" s="10">
        <v>341</v>
      </c>
      <c r="BI21" s="10">
        <v>13</v>
      </c>
      <c r="BJ21" s="10"/>
      <c r="BK21" s="40">
        <f>SUM(AI21:BJ21)</f>
        <v>2623</v>
      </c>
      <c r="BL21" s="56">
        <f>BK21/BK$39</f>
        <v>1.9168651982636401E-2</v>
      </c>
      <c r="BN21" s="47" t="s">
        <v>109</v>
      </c>
      <c r="BO21" s="10">
        <v>15</v>
      </c>
      <c r="BP21" s="10">
        <v>67</v>
      </c>
      <c r="BQ21" s="10">
        <v>89</v>
      </c>
      <c r="BR21" s="10">
        <v>8</v>
      </c>
      <c r="BS21" s="10">
        <v>248</v>
      </c>
      <c r="BT21" s="10">
        <v>126</v>
      </c>
      <c r="BU21" s="10">
        <v>60</v>
      </c>
      <c r="BV21" s="10">
        <v>26</v>
      </c>
      <c r="BW21" s="10">
        <v>76</v>
      </c>
      <c r="BX21" s="10">
        <v>127</v>
      </c>
      <c r="BY21" s="10">
        <v>176</v>
      </c>
      <c r="BZ21" s="10">
        <v>41</v>
      </c>
      <c r="CA21" s="10">
        <v>22</v>
      </c>
      <c r="CB21" s="10">
        <v>81</v>
      </c>
      <c r="CC21" s="10">
        <v>67</v>
      </c>
      <c r="CD21" s="10">
        <v>116</v>
      </c>
      <c r="CE21" s="10">
        <v>33</v>
      </c>
      <c r="CF21" s="10">
        <v>121</v>
      </c>
      <c r="CG21" s="10">
        <v>265</v>
      </c>
      <c r="CH21" s="10">
        <v>69</v>
      </c>
      <c r="CI21" s="10">
        <v>10</v>
      </c>
      <c r="CJ21" s="10">
        <v>6</v>
      </c>
      <c r="CK21" s="10">
        <v>174</v>
      </c>
      <c r="CL21" s="10">
        <v>79</v>
      </c>
      <c r="CM21" s="10">
        <v>30</v>
      </c>
      <c r="CN21" s="10">
        <v>388</v>
      </c>
      <c r="CO21" s="10">
        <v>11</v>
      </c>
      <c r="CP21" s="10"/>
      <c r="CQ21" s="40">
        <f>SUM(BO21:CP21)</f>
        <v>2531</v>
      </c>
      <c r="CR21" s="56">
        <f>CQ21/$CQ$39</f>
        <v>1.8352548763686461E-2</v>
      </c>
      <c r="CT21" s="47" t="s">
        <v>109</v>
      </c>
      <c r="CU21" s="10">
        <v>5</v>
      </c>
      <c r="CV21" s="10">
        <v>35</v>
      </c>
      <c r="CW21" s="10">
        <v>36</v>
      </c>
      <c r="CX21" s="10">
        <v>3</v>
      </c>
      <c r="CY21" s="10">
        <v>154</v>
      </c>
      <c r="CZ21" s="10">
        <v>66</v>
      </c>
      <c r="DA21" s="10">
        <v>37</v>
      </c>
      <c r="DB21" s="10">
        <v>30</v>
      </c>
      <c r="DC21" s="10">
        <v>48</v>
      </c>
      <c r="DD21" s="10">
        <v>37</v>
      </c>
      <c r="DE21" s="10">
        <v>140</v>
      </c>
      <c r="DF21" s="10">
        <v>37</v>
      </c>
      <c r="DG21" s="10">
        <v>12</v>
      </c>
      <c r="DH21" s="10">
        <v>45</v>
      </c>
      <c r="DI21" s="10">
        <v>46</v>
      </c>
      <c r="DJ21" s="10">
        <v>60</v>
      </c>
      <c r="DK21" s="10">
        <v>38</v>
      </c>
      <c r="DL21" s="10">
        <v>81</v>
      </c>
      <c r="DM21" s="10">
        <v>196</v>
      </c>
      <c r="DN21" s="10">
        <v>56</v>
      </c>
      <c r="DO21" s="10">
        <v>1</v>
      </c>
      <c r="DP21" s="10">
        <v>2</v>
      </c>
      <c r="DQ21" s="10">
        <v>134</v>
      </c>
      <c r="DR21" s="10">
        <v>76</v>
      </c>
      <c r="DS21" s="10">
        <v>12</v>
      </c>
      <c r="DT21" s="10">
        <v>377</v>
      </c>
      <c r="DU21" s="10">
        <v>5</v>
      </c>
      <c r="DV21" s="10"/>
      <c r="DW21" s="40">
        <f>SUM(CU21:DV21)</f>
        <v>1769</v>
      </c>
      <c r="DX21" s="56">
        <f>DW21/$DW$39</f>
        <v>1.8017008708051129E-2</v>
      </c>
      <c r="DZ21" s="47" t="s">
        <v>109</v>
      </c>
      <c r="EA21" s="10">
        <v>3</v>
      </c>
      <c r="EB21" s="10">
        <v>23</v>
      </c>
      <c r="EC21" s="10">
        <v>33</v>
      </c>
      <c r="ED21" s="10">
        <v>4</v>
      </c>
      <c r="EE21" s="10">
        <v>83</v>
      </c>
      <c r="EF21" s="10">
        <v>73</v>
      </c>
      <c r="EG21" s="10">
        <v>34</v>
      </c>
      <c r="EH21" s="10">
        <v>33</v>
      </c>
      <c r="EI21" s="10">
        <v>62</v>
      </c>
      <c r="EJ21" s="10">
        <v>65</v>
      </c>
      <c r="EK21" s="10">
        <v>104</v>
      </c>
      <c r="EL21" s="10">
        <v>41</v>
      </c>
      <c r="EM21" s="10">
        <v>15</v>
      </c>
      <c r="EN21" s="10">
        <v>28</v>
      </c>
      <c r="EO21" s="10">
        <v>43</v>
      </c>
      <c r="EP21" s="10">
        <v>47</v>
      </c>
      <c r="EQ21" s="10">
        <v>13</v>
      </c>
      <c r="ER21" s="10">
        <v>45</v>
      </c>
      <c r="ES21" s="10">
        <v>173</v>
      </c>
      <c r="ET21" s="10">
        <v>42</v>
      </c>
      <c r="EU21" s="10">
        <v>3</v>
      </c>
      <c r="EV21" s="10">
        <v>3</v>
      </c>
      <c r="EW21" s="10">
        <v>93</v>
      </c>
      <c r="EX21" s="10">
        <v>35</v>
      </c>
      <c r="EY21" s="10">
        <v>15</v>
      </c>
      <c r="EZ21" s="10">
        <v>362</v>
      </c>
      <c r="FA21" s="10">
        <v>5</v>
      </c>
      <c r="FB21" s="10"/>
      <c r="FC21" s="40">
        <f>SUM(EA21:FB21)</f>
        <v>1480</v>
      </c>
      <c r="FD21" s="56">
        <f>FC21/$FC$39</f>
        <v>1.8691352723506902E-2</v>
      </c>
      <c r="FE21" s="92"/>
      <c r="FF21" s="47" t="s">
        <v>109</v>
      </c>
      <c r="FG21" s="10">
        <v>10</v>
      </c>
      <c r="FH21" s="10">
        <v>21</v>
      </c>
      <c r="FI21" s="10">
        <v>37</v>
      </c>
      <c r="FJ21" s="10">
        <v>3</v>
      </c>
      <c r="FK21" s="10">
        <v>72</v>
      </c>
      <c r="FL21" s="10">
        <v>75</v>
      </c>
      <c r="FM21" s="10">
        <v>29</v>
      </c>
      <c r="FN21" s="10">
        <v>23</v>
      </c>
      <c r="FO21" s="10">
        <v>35</v>
      </c>
      <c r="FP21" s="10">
        <v>25</v>
      </c>
      <c r="FQ21" s="10">
        <v>114</v>
      </c>
      <c r="FR21" s="10">
        <v>12</v>
      </c>
      <c r="FS21" s="10">
        <v>13</v>
      </c>
      <c r="FT21" s="10">
        <v>18</v>
      </c>
      <c r="FU21" s="10">
        <v>32</v>
      </c>
      <c r="FV21" s="10">
        <v>41</v>
      </c>
      <c r="FW21" s="10">
        <v>17</v>
      </c>
      <c r="FX21" s="10">
        <v>52</v>
      </c>
      <c r="FY21" s="10">
        <v>127</v>
      </c>
      <c r="FZ21" s="10">
        <v>39</v>
      </c>
      <c r="GA21" s="10">
        <v>11</v>
      </c>
      <c r="GB21" s="10">
        <v>5</v>
      </c>
      <c r="GC21" s="10">
        <v>80</v>
      </c>
      <c r="GD21" s="10">
        <v>34</v>
      </c>
      <c r="GE21" s="10">
        <v>11</v>
      </c>
      <c r="GF21" s="10">
        <v>283</v>
      </c>
      <c r="GG21" s="10">
        <v>5</v>
      </c>
      <c r="GH21" s="10"/>
      <c r="GI21" s="40">
        <f>SUM(FG21:GH21)</f>
        <v>1224</v>
      </c>
      <c r="GJ21" s="56">
        <f t="shared" si="0"/>
        <v>1.745479436426901E-2</v>
      </c>
    </row>
    <row r="22" spans="2:192" x14ac:dyDescent="0.25">
      <c r="B22" s="47" t="s">
        <v>133</v>
      </c>
      <c r="C22" s="10"/>
      <c r="D22" s="10"/>
      <c r="E22" s="10">
        <v>4</v>
      </c>
      <c r="F22" s="10"/>
      <c r="G22" s="10">
        <v>1</v>
      </c>
      <c r="H22" s="10"/>
      <c r="I22" s="10">
        <v>3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>
        <v>6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40">
        <f>SUM(C22:AD22)</f>
        <v>14</v>
      </c>
      <c r="AF22" s="56">
        <f>AE22/AE$39</f>
        <v>4.375546943367921E-4</v>
      </c>
      <c r="AH22" s="47" t="s">
        <v>133</v>
      </c>
      <c r="AI22" s="12"/>
      <c r="AJ22" s="12"/>
      <c r="AK22" s="12">
        <v>6</v>
      </c>
      <c r="AL22" s="12"/>
      <c r="AM22" s="12">
        <v>1</v>
      </c>
      <c r="AN22" s="12">
        <v>8</v>
      </c>
      <c r="AO22" s="12">
        <v>1</v>
      </c>
      <c r="AP22" s="12"/>
      <c r="AQ22" s="12"/>
      <c r="AR22" s="12"/>
      <c r="AS22" s="12">
        <v>7</v>
      </c>
      <c r="AT22" s="12">
        <v>2</v>
      </c>
      <c r="AU22" s="12"/>
      <c r="AV22" s="12">
        <v>2</v>
      </c>
      <c r="AW22" s="12">
        <v>1</v>
      </c>
      <c r="AX22" s="12">
        <v>1</v>
      </c>
      <c r="AY22" s="12"/>
      <c r="AZ22" s="12">
        <v>2</v>
      </c>
      <c r="BA22" s="12">
        <v>6</v>
      </c>
      <c r="BB22" s="12">
        <v>1</v>
      </c>
      <c r="BC22" s="12">
        <v>1</v>
      </c>
      <c r="BD22" s="12"/>
      <c r="BE22" s="12">
        <v>8</v>
      </c>
      <c r="BF22" s="12">
        <v>2</v>
      </c>
      <c r="BG22" s="12"/>
      <c r="BH22" s="12">
        <v>2</v>
      </c>
      <c r="BI22" s="12"/>
      <c r="BJ22" s="12"/>
      <c r="BK22" s="40">
        <f>SUM(AI22:BJ22)</f>
        <v>51</v>
      </c>
      <c r="BL22" s="56">
        <f>BK22/BK$39</f>
        <v>3.7270348879697159E-4</v>
      </c>
      <c r="BN22" s="47" t="s">
        <v>133</v>
      </c>
      <c r="BO22" s="10">
        <v>2</v>
      </c>
      <c r="BP22" s="10"/>
      <c r="BQ22" s="10">
        <v>9</v>
      </c>
      <c r="BR22" s="10"/>
      <c r="BS22" s="10">
        <v>3</v>
      </c>
      <c r="BT22" s="10">
        <v>4</v>
      </c>
      <c r="BU22" s="10">
        <v>9</v>
      </c>
      <c r="BV22" s="10">
        <v>1</v>
      </c>
      <c r="BW22" s="10"/>
      <c r="BX22" s="10">
        <v>6</v>
      </c>
      <c r="BY22" s="10">
        <v>4</v>
      </c>
      <c r="BZ22" s="10"/>
      <c r="CA22" s="10"/>
      <c r="CB22" s="10">
        <v>1</v>
      </c>
      <c r="CC22" s="10">
        <v>1</v>
      </c>
      <c r="CD22" s="10"/>
      <c r="CE22" s="10">
        <v>6</v>
      </c>
      <c r="CF22" s="10">
        <v>2</v>
      </c>
      <c r="CG22" s="10">
        <v>4</v>
      </c>
      <c r="CH22" s="10"/>
      <c r="CI22" s="10"/>
      <c r="CJ22" s="10"/>
      <c r="CK22" s="10"/>
      <c r="CL22" s="10">
        <v>4</v>
      </c>
      <c r="CM22" s="10">
        <v>1</v>
      </c>
      <c r="CN22" s="10">
        <v>5</v>
      </c>
      <c r="CO22" s="10"/>
      <c r="CP22" s="10"/>
      <c r="CQ22" s="40">
        <f>SUM(BO22:CP22)</f>
        <v>62</v>
      </c>
      <c r="CR22" s="56">
        <f>CQ22/$CQ$39</f>
        <v>4.4956855920527878E-4</v>
      </c>
      <c r="CT22" s="47" t="s">
        <v>133</v>
      </c>
      <c r="CU22" s="10"/>
      <c r="CV22" s="10"/>
      <c r="CW22" s="10"/>
      <c r="CX22" s="10"/>
      <c r="CY22" s="10">
        <v>3</v>
      </c>
      <c r="CZ22" s="10"/>
      <c r="DA22" s="10"/>
      <c r="DB22" s="10"/>
      <c r="DC22" s="10"/>
      <c r="DD22" s="10">
        <v>1</v>
      </c>
      <c r="DE22" s="10">
        <v>3</v>
      </c>
      <c r="DF22" s="10"/>
      <c r="DG22" s="10"/>
      <c r="DH22" s="10"/>
      <c r="DI22" s="10"/>
      <c r="DJ22" s="10">
        <v>1</v>
      </c>
      <c r="DK22" s="10"/>
      <c r="DL22" s="10"/>
      <c r="DM22" s="10">
        <v>1</v>
      </c>
      <c r="DN22" s="10"/>
      <c r="DO22" s="10"/>
      <c r="DP22" s="10"/>
      <c r="DQ22" s="10"/>
      <c r="DR22" s="10">
        <v>1</v>
      </c>
      <c r="DS22" s="10"/>
      <c r="DT22" s="10">
        <v>2</v>
      </c>
      <c r="DU22" s="10"/>
      <c r="DV22" s="10"/>
      <c r="DW22" s="40">
        <f>SUM(CU22:DV22)</f>
        <v>12</v>
      </c>
      <c r="DX22" s="56">
        <f>DW22/$DW$39</f>
        <v>1.2221826144523094E-4</v>
      </c>
      <c r="DZ22" s="47" t="s">
        <v>133</v>
      </c>
      <c r="EA22" s="10"/>
      <c r="EB22" s="10"/>
      <c r="EC22" s="10"/>
      <c r="ED22" s="10"/>
      <c r="EE22" s="10">
        <v>1</v>
      </c>
      <c r="EF22" s="10"/>
      <c r="EG22" s="10"/>
      <c r="EH22" s="10"/>
      <c r="EI22" s="10"/>
      <c r="EJ22" s="10"/>
      <c r="EK22" s="10">
        <v>1</v>
      </c>
      <c r="EL22" s="10"/>
      <c r="EM22" s="10"/>
      <c r="EN22" s="10"/>
      <c r="EO22" s="10"/>
      <c r="EP22" s="10"/>
      <c r="EQ22" s="10"/>
      <c r="ER22" s="10"/>
      <c r="ES22" s="10">
        <v>2</v>
      </c>
      <c r="ET22" s="10"/>
      <c r="EU22" s="10"/>
      <c r="EV22" s="10"/>
      <c r="EW22" s="10"/>
      <c r="EX22" s="10">
        <v>4</v>
      </c>
      <c r="EY22" s="10"/>
      <c r="EZ22" s="10">
        <v>6</v>
      </c>
      <c r="FA22" s="10">
        <v>1</v>
      </c>
      <c r="FB22" s="10"/>
      <c r="FC22" s="40">
        <f>SUM(EA22:FB22)</f>
        <v>15</v>
      </c>
      <c r="FD22" s="56">
        <f>FC22/$FC$39</f>
        <v>1.8943938571121859E-4</v>
      </c>
      <c r="FE22" s="92"/>
      <c r="FF22" s="47" t="s">
        <v>133</v>
      </c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>
        <v>3</v>
      </c>
      <c r="FR22" s="10"/>
      <c r="FS22" s="10"/>
      <c r="FT22" s="10">
        <v>3</v>
      </c>
      <c r="FU22" s="10"/>
      <c r="FV22" s="10"/>
      <c r="FW22" s="10"/>
      <c r="FX22" s="10"/>
      <c r="FY22" s="10"/>
      <c r="FZ22" s="10"/>
      <c r="GA22" s="10"/>
      <c r="GB22" s="10"/>
      <c r="GC22" s="10">
        <v>1</v>
      </c>
      <c r="GD22" s="10"/>
      <c r="GE22" s="10"/>
      <c r="GF22" s="10">
        <v>5</v>
      </c>
      <c r="GG22" s="10"/>
      <c r="GH22" s="10"/>
      <c r="GI22" s="40">
        <f>SUM(FG22:GH22)</f>
        <v>12</v>
      </c>
      <c r="GJ22" s="56">
        <f t="shared" si="0"/>
        <v>1.7112543494381382E-4</v>
      </c>
    </row>
    <row r="23" spans="2:192" x14ac:dyDescent="0.25">
      <c r="B23" s="47" t="s">
        <v>117</v>
      </c>
      <c r="C23" s="10">
        <v>4</v>
      </c>
      <c r="D23" s="10">
        <v>22</v>
      </c>
      <c r="E23" s="10">
        <v>35</v>
      </c>
      <c r="F23" s="10"/>
      <c r="G23" s="10">
        <v>61</v>
      </c>
      <c r="H23" s="10">
        <v>22</v>
      </c>
      <c r="I23" s="10">
        <v>8</v>
      </c>
      <c r="J23" s="10">
        <v>42</v>
      </c>
      <c r="K23" s="10">
        <v>30</v>
      </c>
      <c r="L23" s="10">
        <v>23</v>
      </c>
      <c r="M23" s="10">
        <v>37</v>
      </c>
      <c r="N23" s="10">
        <v>14</v>
      </c>
      <c r="O23" s="10">
        <v>9</v>
      </c>
      <c r="P23" s="10">
        <v>30</v>
      </c>
      <c r="Q23" s="10">
        <v>22</v>
      </c>
      <c r="R23" s="10">
        <v>19</v>
      </c>
      <c r="S23" s="10">
        <v>11</v>
      </c>
      <c r="T23" s="10">
        <v>28</v>
      </c>
      <c r="U23" s="10">
        <v>71</v>
      </c>
      <c r="V23" s="10">
        <v>16</v>
      </c>
      <c r="W23" s="10">
        <v>4</v>
      </c>
      <c r="X23" s="10"/>
      <c r="Y23" s="10">
        <v>22</v>
      </c>
      <c r="Z23" s="10">
        <v>24</v>
      </c>
      <c r="AA23" s="10">
        <v>2</v>
      </c>
      <c r="AB23" s="10">
        <v>69</v>
      </c>
      <c r="AC23" s="10">
        <v>1</v>
      </c>
      <c r="AD23" s="10"/>
      <c r="AE23" s="40">
        <f>SUM(C23:AD23)</f>
        <v>626</v>
      </c>
      <c r="AF23" s="56">
        <f>AE23/AE$39</f>
        <v>1.9564945618202274E-2</v>
      </c>
      <c r="AH23" s="47" t="s">
        <v>117</v>
      </c>
      <c r="AI23" s="10">
        <v>16</v>
      </c>
      <c r="AJ23" s="10">
        <v>70</v>
      </c>
      <c r="AK23" s="10">
        <v>117</v>
      </c>
      <c r="AL23" s="10">
        <v>10</v>
      </c>
      <c r="AM23" s="10">
        <v>292</v>
      </c>
      <c r="AN23" s="10">
        <v>94</v>
      </c>
      <c r="AO23" s="10">
        <v>91</v>
      </c>
      <c r="AP23" s="10">
        <v>82</v>
      </c>
      <c r="AQ23" s="10">
        <v>75</v>
      </c>
      <c r="AR23" s="10">
        <v>169</v>
      </c>
      <c r="AS23" s="10">
        <v>115</v>
      </c>
      <c r="AT23" s="10">
        <v>49</v>
      </c>
      <c r="AU23" s="10">
        <v>40</v>
      </c>
      <c r="AV23" s="10">
        <v>94</v>
      </c>
      <c r="AW23" s="10">
        <v>28</v>
      </c>
      <c r="AX23" s="10">
        <v>110</v>
      </c>
      <c r="AY23" s="10">
        <v>123</v>
      </c>
      <c r="AZ23" s="10">
        <v>103</v>
      </c>
      <c r="BA23" s="10">
        <v>328</v>
      </c>
      <c r="BB23" s="10">
        <v>83</v>
      </c>
      <c r="BC23" s="10">
        <v>60</v>
      </c>
      <c r="BD23" s="10">
        <v>3</v>
      </c>
      <c r="BE23" s="10">
        <v>83</v>
      </c>
      <c r="BF23" s="10">
        <v>80</v>
      </c>
      <c r="BG23" s="10">
        <v>26</v>
      </c>
      <c r="BH23" s="10">
        <v>290</v>
      </c>
      <c r="BI23" s="10">
        <v>29</v>
      </c>
      <c r="BJ23" s="10">
        <v>1</v>
      </c>
      <c r="BK23" s="40">
        <f>SUM(AI23:BJ23)</f>
        <v>2661</v>
      </c>
      <c r="BL23" s="56">
        <f>BK23/BK$39</f>
        <v>1.9446352621347873E-2</v>
      </c>
      <c r="BN23" s="47" t="s">
        <v>117</v>
      </c>
      <c r="BO23" s="10">
        <v>14</v>
      </c>
      <c r="BP23" s="10">
        <v>41</v>
      </c>
      <c r="BQ23" s="10">
        <v>99</v>
      </c>
      <c r="BR23" s="10">
        <v>14</v>
      </c>
      <c r="BS23" s="10">
        <v>204</v>
      </c>
      <c r="BT23" s="10">
        <v>104</v>
      </c>
      <c r="BU23" s="10">
        <v>73</v>
      </c>
      <c r="BV23" s="10">
        <v>97</v>
      </c>
      <c r="BW23" s="10">
        <v>116</v>
      </c>
      <c r="BX23" s="10">
        <v>123</v>
      </c>
      <c r="BY23" s="10">
        <v>161</v>
      </c>
      <c r="BZ23" s="10">
        <v>45</v>
      </c>
      <c r="CA23" s="10">
        <v>32</v>
      </c>
      <c r="CB23" s="10">
        <v>96</v>
      </c>
      <c r="CC23" s="10">
        <v>33</v>
      </c>
      <c r="CD23" s="10">
        <v>102</v>
      </c>
      <c r="CE23" s="10">
        <v>25</v>
      </c>
      <c r="CF23" s="10">
        <v>86</v>
      </c>
      <c r="CG23" s="10">
        <v>334</v>
      </c>
      <c r="CH23" s="10">
        <v>89</v>
      </c>
      <c r="CI23" s="10">
        <v>38</v>
      </c>
      <c r="CJ23" s="10">
        <v>1</v>
      </c>
      <c r="CK23" s="10">
        <v>146</v>
      </c>
      <c r="CL23" s="10">
        <v>88</v>
      </c>
      <c r="CM23" s="10">
        <v>30</v>
      </c>
      <c r="CN23" s="10">
        <v>361</v>
      </c>
      <c r="CO23" s="10">
        <v>6</v>
      </c>
      <c r="CP23" s="10"/>
      <c r="CQ23" s="40">
        <f>SUM(BO23:CP23)</f>
        <v>2558</v>
      </c>
      <c r="CR23" s="56">
        <f>CQ23/$CQ$39</f>
        <v>1.8548328620114567E-2</v>
      </c>
      <c r="CT23" s="47" t="s">
        <v>117</v>
      </c>
      <c r="CU23" s="10">
        <v>5</v>
      </c>
      <c r="CV23" s="10">
        <v>18</v>
      </c>
      <c r="CW23" s="10">
        <v>74</v>
      </c>
      <c r="CX23" s="10">
        <v>8</v>
      </c>
      <c r="CY23" s="10">
        <v>94</v>
      </c>
      <c r="CZ23" s="10">
        <v>68</v>
      </c>
      <c r="DA23" s="10">
        <v>52</v>
      </c>
      <c r="DB23" s="10">
        <v>99</v>
      </c>
      <c r="DC23" s="10">
        <v>70</v>
      </c>
      <c r="DD23" s="10">
        <v>62</v>
      </c>
      <c r="DE23" s="10">
        <v>119</v>
      </c>
      <c r="DF23" s="10">
        <v>58</v>
      </c>
      <c r="DG23" s="10">
        <v>35</v>
      </c>
      <c r="DH23" s="10">
        <v>64</v>
      </c>
      <c r="DI23" s="10">
        <v>43</v>
      </c>
      <c r="DJ23" s="10">
        <v>36</v>
      </c>
      <c r="DK23" s="10">
        <v>25</v>
      </c>
      <c r="DL23" s="10">
        <v>78</v>
      </c>
      <c r="DM23" s="10">
        <v>209</v>
      </c>
      <c r="DN23" s="10">
        <v>63</v>
      </c>
      <c r="DO23" s="10">
        <v>14</v>
      </c>
      <c r="DP23" s="10">
        <v>7</v>
      </c>
      <c r="DQ23" s="10">
        <v>118</v>
      </c>
      <c r="DR23" s="10">
        <v>67</v>
      </c>
      <c r="DS23" s="10">
        <v>13</v>
      </c>
      <c r="DT23" s="10">
        <v>356</v>
      </c>
      <c r="DU23" s="10">
        <v>4</v>
      </c>
      <c r="DV23" s="10">
        <v>1</v>
      </c>
      <c r="DW23" s="40">
        <f>SUM(CU23:DV23)</f>
        <v>1860</v>
      </c>
      <c r="DX23" s="56">
        <f>DW23/$DW$39</f>
        <v>1.8943830524010795E-2</v>
      </c>
      <c r="DZ23" s="47" t="s">
        <v>117</v>
      </c>
      <c r="EA23" s="10">
        <v>4</v>
      </c>
      <c r="EB23" s="10">
        <v>15</v>
      </c>
      <c r="EC23" s="10">
        <v>71</v>
      </c>
      <c r="ED23" s="10">
        <v>2</v>
      </c>
      <c r="EE23" s="10">
        <v>137</v>
      </c>
      <c r="EF23" s="10">
        <v>49</v>
      </c>
      <c r="EG23" s="10">
        <v>29</v>
      </c>
      <c r="EH23" s="10">
        <v>37</v>
      </c>
      <c r="EI23" s="10">
        <v>53</v>
      </c>
      <c r="EJ23" s="10">
        <v>40</v>
      </c>
      <c r="EK23" s="10">
        <v>98</v>
      </c>
      <c r="EL23" s="10">
        <v>46</v>
      </c>
      <c r="EM23" s="10">
        <v>23</v>
      </c>
      <c r="EN23" s="10">
        <v>53</v>
      </c>
      <c r="EO23" s="10">
        <v>13</v>
      </c>
      <c r="EP23" s="10">
        <v>31</v>
      </c>
      <c r="EQ23" s="10">
        <v>25</v>
      </c>
      <c r="ER23" s="10">
        <v>52</v>
      </c>
      <c r="ES23" s="10">
        <v>139</v>
      </c>
      <c r="ET23" s="10">
        <v>32</v>
      </c>
      <c r="EU23" s="10">
        <v>32</v>
      </c>
      <c r="EV23" s="10">
        <v>2</v>
      </c>
      <c r="EW23" s="10">
        <v>99</v>
      </c>
      <c r="EX23" s="10">
        <v>64</v>
      </c>
      <c r="EY23" s="10">
        <v>32</v>
      </c>
      <c r="EZ23" s="10">
        <v>311</v>
      </c>
      <c r="FA23" s="10">
        <v>2</v>
      </c>
      <c r="FB23" s="10">
        <v>1</v>
      </c>
      <c r="FC23" s="40">
        <f>SUM(EA23:FB23)</f>
        <v>1492</v>
      </c>
      <c r="FD23" s="56">
        <f>FC23/$FC$39</f>
        <v>1.8842904232075876E-2</v>
      </c>
      <c r="FE23" s="92"/>
      <c r="FF23" s="47" t="s">
        <v>117</v>
      </c>
      <c r="FG23" s="10">
        <v>6</v>
      </c>
      <c r="FH23" s="10">
        <v>20</v>
      </c>
      <c r="FI23" s="10">
        <v>52</v>
      </c>
      <c r="FJ23" s="10">
        <v>8</v>
      </c>
      <c r="FK23" s="10">
        <v>84</v>
      </c>
      <c r="FL23" s="10">
        <v>34</v>
      </c>
      <c r="FM23" s="10">
        <v>24</v>
      </c>
      <c r="FN23" s="10">
        <v>43</v>
      </c>
      <c r="FO23" s="10">
        <v>44</v>
      </c>
      <c r="FP23" s="10">
        <v>32</v>
      </c>
      <c r="FQ23" s="10">
        <v>164</v>
      </c>
      <c r="FR23" s="10">
        <v>37</v>
      </c>
      <c r="FS23" s="10">
        <v>15</v>
      </c>
      <c r="FT23" s="10">
        <v>48</v>
      </c>
      <c r="FU23" s="10">
        <v>24</v>
      </c>
      <c r="FV23" s="10">
        <v>28</v>
      </c>
      <c r="FW23" s="10">
        <v>22</v>
      </c>
      <c r="FX23" s="10">
        <v>57</v>
      </c>
      <c r="FY23" s="10">
        <v>137</v>
      </c>
      <c r="FZ23" s="10">
        <v>27</v>
      </c>
      <c r="GA23" s="10">
        <v>20</v>
      </c>
      <c r="GB23" s="10">
        <v>4</v>
      </c>
      <c r="GC23" s="10">
        <v>60</v>
      </c>
      <c r="GD23" s="10">
        <v>45</v>
      </c>
      <c r="GE23" s="10">
        <v>23</v>
      </c>
      <c r="GF23" s="10">
        <v>297</v>
      </c>
      <c r="GG23" s="10">
        <v>1</v>
      </c>
      <c r="GH23" s="10"/>
      <c r="GI23" s="40">
        <f>SUM(FG23:GH23)</f>
        <v>1356</v>
      </c>
      <c r="GJ23" s="56">
        <f t="shared" si="0"/>
        <v>1.9337174148650962E-2</v>
      </c>
    </row>
    <row r="24" spans="2:192" x14ac:dyDescent="0.25">
      <c r="B24" s="47" t="s">
        <v>103</v>
      </c>
      <c r="C24" s="10">
        <v>54</v>
      </c>
      <c r="D24" s="10">
        <v>261</v>
      </c>
      <c r="E24" s="10">
        <v>666</v>
      </c>
      <c r="F24" s="10">
        <v>25</v>
      </c>
      <c r="G24" s="10">
        <v>1252</v>
      </c>
      <c r="H24" s="10">
        <v>577</v>
      </c>
      <c r="I24" s="10">
        <v>285</v>
      </c>
      <c r="J24" s="10">
        <v>211</v>
      </c>
      <c r="K24" s="10">
        <v>247</v>
      </c>
      <c r="L24" s="10">
        <v>807</v>
      </c>
      <c r="M24" s="10">
        <v>899</v>
      </c>
      <c r="N24" s="10">
        <v>215</v>
      </c>
      <c r="O24" s="10">
        <v>132</v>
      </c>
      <c r="P24" s="10">
        <v>534</v>
      </c>
      <c r="Q24" s="10">
        <v>346</v>
      </c>
      <c r="R24" s="10">
        <v>691</v>
      </c>
      <c r="S24" s="10">
        <v>271</v>
      </c>
      <c r="T24" s="10">
        <v>483</v>
      </c>
      <c r="U24" s="10">
        <v>1842</v>
      </c>
      <c r="V24" s="10">
        <v>456</v>
      </c>
      <c r="W24" s="10">
        <v>188</v>
      </c>
      <c r="X24" s="10">
        <v>26</v>
      </c>
      <c r="Y24" s="10">
        <v>521</v>
      </c>
      <c r="Z24" s="10">
        <v>328</v>
      </c>
      <c r="AA24" s="10">
        <v>116</v>
      </c>
      <c r="AB24" s="10">
        <v>1960</v>
      </c>
      <c r="AC24" s="10">
        <v>69</v>
      </c>
      <c r="AD24" s="10"/>
      <c r="AE24" s="40">
        <f>SUM(C24:AD24)</f>
        <v>13462</v>
      </c>
      <c r="AF24" s="56">
        <f>AE24/AE$39</f>
        <v>0.42074009251156397</v>
      </c>
      <c r="AH24" s="47" t="s">
        <v>103</v>
      </c>
      <c r="AI24" s="10">
        <v>253</v>
      </c>
      <c r="AJ24" s="10">
        <v>1295</v>
      </c>
      <c r="AK24" s="10">
        <v>2386</v>
      </c>
      <c r="AL24" s="10">
        <v>181</v>
      </c>
      <c r="AM24" s="10">
        <v>5713</v>
      </c>
      <c r="AN24" s="10">
        <v>2827</v>
      </c>
      <c r="AO24" s="10">
        <v>1601</v>
      </c>
      <c r="AP24" s="10">
        <v>823</v>
      </c>
      <c r="AQ24" s="10">
        <v>1094</v>
      </c>
      <c r="AR24" s="10">
        <v>2929</v>
      </c>
      <c r="AS24" s="10">
        <v>3784</v>
      </c>
      <c r="AT24" s="10">
        <v>1275</v>
      </c>
      <c r="AU24" s="10">
        <v>477</v>
      </c>
      <c r="AV24" s="10">
        <v>1502</v>
      </c>
      <c r="AW24" s="10">
        <v>1063</v>
      </c>
      <c r="AX24" s="10">
        <v>2880</v>
      </c>
      <c r="AY24" s="10">
        <v>1157</v>
      </c>
      <c r="AZ24" s="10">
        <v>1787</v>
      </c>
      <c r="BA24" s="10">
        <v>8636</v>
      </c>
      <c r="BB24" s="10">
        <v>2104</v>
      </c>
      <c r="BC24" s="10">
        <v>627</v>
      </c>
      <c r="BD24" s="10">
        <v>73</v>
      </c>
      <c r="BE24" s="10">
        <v>2262</v>
      </c>
      <c r="BF24" s="10">
        <v>1274</v>
      </c>
      <c r="BG24" s="10">
        <v>555</v>
      </c>
      <c r="BH24" s="10">
        <v>7899</v>
      </c>
      <c r="BI24" s="10">
        <v>149</v>
      </c>
      <c r="BJ24" s="10">
        <v>7</v>
      </c>
      <c r="BK24" s="40">
        <f>SUM(AI24:BJ24)</f>
        <v>56613</v>
      </c>
      <c r="BL24" s="56">
        <f>BK24/BK$39</f>
        <v>0.41372279629927361</v>
      </c>
      <c r="BN24" s="47" t="s">
        <v>103</v>
      </c>
      <c r="BO24" s="10">
        <v>241</v>
      </c>
      <c r="BP24" s="10">
        <v>1027</v>
      </c>
      <c r="BQ24" s="10">
        <v>1867</v>
      </c>
      <c r="BR24" s="10">
        <v>163</v>
      </c>
      <c r="BS24" s="10">
        <v>4310</v>
      </c>
      <c r="BT24" s="10">
        <v>3097</v>
      </c>
      <c r="BU24" s="10">
        <v>1522</v>
      </c>
      <c r="BV24" s="10">
        <v>840</v>
      </c>
      <c r="BW24" s="10">
        <v>1428</v>
      </c>
      <c r="BX24" s="10">
        <v>2454</v>
      </c>
      <c r="BY24" s="10">
        <v>4132</v>
      </c>
      <c r="BZ24" s="10">
        <v>1309</v>
      </c>
      <c r="CA24" s="10">
        <v>449</v>
      </c>
      <c r="CB24" s="10">
        <v>1683</v>
      </c>
      <c r="CC24" s="10">
        <v>1331</v>
      </c>
      <c r="CD24" s="10">
        <v>2625</v>
      </c>
      <c r="CE24" s="10">
        <v>926</v>
      </c>
      <c r="CF24" s="10">
        <v>2150</v>
      </c>
      <c r="CG24" s="10">
        <v>9407</v>
      </c>
      <c r="CH24" s="10">
        <v>1959</v>
      </c>
      <c r="CI24" s="10">
        <v>505</v>
      </c>
      <c r="CJ24" s="10">
        <v>78</v>
      </c>
      <c r="CK24" s="10">
        <v>2556</v>
      </c>
      <c r="CL24" s="10">
        <v>1597</v>
      </c>
      <c r="CM24" s="10">
        <v>637</v>
      </c>
      <c r="CN24" s="10">
        <v>9220</v>
      </c>
      <c r="CO24" s="10">
        <v>152</v>
      </c>
      <c r="CP24" s="10">
        <v>6</v>
      </c>
      <c r="CQ24" s="40">
        <f>SUM(BO24:CP24)</f>
        <v>57671</v>
      </c>
      <c r="CR24" s="56">
        <f>CQ24/$CQ$39</f>
        <v>0.41817852222463925</v>
      </c>
      <c r="CT24" s="47" t="s">
        <v>103</v>
      </c>
      <c r="CU24" s="10">
        <v>149</v>
      </c>
      <c r="CV24" s="10">
        <v>624</v>
      </c>
      <c r="CW24" s="10">
        <v>1218</v>
      </c>
      <c r="CX24" s="10">
        <v>87</v>
      </c>
      <c r="CY24" s="10">
        <v>2704</v>
      </c>
      <c r="CZ24" s="10">
        <v>2058</v>
      </c>
      <c r="DA24" s="10">
        <v>1150</v>
      </c>
      <c r="DB24" s="10">
        <v>630</v>
      </c>
      <c r="DC24" s="10">
        <v>1007</v>
      </c>
      <c r="DD24" s="10">
        <v>1363</v>
      </c>
      <c r="DE24" s="10">
        <v>3028</v>
      </c>
      <c r="DF24" s="10">
        <v>973</v>
      </c>
      <c r="DG24" s="10">
        <v>433</v>
      </c>
      <c r="DH24" s="10">
        <v>1048</v>
      </c>
      <c r="DI24" s="10">
        <v>905</v>
      </c>
      <c r="DJ24" s="10">
        <v>1567</v>
      </c>
      <c r="DK24" s="10">
        <v>616</v>
      </c>
      <c r="DL24" s="10">
        <v>1470</v>
      </c>
      <c r="DM24" s="10">
        <v>6179</v>
      </c>
      <c r="DN24" s="10">
        <v>1421</v>
      </c>
      <c r="DO24" s="10">
        <v>297</v>
      </c>
      <c r="DP24" s="10">
        <v>26</v>
      </c>
      <c r="DQ24" s="10">
        <v>2491</v>
      </c>
      <c r="DR24" s="10">
        <v>1306</v>
      </c>
      <c r="DS24" s="10">
        <v>396</v>
      </c>
      <c r="DT24" s="10">
        <v>9449</v>
      </c>
      <c r="DU24" s="10">
        <v>71</v>
      </c>
      <c r="DV24" s="10">
        <v>1</v>
      </c>
      <c r="DW24" s="40">
        <f>SUM(CU24:DV24)</f>
        <v>42667</v>
      </c>
      <c r="DX24" s="56">
        <f>DW24/$DW$39</f>
        <v>0.43455721342363907</v>
      </c>
      <c r="DZ24" s="47" t="s">
        <v>103</v>
      </c>
      <c r="EA24" s="10">
        <v>80</v>
      </c>
      <c r="EB24" s="10">
        <v>430</v>
      </c>
      <c r="EC24" s="10">
        <v>1024</v>
      </c>
      <c r="ED24" s="10">
        <v>77</v>
      </c>
      <c r="EE24" s="10">
        <v>2104</v>
      </c>
      <c r="EF24" s="10">
        <v>1308</v>
      </c>
      <c r="EG24" s="10">
        <v>972</v>
      </c>
      <c r="EH24" s="10">
        <v>586</v>
      </c>
      <c r="EI24" s="10">
        <v>891</v>
      </c>
      <c r="EJ24" s="10">
        <v>1011</v>
      </c>
      <c r="EK24" s="10">
        <v>2635</v>
      </c>
      <c r="EL24" s="10">
        <v>790</v>
      </c>
      <c r="EM24" s="10">
        <v>361</v>
      </c>
      <c r="EN24" s="10">
        <v>862</v>
      </c>
      <c r="EO24" s="10">
        <v>1029</v>
      </c>
      <c r="EP24" s="10">
        <v>1351</v>
      </c>
      <c r="EQ24" s="10">
        <v>573</v>
      </c>
      <c r="ER24" s="10">
        <v>1340</v>
      </c>
      <c r="ES24" s="10">
        <v>4962</v>
      </c>
      <c r="ET24" s="10">
        <v>890</v>
      </c>
      <c r="EU24" s="10">
        <v>266</v>
      </c>
      <c r="EV24" s="10">
        <v>12</v>
      </c>
      <c r="EW24" s="10">
        <v>1987</v>
      </c>
      <c r="EX24" s="10">
        <v>1046</v>
      </c>
      <c r="EY24" s="10">
        <v>377</v>
      </c>
      <c r="EZ24" s="10">
        <v>8636</v>
      </c>
      <c r="FA24" s="10">
        <v>61</v>
      </c>
      <c r="FB24" s="10">
        <v>5</v>
      </c>
      <c r="FC24" s="40">
        <f>SUM(EA24:FB24)</f>
        <v>35666</v>
      </c>
      <c r="FD24" s="56">
        <f>FC24/$FC$39</f>
        <v>0.45043634205175487</v>
      </c>
      <c r="FE24" s="92"/>
      <c r="FF24" s="47" t="s">
        <v>103</v>
      </c>
      <c r="FG24" s="10">
        <v>88</v>
      </c>
      <c r="FH24" s="10">
        <v>380</v>
      </c>
      <c r="FI24" s="10">
        <v>1064</v>
      </c>
      <c r="FJ24" s="10">
        <v>68</v>
      </c>
      <c r="FK24" s="10">
        <v>1880</v>
      </c>
      <c r="FL24" s="10">
        <v>1280</v>
      </c>
      <c r="FM24" s="10">
        <v>793</v>
      </c>
      <c r="FN24" s="10">
        <v>483</v>
      </c>
      <c r="FO24" s="10">
        <v>842</v>
      </c>
      <c r="FP24" s="10">
        <v>820</v>
      </c>
      <c r="FQ24" s="10">
        <v>2887</v>
      </c>
      <c r="FR24" s="10">
        <v>698</v>
      </c>
      <c r="FS24" s="10">
        <v>328</v>
      </c>
      <c r="FT24" s="10">
        <v>683</v>
      </c>
      <c r="FU24" s="10">
        <v>702</v>
      </c>
      <c r="FV24" s="10">
        <v>1068</v>
      </c>
      <c r="FW24" s="10">
        <v>445</v>
      </c>
      <c r="FX24" s="10">
        <v>1111</v>
      </c>
      <c r="FY24" s="10">
        <v>4219</v>
      </c>
      <c r="FZ24" s="10">
        <v>875</v>
      </c>
      <c r="GA24" s="10">
        <v>272</v>
      </c>
      <c r="GB24" s="10">
        <v>17</v>
      </c>
      <c r="GC24" s="10">
        <v>1491</v>
      </c>
      <c r="GD24" s="10">
        <v>886</v>
      </c>
      <c r="GE24" s="10">
        <v>354</v>
      </c>
      <c r="GF24" s="10">
        <v>8086</v>
      </c>
      <c r="GG24" s="10">
        <v>57</v>
      </c>
      <c r="GH24" s="10">
        <v>2</v>
      </c>
      <c r="GI24" s="40">
        <f>SUM(FG24:GH24)</f>
        <v>31879</v>
      </c>
      <c r="GJ24" s="56">
        <f t="shared" si="0"/>
        <v>0.45460897838115338</v>
      </c>
    </row>
    <row r="25" spans="2:192" x14ac:dyDescent="0.25">
      <c r="B25" s="47" t="s">
        <v>122</v>
      </c>
      <c r="C25" s="10"/>
      <c r="D25" s="10">
        <v>1</v>
      </c>
      <c r="E25" s="10"/>
      <c r="F25" s="10"/>
      <c r="G25" s="10">
        <v>1</v>
      </c>
      <c r="H25" s="10">
        <v>3</v>
      </c>
      <c r="I25" s="10">
        <v>1</v>
      </c>
      <c r="J25" s="10"/>
      <c r="K25" s="10">
        <v>1</v>
      </c>
      <c r="L25" s="10">
        <v>3</v>
      </c>
      <c r="M25" s="10">
        <v>2</v>
      </c>
      <c r="N25" s="10">
        <v>1</v>
      </c>
      <c r="O25" s="10">
        <v>1</v>
      </c>
      <c r="P25" s="10">
        <v>2</v>
      </c>
      <c r="Q25" s="10">
        <v>3</v>
      </c>
      <c r="R25" s="10">
        <v>4</v>
      </c>
      <c r="S25" s="10">
        <v>2</v>
      </c>
      <c r="T25" s="10"/>
      <c r="U25" s="10">
        <v>5</v>
      </c>
      <c r="V25" s="10">
        <v>3</v>
      </c>
      <c r="W25" s="10"/>
      <c r="X25" s="10"/>
      <c r="Y25" s="10">
        <v>1</v>
      </c>
      <c r="Z25" s="10"/>
      <c r="AA25" s="10"/>
      <c r="AB25" s="10">
        <v>3</v>
      </c>
      <c r="AC25" s="10">
        <v>1</v>
      </c>
      <c r="AD25" s="10"/>
      <c r="AE25" s="40">
        <f>SUM(C25:AD25)</f>
        <v>38</v>
      </c>
      <c r="AF25" s="56">
        <f>AE25/AE$39</f>
        <v>1.1876484560570072E-3</v>
      </c>
      <c r="AH25" s="47" t="s">
        <v>122</v>
      </c>
      <c r="AI25" s="10">
        <v>1</v>
      </c>
      <c r="AJ25" s="10">
        <v>8</v>
      </c>
      <c r="AK25" s="10">
        <v>2</v>
      </c>
      <c r="AL25" s="10"/>
      <c r="AM25" s="10">
        <v>30</v>
      </c>
      <c r="AN25" s="10">
        <v>30</v>
      </c>
      <c r="AO25" s="10">
        <v>4</v>
      </c>
      <c r="AP25" s="10">
        <v>1</v>
      </c>
      <c r="AQ25" s="10">
        <v>6</v>
      </c>
      <c r="AR25" s="10">
        <v>23</v>
      </c>
      <c r="AS25" s="10">
        <v>7</v>
      </c>
      <c r="AT25" s="10">
        <v>4</v>
      </c>
      <c r="AU25" s="10">
        <v>3</v>
      </c>
      <c r="AV25" s="10">
        <v>5</v>
      </c>
      <c r="AW25" s="10">
        <v>3</v>
      </c>
      <c r="AX25" s="10">
        <v>12</v>
      </c>
      <c r="AY25" s="10">
        <v>6</v>
      </c>
      <c r="AZ25" s="10">
        <v>5</v>
      </c>
      <c r="BA25" s="10">
        <v>17</v>
      </c>
      <c r="BB25" s="10">
        <v>8</v>
      </c>
      <c r="BC25" s="10">
        <v>3</v>
      </c>
      <c r="BD25" s="10">
        <v>1</v>
      </c>
      <c r="BE25" s="10">
        <v>12</v>
      </c>
      <c r="BF25" s="10">
        <v>6</v>
      </c>
      <c r="BG25" s="10">
        <v>5</v>
      </c>
      <c r="BH25" s="10">
        <v>14</v>
      </c>
      <c r="BI25" s="10">
        <v>2</v>
      </c>
      <c r="BJ25" s="10"/>
      <c r="BK25" s="40">
        <f>SUM(AI25:BJ25)</f>
        <v>218</v>
      </c>
      <c r="BL25" s="56">
        <f>BK25/BK$39</f>
        <v>1.5931247168184275E-3</v>
      </c>
      <c r="BN25" s="47" t="s">
        <v>122</v>
      </c>
      <c r="BO25" s="10">
        <v>2</v>
      </c>
      <c r="BP25" s="10">
        <v>4</v>
      </c>
      <c r="BQ25" s="10">
        <v>8</v>
      </c>
      <c r="BR25" s="10"/>
      <c r="BS25" s="10">
        <v>27</v>
      </c>
      <c r="BT25" s="10">
        <v>20</v>
      </c>
      <c r="BU25" s="10">
        <v>1</v>
      </c>
      <c r="BV25" s="10">
        <v>1</v>
      </c>
      <c r="BW25" s="10">
        <v>4</v>
      </c>
      <c r="BX25" s="10">
        <v>17</v>
      </c>
      <c r="BY25" s="10">
        <v>9</v>
      </c>
      <c r="BZ25" s="10">
        <v>4</v>
      </c>
      <c r="CA25" s="10">
        <v>7</v>
      </c>
      <c r="CB25" s="10">
        <v>12</v>
      </c>
      <c r="CC25" s="10">
        <v>11</v>
      </c>
      <c r="CD25" s="10">
        <v>10</v>
      </c>
      <c r="CE25" s="10">
        <v>2</v>
      </c>
      <c r="CF25" s="10">
        <v>12</v>
      </c>
      <c r="CG25" s="10">
        <v>45</v>
      </c>
      <c r="CH25" s="10">
        <v>10</v>
      </c>
      <c r="CI25" s="10">
        <v>1</v>
      </c>
      <c r="CJ25" s="10"/>
      <c r="CK25" s="10">
        <v>3</v>
      </c>
      <c r="CL25" s="10">
        <v>4</v>
      </c>
      <c r="CM25" s="10">
        <v>2</v>
      </c>
      <c r="CN25" s="10">
        <v>23</v>
      </c>
      <c r="CO25" s="10">
        <v>1</v>
      </c>
      <c r="CP25" s="10"/>
      <c r="CQ25" s="40">
        <f>SUM(BO25:CP25)</f>
        <v>240</v>
      </c>
      <c r="CR25" s="56">
        <f>CQ25/$CQ$39</f>
        <v>1.740265390472047E-3</v>
      </c>
      <c r="CT25" s="47" t="s">
        <v>122</v>
      </c>
      <c r="CU25" s="10"/>
      <c r="CV25" s="10">
        <v>7</v>
      </c>
      <c r="CW25" s="10">
        <v>2</v>
      </c>
      <c r="CX25" s="10"/>
      <c r="CY25" s="10">
        <v>12</v>
      </c>
      <c r="CZ25" s="10">
        <v>22</v>
      </c>
      <c r="DA25" s="10">
        <v>2</v>
      </c>
      <c r="DB25" s="10">
        <v>2</v>
      </c>
      <c r="DC25" s="10">
        <v>7</v>
      </c>
      <c r="DD25" s="10">
        <v>12</v>
      </c>
      <c r="DE25" s="10">
        <v>6</v>
      </c>
      <c r="DF25" s="10">
        <v>1</v>
      </c>
      <c r="DG25" s="10">
        <v>2</v>
      </c>
      <c r="DH25" s="10">
        <v>6</v>
      </c>
      <c r="DI25" s="10">
        <v>7</v>
      </c>
      <c r="DJ25" s="10">
        <v>4</v>
      </c>
      <c r="DK25" s="10">
        <v>10</v>
      </c>
      <c r="DL25" s="10">
        <v>4</v>
      </c>
      <c r="DM25" s="10">
        <v>15</v>
      </c>
      <c r="DN25" s="10">
        <v>5</v>
      </c>
      <c r="DO25" s="10">
        <v>2</v>
      </c>
      <c r="DP25" s="10"/>
      <c r="DQ25" s="10">
        <v>8</v>
      </c>
      <c r="DR25" s="10">
        <v>3</v>
      </c>
      <c r="DS25" s="10">
        <v>3</v>
      </c>
      <c r="DT25" s="10">
        <v>15</v>
      </c>
      <c r="DU25" s="10">
        <v>1</v>
      </c>
      <c r="DV25" s="10"/>
      <c r="DW25" s="40">
        <f>SUM(CU25:DV25)</f>
        <v>158</v>
      </c>
      <c r="DX25" s="56">
        <f>DW25/$DW$39</f>
        <v>1.6092071090288741E-3</v>
      </c>
      <c r="DZ25" s="47" t="s">
        <v>122</v>
      </c>
      <c r="EA25" s="10"/>
      <c r="EB25" s="10">
        <v>4</v>
      </c>
      <c r="EC25" s="10">
        <v>4</v>
      </c>
      <c r="ED25" s="10"/>
      <c r="EE25" s="10">
        <v>14</v>
      </c>
      <c r="EF25" s="10">
        <v>3</v>
      </c>
      <c r="EG25" s="10">
        <v>2</v>
      </c>
      <c r="EH25" s="10">
        <v>3</v>
      </c>
      <c r="EI25" s="10">
        <v>4</v>
      </c>
      <c r="EJ25" s="10">
        <v>9</v>
      </c>
      <c r="EK25" s="10">
        <v>4</v>
      </c>
      <c r="EL25" s="10">
        <v>2</v>
      </c>
      <c r="EM25" s="10">
        <v>1</v>
      </c>
      <c r="EN25" s="10">
        <v>4</v>
      </c>
      <c r="EO25" s="10">
        <v>7</v>
      </c>
      <c r="EP25" s="10">
        <v>5</v>
      </c>
      <c r="EQ25" s="10">
        <v>8</v>
      </c>
      <c r="ER25" s="10">
        <v>4</v>
      </c>
      <c r="ES25" s="10">
        <v>9</v>
      </c>
      <c r="ET25" s="10">
        <v>2</v>
      </c>
      <c r="EU25" s="10"/>
      <c r="EV25" s="10">
        <v>1</v>
      </c>
      <c r="EW25" s="10">
        <v>3</v>
      </c>
      <c r="EX25" s="10">
        <v>6</v>
      </c>
      <c r="EY25" s="10">
        <v>3</v>
      </c>
      <c r="EZ25" s="10">
        <v>10</v>
      </c>
      <c r="FA25" s="10"/>
      <c r="FB25" s="10"/>
      <c r="FC25" s="40">
        <f>SUM(EA25:FB25)</f>
        <v>112</v>
      </c>
      <c r="FD25" s="56">
        <f>FC25/$FC$39</f>
        <v>1.4144807466437656E-3</v>
      </c>
      <c r="FE25" s="92"/>
      <c r="FF25" s="47" t="s">
        <v>122</v>
      </c>
      <c r="FG25" s="10"/>
      <c r="FH25" s="10">
        <v>2</v>
      </c>
      <c r="FI25" s="10">
        <v>3</v>
      </c>
      <c r="FJ25" s="10"/>
      <c r="FK25" s="10">
        <v>12</v>
      </c>
      <c r="FL25" s="10">
        <v>5</v>
      </c>
      <c r="FM25" s="10"/>
      <c r="FN25" s="10">
        <v>2</v>
      </c>
      <c r="FO25" s="10">
        <v>2</v>
      </c>
      <c r="FP25" s="10">
        <v>6</v>
      </c>
      <c r="FQ25" s="10">
        <v>6</v>
      </c>
      <c r="FR25" s="10"/>
      <c r="FS25" s="10">
        <v>3</v>
      </c>
      <c r="FT25" s="10">
        <v>2</v>
      </c>
      <c r="FU25" s="10">
        <v>6</v>
      </c>
      <c r="FV25" s="10">
        <v>3</v>
      </c>
      <c r="FW25" s="10">
        <v>5</v>
      </c>
      <c r="FX25" s="10">
        <v>3</v>
      </c>
      <c r="FY25" s="10">
        <v>7</v>
      </c>
      <c r="FZ25" s="10">
        <v>3</v>
      </c>
      <c r="GA25" s="10">
        <v>3</v>
      </c>
      <c r="GB25" s="10"/>
      <c r="GC25" s="10">
        <v>2</v>
      </c>
      <c r="GD25" s="10">
        <v>4</v>
      </c>
      <c r="GE25" s="10"/>
      <c r="GF25" s="10">
        <v>8</v>
      </c>
      <c r="GG25" s="10"/>
      <c r="GH25" s="10"/>
      <c r="GI25" s="40">
        <f>SUM(FG25:GH25)</f>
        <v>87</v>
      </c>
      <c r="GJ25" s="56">
        <f t="shared" si="0"/>
        <v>1.2406594033426502E-3</v>
      </c>
    </row>
    <row r="26" spans="2:192" x14ac:dyDescent="0.25">
      <c r="B26" s="47" t="s">
        <v>113</v>
      </c>
      <c r="C26" s="10"/>
      <c r="D26" s="10">
        <v>5</v>
      </c>
      <c r="E26" s="10">
        <v>12</v>
      </c>
      <c r="F26" s="10"/>
      <c r="G26" s="10">
        <v>43</v>
      </c>
      <c r="H26" s="10">
        <v>19</v>
      </c>
      <c r="I26" s="10">
        <v>5</v>
      </c>
      <c r="J26" s="10">
        <v>3</v>
      </c>
      <c r="K26" s="10">
        <v>6</v>
      </c>
      <c r="L26" s="10">
        <v>15</v>
      </c>
      <c r="M26" s="10">
        <v>13</v>
      </c>
      <c r="N26" s="10">
        <v>2</v>
      </c>
      <c r="O26" s="10">
        <v>4</v>
      </c>
      <c r="P26" s="10">
        <v>8</v>
      </c>
      <c r="Q26" s="10">
        <v>44</v>
      </c>
      <c r="R26" s="10">
        <v>15</v>
      </c>
      <c r="S26" s="10">
        <v>11</v>
      </c>
      <c r="T26" s="10">
        <v>6</v>
      </c>
      <c r="U26" s="10">
        <v>35</v>
      </c>
      <c r="V26" s="10">
        <v>6</v>
      </c>
      <c r="W26" s="10">
        <v>4</v>
      </c>
      <c r="X26" s="10"/>
      <c r="Y26" s="10">
        <v>12</v>
      </c>
      <c r="Z26" s="10">
        <v>3</v>
      </c>
      <c r="AA26" s="10">
        <v>7</v>
      </c>
      <c r="AB26" s="10">
        <v>22</v>
      </c>
      <c r="AC26" s="10"/>
      <c r="AD26" s="10"/>
      <c r="AE26" s="40">
        <f>SUM(C26:AD26)</f>
        <v>300</v>
      </c>
      <c r="AF26" s="56">
        <f>AE26/AE$39</f>
        <v>9.3761720215026871E-3</v>
      </c>
      <c r="AH26" s="47" t="s">
        <v>113</v>
      </c>
      <c r="AI26" s="10">
        <v>8</v>
      </c>
      <c r="AJ26" s="10">
        <v>18</v>
      </c>
      <c r="AK26" s="10">
        <v>27</v>
      </c>
      <c r="AL26" s="10">
        <v>5</v>
      </c>
      <c r="AM26" s="10">
        <v>102</v>
      </c>
      <c r="AN26" s="10">
        <v>91</v>
      </c>
      <c r="AO26" s="10">
        <v>20</v>
      </c>
      <c r="AP26" s="10">
        <v>13</v>
      </c>
      <c r="AQ26" s="10">
        <v>23</v>
      </c>
      <c r="AR26" s="10">
        <v>39</v>
      </c>
      <c r="AS26" s="10">
        <v>43</v>
      </c>
      <c r="AT26" s="10">
        <v>14</v>
      </c>
      <c r="AU26" s="10">
        <v>10</v>
      </c>
      <c r="AV26" s="10">
        <v>25</v>
      </c>
      <c r="AW26" s="10">
        <v>46</v>
      </c>
      <c r="AX26" s="10">
        <v>31</v>
      </c>
      <c r="AY26" s="10">
        <v>18</v>
      </c>
      <c r="AZ26" s="10">
        <v>30</v>
      </c>
      <c r="BA26" s="10">
        <v>68</v>
      </c>
      <c r="BB26" s="10">
        <v>28</v>
      </c>
      <c r="BC26" s="10">
        <v>8</v>
      </c>
      <c r="BD26" s="10"/>
      <c r="BE26" s="10">
        <v>20</v>
      </c>
      <c r="BF26" s="10">
        <v>19</v>
      </c>
      <c r="BG26" s="10">
        <v>5</v>
      </c>
      <c r="BH26" s="10">
        <v>57</v>
      </c>
      <c r="BI26" s="10">
        <v>2</v>
      </c>
      <c r="BJ26" s="10"/>
      <c r="BK26" s="40">
        <f>SUM(AI26:BJ26)</f>
        <v>770</v>
      </c>
      <c r="BL26" s="56">
        <f>BK26/BK$39</f>
        <v>5.6270918896797672E-3</v>
      </c>
      <c r="BN26" s="47" t="s">
        <v>113</v>
      </c>
      <c r="BO26" s="10">
        <v>3</v>
      </c>
      <c r="BP26" s="10">
        <v>15</v>
      </c>
      <c r="BQ26" s="10">
        <v>14</v>
      </c>
      <c r="BR26" s="10">
        <v>1</v>
      </c>
      <c r="BS26" s="10">
        <v>56</v>
      </c>
      <c r="BT26" s="10">
        <v>43</v>
      </c>
      <c r="BU26" s="10">
        <v>12</v>
      </c>
      <c r="BV26" s="10">
        <v>8</v>
      </c>
      <c r="BW26" s="10">
        <v>20</v>
      </c>
      <c r="BX26" s="10">
        <v>31</v>
      </c>
      <c r="BY26" s="10">
        <v>64</v>
      </c>
      <c r="BZ26" s="10">
        <v>8</v>
      </c>
      <c r="CA26" s="10">
        <v>10</v>
      </c>
      <c r="CB26" s="10">
        <v>21</v>
      </c>
      <c r="CC26" s="10">
        <v>46</v>
      </c>
      <c r="CD26" s="10">
        <v>38</v>
      </c>
      <c r="CE26" s="10">
        <v>10</v>
      </c>
      <c r="CF26" s="10">
        <v>25</v>
      </c>
      <c r="CG26" s="10">
        <v>67</v>
      </c>
      <c r="CH26" s="10">
        <v>9</v>
      </c>
      <c r="CI26" s="10">
        <v>5</v>
      </c>
      <c r="CJ26" s="10"/>
      <c r="CK26" s="10">
        <v>25</v>
      </c>
      <c r="CL26" s="10">
        <v>23</v>
      </c>
      <c r="CM26" s="10">
        <v>10</v>
      </c>
      <c r="CN26" s="10">
        <v>57</v>
      </c>
      <c r="CO26" s="10">
        <v>8</v>
      </c>
      <c r="CP26" s="10"/>
      <c r="CQ26" s="40">
        <f>SUM(BO26:CP26)</f>
        <v>629</v>
      </c>
      <c r="CR26" s="56">
        <f>CQ26/$CQ$39</f>
        <v>4.5609455441954902E-3</v>
      </c>
      <c r="CT26" s="47" t="s">
        <v>113</v>
      </c>
      <c r="CU26" s="10"/>
      <c r="CV26" s="10">
        <v>5</v>
      </c>
      <c r="CW26" s="10">
        <v>20</v>
      </c>
      <c r="CX26" s="10"/>
      <c r="CY26" s="10">
        <v>36</v>
      </c>
      <c r="CZ26" s="10">
        <v>36</v>
      </c>
      <c r="DA26" s="10">
        <v>9</v>
      </c>
      <c r="DB26" s="10">
        <v>6</v>
      </c>
      <c r="DC26" s="10">
        <v>11</v>
      </c>
      <c r="DD26" s="10">
        <v>23</v>
      </c>
      <c r="DE26" s="10">
        <v>21</v>
      </c>
      <c r="DF26" s="10">
        <v>7</v>
      </c>
      <c r="DG26" s="10">
        <v>1</v>
      </c>
      <c r="DH26" s="10">
        <v>15</v>
      </c>
      <c r="DI26" s="10">
        <v>25</v>
      </c>
      <c r="DJ26" s="10">
        <v>12</v>
      </c>
      <c r="DK26" s="10">
        <v>10</v>
      </c>
      <c r="DL26" s="10">
        <v>8</v>
      </c>
      <c r="DM26" s="10">
        <v>38</v>
      </c>
      <c r="DN26" s="10">
        <v>10</v>
      </c>
      <c r="DO26" s="10">
        <v>4</v>
      </c>
      <c r="DP26" s="10"/>
      <c r="DQ26" s="10">
        <v>15</v>
      </c>
      <c r="DR26" s="10">
        <v>11</v>
      </c>
      <c r="DS26" s="10">
        <v>5</v>
      </c>
      <c r="DT26" s="10">
        <v>67</v>
      </c>
      <c r="DU26" s="10">
        <v>4</v>
      </c>
      <c r="DV26" s="10"/>
      <c r="DW26" s="40">
        <f>SUM(CU26:DV26)</f>
        <v>399</v>
      </c>
      <c r="DX26" s="56">
        <f>DW26/$DW$39</f>
        <v>4.0637571930539291E-3</v>
      </c>
      <c r="DZ26" s="47" t="s">
        <v>113</v>
      </c>
      <c r="EA26" s="10"/>
      <c r="EB26" s="10">
        <v>3</v>
      </c>
      <c r="EC26" s="10">
        <v>8</v>
      </c>
      <c r="ED26" s="10"/>
      <c r="EE26" s="10">
        <v>32</v>
      </c>
      <c r="EF26" s="10">
        <v>18</v>
      </c>
      <c r="EG26" s="10">
        <v>5</v>
      </c>
      <c r="EH26" s="10">
        <v>3</v>
      </c>
      <c r="EI26" s="10">
        <v>4</v>
      </c>
      <c r="EJ26" s="10">
        <v>14</v>
      </c>
      <c r="EK26" s="10">
        <v>15</v>
      </c>
      <c r="EL26" s="10">
        <v>5</v>
      </c>
      <c r="EM26" s="10">
        <v>2</v>
      </c>
      <c r="EN26" s="10">
        <v>21</v>
      </c>
      <c r="EO26" s="10">
        <v>20</v>
      </c>
      <c r="EP26" s="10">
        <v>11</v>
      </c>
      <c r="EQ26" s="10">
        <v>8</v>
      </c>
      <c r="ER26" s="10">
        <v>7</v>
      </c>
      <c r="ES26" s="10">
        <v>25</v>
      </c>
      <c r="ET26" s="10">
        <v>6</v>
      </c>
      <c r="EU26" s="10">
        <v>3</v>
      </c>
      <c r="EV26" s="10"/>
      <c r="EW26" s="10">
        <v>13</v>
      </c>
      <c r="EX26" s="10">
        <v>13</v>
      </c>
      <c r="EY26" s="10">
        <v>2</v>
      </c>
      <c r="EZ26" s="10">
        <v>39</v>
      </c>
      <c r="FA26" s="10">
        <v>1</v>
      </c>
      <c r="FB26" s="10"/>
      <c r="FC26" s="40">
        <f>SUM(EA26:FB26)</f>
        <v>278</v>
      </c>
      <c r="FD26" s="56">
        <f>FC26/$FC$39</f>
        <v>3.5109432818479181E-3</v>
      </c>
      <c r="FE26" s="92"/>
      <c r="FF26" s="47" t="s">
        <v>113</v>
      </c>
      <c r="FG26" s="10"/>
      <c r="FH26" s="10">
        <v>2</v>
      </c>
      <c r="FI26" s="10">
        <v>5</v>
      </c>
      <c r="FJ26" s="10">
        <v>1</v>
      </c>
      <c r="FK26" s="10">
        <v>23</v>
      </c>
      <c r="FL26" s="10">
        <v>12</v>
      </c>
      <c r="FM26" s="10">
        <v>3</v>
      </c>
      <c r="FN26" s="10">
        <v>4</v>
      </c>
      <c r="FO26" s="10">
        <v>4</v>
      </c>
      <c r="FP26" s="10">
        <v>8</v>
      </c>
      <c r="FQ26" s="10">
        <v>18</v>
      </c>
      <c r="FR26" s="10">
        <v>4</v>
      </c>
      <c r="FS26" s="10">
        <v>3</v>
      </c>
      <c r="FT26" s="10">
        <v>7</v>
      </c>
      <c r="FU26" s="10">
        <v>4</v>
      </c>
      <c r="FV26" s="10">
        <v>9</v>
      </c>
      <c r="FW26" s="10">
        <v>1</v>
      </c>
      <c r="FX26" s="10">
        <v>6</v>
      </c>
      <c r="FY26" s="10">
        <v>19</v>
      </c>
      <c r="FZ26" s="10">
        <v>10</v>
      </c>
      <c r="GA26" s="10">
        <v>4</v>
      </c>
      <c r="GB26" s="10">
        <v>1</v>
      </c>
      <c r="GC26" s="10">
        <v>9</v>
      </c>
      <c r="GD26" s="10">
        <v>10</v>
      </c>
      <c r="GE26" s="10">
        <v>4</v>
      </c>
      <c r="GF26" s="10">
        <v>33</v>
      </c>
      <c r="GG26" s="10">
        <v>1</v>
      </c>
      <c r="GH26" s="10"/>
      <c r="GI26" s="40">
        <f>SUM(FG26:GH26)</f>
        <v>205</v>
      </c>
      <c r="GJ26" s="56">
        <f t="shared" si="0"/>
        <v>2.9233928469568193E-3</v>
      </c>
    </row>
    <row r="27" spans="2:192" x14ac:dyDescent="0.25">
      <c r="B27" s="47" t="s">
        <v>74</v>
      </c>
      <c r="C27" s="10">
        <v>16</v>
      </c>
      <c r="D27" s="10">
        <v>6</v>
      </c>
      <c r="E27" s="10">
        <v>19</v>
      </c>
      <c r="F27" s="10">
        <v>2</v>
      </c>
      <c r="G27" s="10">
        <v>54</v>
      </c>
      <c r="H27" s="10">
        <v>19</v>
      </c>
      <c r="I27" s="10">
        <v>19</v>
      </c>
      <c r="J27" s="10">
        <v>11</v>
      </c>
      <c r="K27" s="10">
        <v>18</v>
      </c>
      <c r="L27" s="10">
        <v>23</v>
      </c>
      <c r="M27" s="10">
        <v>62</v>
      </c>
      <c r="N27" s="10">
        <v>12</v>
      </c>
      <c r="O27" s="10">
        <v>5</v>
      </c>
      <c r="P27" s="10">
        <v>18</v>
      </c>
      <c r="Q27" s="10">
        <v>38</v>
      </c>
      <c r="R27" s="10">
        <v>28</v>
      </c>
      <c r="S27" s="10">
        <v>15</v>
      </c>
      <c r="T27" s="10">
        <v>11</v>
      </c>
      <c r="U27" s="10">
        <v>79</v>
      </c>
      <c r="V27" s="10">
        <v>16</v>
      </c>
      <c r="W27" s="10">
        <v>12</v>
      </c>
      <c r="X27" s="10">
        <v>0</v>
      </c>
      <c r="Y27" s="10">
        <v>28</v>
      </c>
      <c r="Z27" s="10">
        <v>20</v>
      </c>
      <c r="AA27" s="10">
        <v>2</v>
      </c>
      <c r="AB27" s="10">
        <v>84</v>
      </c>
      <c r="AC27" s="10">
        <v>7</v>
      </c>
      <c r="AD27" s="10">
        <v>0</v>
      </c>
      <c r="AE27" s="40">
        <f>SUM(C27:AD27)</f>
        <v>624</v>
      </c>
      <c r="AF27" s="56">
        <f>AE27/AE$39</f>
        <v>1.9502437804725589E-2</v>
      </c>
      <c r="AH27" s="47" t="s">
        <v>74</v>
      </c>
      <c r="AI27" s="10">
        <v>31</v>
      </c>
      <c r="AJ27" s="10">
        <v>89</v>
      </c>
      <c r="AK27" s="10">
        <v>151</v>
      </c>
      <c r="AL27" s="10">
        <v>18</v>
      </c>
      <c r="AM27" s="10">
        <v>571</v>
      </c>
      <c r="AN27" s="10">
        <v>272</v>
      </c>
      <c r="AO27" s="10">
        <v>207</v>
      </c>
      <c r="AP27" s="10">
        <v>67</v>
      </c>
      <c r="AQ27" s="10">
        <v>195</v>
      </c>
      <c r="AR27" s="10">
        <v>231</v>
      </c>
      <c r="AS27" s="10">
        <v>514</v>
      </c>
      <c r="AT27" s="10">
        <v>93</v>
      </c>
      <c r="AU27" s="10">
        <v>47</v>
      </c>
      <c r="AV27" s="10">
        <v>169</v>
      </c>
      <c r="AW27" s="10">
        <v>130</v>
      </c>
      <c r="AX27" s="10">
        <v>277</v>
      </c>
      <c r="AY27" s="10">
        <v>93</v>
      </c>
      <c r="AZ27" s="10">
        <v>260</v>
      </c>
      <c r="BA27" s="10">
        <v>626</v>
      </c>
      <c r="BB27" s="10">
        <v>171</v>
      </c>
      <c r="BC27" s="10">
        <v>47</v>
      </c>
      <c r="BD27" s="10">
        <v>6</v>
      </c>
      <c r="BE27" s="10">
        <v>344</v>
      </c>
      <c r="BF27" s="10">
        <v>154</v>
      </c>
      <c r="BG27" s="10">
        <v>36</v>
      </c>
      <c r="BH27" s="10">
        <v>636</v>
      </c>
      <c r="BI27" s="10">
        <v>33</v>
      </c>
      <c r="BJ27" s="10">
        <v>9</v>
      </c>
      <c r="BK27" s="40">
        <f>SUM(AI27:BJ27)</f>
        <v>5477</v>
      </c>
      <c r="BL27" s="56">
        <f>BK27/BK$39</f>
        <v>4.0025431532176733E-2</v>
      </c>
      <c r="BN27" s="47" t="s">
        <v>74</v>
      </c>
      <c r="BO27" s="10">
        <v>23</v>
      </c>
      <c r="BP27" s="10">
        <v>114</v>
      </c>
      <c r="BQ27" s="10">
        <v>299</v>
      </c>
      <c r="BR27" s="10">
        <v>27</v>
      </c>
      <c r="BS27" s="10">
        <v>621</v>
      </c>
      <c r="BT27" s="10">
        <v>336</v>
      </c>
      <c r="BU27" s="10">
        <v>192</v>
      </c>
      <c r="BV27" s="10">
        <v>168</v>
      </c>
      <c r="BW27" s="10">
        <v>270</v>
      </c>
      <c r="BX27" s="10">
        <v>383</v>
      </c>
      <c r="BY27" s="10">
        <v>711</v>
      </c>
      <c r="BZ27" s="10">
        <v>169</v>
      </c>
      <c r="CA27" s="10">
        <v>144</v>
      </c>
      <c r="CB27" s="10">
        <v>358</v>
      </c>
      <c r="CC27" s="10">
        <v>173</v>
      </c>
      <c r="CD27" s="10">
        <v>308</v>
      </c>
      <c r="CE27" s="10">
        <v>168</v>
      </c>
      <c r="CF27" s="10">
        <v>405</v>
      </c>
      <c r="CG27" s="10">
        <v>1015</v>
      </c>
      <c r="CH27" s="10">
        <v>196</v>
      </c>
      <c r="CI27" s="10">
        <v>126</v>
      </c>
      <c r="CJ27" s="10">
        <v>30</v>
      </c>
      <c r="CK27" s="10">
        <v>440</v>
      </c>
      <c r="CL27" s="10">
        <v>267</v>
      </c>
      <c r="CM27" s="10">
        <v>146</v>
      </c>
      <c r="CN27" s="10">
        <v>1220</v>
      </c>
      <c r="CO27" s="10">
        <v>34</v>
      </c>
      <c r="CP27" s="10">
        <v>12</v>
      </c>
      <c r="CQ27" s="40">
        <f>SUM(BO27:CP27)</f>
        <v>8355</v>
      </c>
      <c r="CR27" s="56">
        <f>CQ27/$CQ$39</f>
        <v>6.0582988905808134E-2</v>
      </c>
      <c r="CT27" s="47" t="s">
        <v>74</v>
      </c>
      <c r="CU27" s="10">
        <v>30</v>
      </c>
      <c r="CV27" s="10">
        <v>99</v>
      </c>
      <c r="CW27" s="10">
        <v>182</v>
      </c>
      <c r="CX27" s="10">
        <v>19</v>
      </c>
      <c r="CY27" s="10">
        <v>508</v>
      </c>
      <c r="CZ27" s="10">
        <v>263</v>
      </c>
      <c r="DA27" s="10">
        <v>182</v>
      </c>
      <c r="DB27" s="10">
        <v>117</v>
      </c>
      <c r="DC27" s="10">
        <v>304</v>
      </c>
      <c r="DD27" s="10">
        <v>266</v>
      </c>
      <c r="DE27" s="10">
        <v>762</v>
      </c>
      <c r="DF27" s="10">
        <v>129</v>
      </c>
      <c r="DG27" s="10">
        <v>95</v>
      </c>
      <c r="DH27" s="10">
        <v>186</v>
      </c>
      <c r="DI27" s="10">
        <v>147</v>
      </c>
      <c r="DJ27" s="10">
        <v>232</v>
      </c>
      <c r="DK27" s="10">
        <v>150</v>
      </c>
      <c r="DL27" s="10">
        <v>342</v>
      </c>
      <c r="DM27" s="10">
        <v>853</v>
      </c>
      <c r="DN27" s="10">
        <v>172</v>
      </c>
      <c r="DO27" s="10">
        <v>99</v>
      </c>
      <c r="DP27" s="10">
        <v>4</v>
      </c>
      <c r="DQ27" s="10">
        <v>425</v>
      </c>
      <c r="DR27" s="10">
        <v>285</v>
      </c>
      <c r="DS27" s="10">
        <v>97</v>
      </c>
      <c r="DT27" s="10">
        <v>1306</v>
      </c>
      <c r="DU27" s="10">
        <v>38</v>
      </c>
      <c r="DV27" s="10">
        <v>16</v>
      </c>
      <c r="DW27" s="40">
        <f>SUM(CU27:DV27)</f>
        <v>7308</v>
      </c>
      <c r="DX27" s="56">
        <f>DW27/$DW$39</f>
        <v>7.4430921220145649E-2</v>
      </c>
      <c r="DZ27" s="47" t="s">
        <v>74</v>
      </c>
      <c r="EA27" s="10">
        <v>25</v>
      </c>
      <c r="EB27" s="10">
        <v>85</v>
      </c>
      <c r="EC27" s="10">
        <v>145</v>
      </c>
      <c r="ED27" s="10">
        <v>16</v>
      </c>
      <c r="EE27" s="10">
        <v>355</v>
      </c>
      <c r="EF27" s="10">
        <v>205</v>
      </c>
      <c r="EG27" s="10">
        <v>95</v>
      </c>
      <c r="EH27" s="10">
        <v>124</v>
      </c>
      <c r="EI27" s="10">
        <v>284</v>
      </c>
      <c r="EJ27" s="10">
        <v>144</v>
      </c>
      <c r="EK27" s="10">
        <v>569</v>
      </c>
      <c r="EL27" s="10">
        <v>88</v>
      </c>
      <c r="EM27" s="10">
        <v>138</v>
      </c>
      <c r="EN27" s="10">
        <v>226</v>
      </c>
      <c r="EO27" s="10">
        <v>159</v>
      </c>
      <c r="EP27" s="10">
        <v>257</v>
      </c>
      <c r="EQ27" s="10">
        <v>123</v>
      </c>
      <c r="ER27" s="10">
        <v>366</v>
      </c>
      <c r="ES27" s="10">
        <v>626</v>
      </c>
      <c r="ET27" s="10">
        <v>135</v>
      </c>
      <c r="EU27" s="10">
        <v>40</v>
      </c>
      <c r="EV27" s="10">
        <v>4</v>
      </c>
      <c r="EW27" s="10">
        <v>350</v>
      </c>
      <c r="EX27" s="10">
        <v>220</v>
      </c>
      <c r="EY27" s="10">
        <v>39</v>
      </c>
      <c r="EZ27" s="10">
        <v>1226</v>
      </c>
      <c r="FA27" s="10">
        <v>17</v>
      </c>
      <c r="FB27" s="10">
        <v>9</v>
      </c>
      <c r="FC27" s="40">
        <f>SUM(EA27:FB27)</f>
        <v>6070</v>
      </c>
      <c r="FD27" s="56">
        <f>FC27/$FC$39</f>
        <v>7.6659804751139787E-2</v>
      </c>
      <c r="FE27" s="92"/>
      <c r="FF27" s="47" t="s">
        <v>74</v>
      </c>
      <c r="FG27" s="10">
        <v>19</v>
      </c>
      <c r="FH27" s="10">
        <v>82</v>
      </c>
      <c r="FI27" s="10">
        <v>234</v>
      </c>
      <c r="FJ27" s="10">
        <v>9</v>
      </c>
      <c r="FK27" s="10">
        <v>415</v>
      </c>
      <c r="FL27" s="10">
        <v>239</v>
      </c>
      <c r="FM27" s="10">
        <v>143</v>
      </c>
      <c r="FN27" s="10">
        <v>140</v>
      </c>
      <c r="FO27" s="10">
        <v>185</v>
      </c>
      <c r="FP27" s="10">
        <v>163</v>
      </c>
      <c r="FQ27" s="10">
        <v>565</v>
      </c>
      <c r="FR27" s="10">
        <v>142</v>
      </c>
      <c r="FS27" s="10">
        <v>97</v>
      </c>
      <c r="FT27" s="10">
        <v>168</v>
      </c>
      <c r="FU27" s="10">
        <v>101</v>
      </c>
      <c r="FV27" s="10">
        <v>195</v>
      </c>
      <c r="FW27" s="10">
        <v>99</v>
      </c>
      <c r="FX27" s="10">
        <v>267</v>
      </c>
      <c r="FY27" s="10">
        <v>633</v>
      </c>
      <c r="FZ27" s="10">
        <v>87</v>
      </c>
      <c r="GA27" s="10">
        <v>76</v>
      </c>
      <c r="GB27" s="10">
        <v>4</v>
      </c>
      <c r="GC27" s="10">
        <v>319</v>
      </c>
      <c r="GD27" s="10">
        <v>301</v>
      </c>
      <c r="GE27" s="10">
        <v>64</v>
      </c>
      <c r="GF27" s="10">
        <v>1390</v>
      </c>
      <c r="GG27" s="10">
        <v>24</v>
      </c>
      <c r="GH27" s="10">
        <v>1</v>
      </c>
      <c r="GI27" s="40">
        <f>SUM(FG27:GH27)</f>
        <v>6162</v>
      </c>
      <c r="GJ27" s="56">
        <f t="shared" si="0"/>
        <v>8.78729108436484E-2</v>
      </c>
    </row>
    <row r="28" spans="2:192" x14ac:dyDescent="0.25">
      <c r="B28" s="47" t="s">
        <v>107</v>
      </c>
      <c r="C28" s="10">
        <v>16</v>
      </c>
      <c r="D28" s="10">
        <v>29</v>
      </c>
      <c r="E28" s="10">
        <v>117</v>
      </c>
      <c r="F28" s="10">
        <v>9</v>
      </c>
      <c r="G28" s="10">
        <v>225</v>
      </c>
      <c r="H28" s="10">
        <v>117</v>
      </c>
      <c r="I28" s="10">
        <v>36</v>
      </c>
      <c r="J28" s="10">
        <v>39</v>
      </c>
      <c r="K28" s="10">
        <v>76</v>
      </c>
      <c r="L28" s="10">
        <v>121</v>
      </c>
      <c r="M28" s="10">
        <v>172</v>
      </c>
      <c r="N28" s="10">
        <v>53</v>
      </c>
      <c r="O28" s="10">
        <v>24</v>
      </c>
      <c r="P28" s="10">
        <v>103</v>
      </c>
      <c r="Q28" s="10">
        <v>85</v>
      </c>
      <c r="R28" s="10">
        <v>58</v>
      </c>
      <c r="S28" s="10">
        <v>26</v>
      </c>
      <c r="T28" s="10">
        <v>81</v>
      </c>
      <c r="U28" s="10">
        <v>341</v>
      </c>
      <c r="V28" s="10">
        <v>50</v>
      </c>
      <c r="W28" s="10">
        <v>25</v>
      </c>
      <c r="X28" s="10">
        <v>3</v>
      </c>
      <c r="Y28" s="10">
        <v>104</v>
      </c>
      <c r="Z28" s="10">
        <v>65</v>
      </c>
      <c r="AA28" s="10">
        <v>16</v>
      </c>
      <c r="AB28" s="10">
        <v>281</v>
      </c>
      <c r="AC28" s="10">
        <v>20</v>
      </c>
      <c r="AD28" s="10"/>
      <c r="AE28" s="40">
        <f>SUM(C28:AD28)</f>
        <v>2292</v>
      </c>
      <c r="AF28" s="56">
        <f>AE28/AE$39</f>
        <v>7.163395424428054E-2</v>
      </c>
      <c r="AH28" s="47" t="s">
        <v>107</v>
      </c>
      <c r="AI28" s="10">
        <v>64</v>
      </c>
      <c r="AJ28" s="10">
        <v>209</v>
      </c>
      <c r="AK28" s="10">
        <v>443</v>
      </c>
      <c r="AL28" s="10">
        <v>33</v>
      </c>
      <c r="AM28" s="10">
        <v>1011</v>
      </c>
      <c r="AN28" s="10">
        <v>405</v>
      </c>
      <c r="AO28" s="10">
        <v>255</v>
      </c>
      <c r="AP28" s="10">
        <v>164</v>
      </c>
      <c r="AQ28" s="10">
        <v>267</v>
      </c>
      <c r="AR28" s="10">
        <v>514</v>
      </c>
      <c r="AS28" s="10">
        <v>564</v>
      </c>
      <c r="AT28" s="10">
        <v>217</v>
      </c>
      <c r="AU28" s="10">
        <v>141</v>
      </c>
      <c r="AV28" s="10">
        <v>345</v>
      </c>
      <c r="AW28" s="10">
        <v>216</v>
      </c>
      <c r="AX28" s="10">
        <v>478</v>
      </c>
      <c r="AY28" s="10">
        <v>170</v>
      </c>
      <c r="AZ28" s="10">
        <v>372</v>
      </c>
      <c r="BA28" s="10">
        <v>1280</v>
      </c>
      <c r="BB28" s="10">
        <v>258</v>
      </c>
      <c r="BC28" s="10">
        <v>95</v>
      </c>
      <c r="BD28" s="10">
        <v>19</v>
      </c>
      <c r="BE28" s="10">
        <v>485</v>
      </c>
      <c r="BF28" s="10">
        <v>280</v>
      </c>
      <c r="BG28" s="10">
        <v>82</v>
      </c>
      <c r="BH28" s="10">
        <v>1069</v>
      </c>
      <c r="BI28" s="10">
        <v>44</v>
      </c>
      <c r="BJ28" s="10">
        <v>1</v>
      </c>
      <c r="BK28" s="40">
        <f>SUM(AI28:BJ28)</f>
        <v>9481</v>
      </c>
      <c r="BL28" s="56">
        <f>BK28/BK$39</f>
        <v>6.928630935851153E-2</v>
      </c>
      <c r="BN28" s="47" t="s">
        <v>107</v>
      </c>
      <c r="BO28" s="10">
        <v>47</v>
      </c>
      <c r="BP28" s="10">
        <v>211</v>
      </c>
      <c r="BQ28" s="10">
        <v>339</v>
      </c>
      <c r="BR28" s="10">
        <v>24</v>
      </c>
      <c r="BS28" s="10">
        <v>760</v>
      </c>
      <c r="BT28" s="10">
        <v>375</v>
      </c>
      <c r="BU28" s="10">
        <v>233</v>
      </c>
      <c r="BV28" s="10">
        <v>121</v>
      </c>
      <c r="BW28" s="10">
        <v>268</v>
      </c>
      <c r="BX28" s="10">
        <v>404</v>
      </c>
      <c r="BY28" s="10">
        <v>587</v>
      </c>
      <c r="BZ28" s="10">
        <v>242</v>
      </c>
      <c r="CA28" s="10">
        <v>112</v>
      </c>
      <c r="CB28" s="10">
        <v>348</v>
      </c>
      <c r="CC28" s="10">
        <v>230</v>
      </c>
      <c r="CD28" s="10">
        <v>393</v>
      </c>
      <c r="CE28" s="10">
        <v>142</v>
      </c>
      <c r="CF28" s="10">
        <v>408</v>
      </c>
      <c r="CG28" s="10">
        <v>1379</v>
      </c>
      <c r="CH28" s="10">
        <v>303</v>
      </c>
      <c r="CI28" s="10">
        <v>128</v>
      </c>
      <c r="CJ28" s="10">
        <v>17</v>
      </c>
      <c r="CK28" s="10">
        <v>540</v>
      </c>
      <c r="CL28" s="10">
        <v>353</v>
      </c>
      <c r="CM28" s="10">
        <v>98</v>
      </c>
      <c r="CN28" s="10">
        <v>1279</v>
      </c>
      <c r="CO28" s="10">
        <v>36</v>
      </c>
      <c r="CP28" s="10"/>
      <c r="CQ28" s="40">
        <f>SUM(BO28:CP28)</f>
        <v>9377</v>
      </c>
      <c r="CR28" s="56">
        <f>CQ28/$CQ$39</f>
        <v>6.7993619026901597E-2</v>
      </c>
      <c r="CT28" s="47" t="s">
        <v>107</v>
      </c>
      <c r="CU28" s="10">
        <v>26</v>
      </c>
      <c r="CV28" s="10">
        <v>93</v>
      </c>
      <c r="CW28" s="10">
        <v>212</v>
      </c>
      <c r="CX28" s="10">
        <v>14</v>
      </c>
      <c r="CY28" s="10">
        <v>454</v>
      </c>
      <c r="CZ28" s="10">
        <v>255</v>
      </c>
      <c r="DA28" s="10">
        <v>171</v>
      </c>
      <c r="DB28" s="10">
        <v>107</v>
      </c>
      <c r="DC28" s="10">
        <v>202</v>
      </c>
      <c r="DD28" s="10">
        <v>248</v>
      </c>
      <c r="DE28" s="10">
        <v>385</v>
      </c>
      <c r="DF28" s="10">
        <v>201</v>
      </c>
      <c r="DG28" s="10">
        <v>138</v>
      </c>
      <c r="DH28" s="10">
        <v>261</v>
      </c>
      <c r="DI28" s="10">
        <v>131</v>
      </c>
      <c r="DJ28" s="10">
        <v>254</v>
      </c>
      <c r="DK28" s="10">
        <v>90</v>
      </c>
      <c r="DL28" s="10">
        <v>273</v>
      </c>
      <c r="DM28" s="10">
        <v>814</v>
      </c>
      <c r="DN28" s="10">
        <v>152</v>
      </c>
      <c r="DO28" s="10">
        <v>87</v>
      </c>
      <c r="DP28" s="10">
        <v>13</v>
      </c>
      <c r="DQ28" s="10">
        <v>502</v>
      </c>
      <c r="DR28" s="10">
        <v>321</v>
      </c>
      <c r="DS28" s="10">
        <v>77</v>
      </c>
      <c r="DT28" s="10">
        <v>1232</v>
      </c>
      <c r="DU28" s="10">
        <v>12</v>
      </c>
      <c r="DV28" s="10">
        <v>1</v>
      </c>
      <c r="DW28" s="40">
        <f>SUM(CU28:DV28)</f>
        <v>6726</v>
      </c>
      <c r="DX28" s="56">
        <f>DW28/$DW$39</f>
        <v>6.8503335540051946E-2</v>
      </c>
      <c r="DZ28" s="47" t="s">
        <v>107</v>
      </c>
      <c r="EA28" s="10">
        <v>19</v>
      </c>
      <c r="EB28" s="10">
        <v>77</v>
      </c>
      <c r="EC28" s="10">
        <v>173</v>
      </c>
      <c r="ED28" s="10">
        <v>4</v>
      </c>
      <c r="EE28" s="10">
        <v>323</v>
      </c>
      <c r="EF28" s="10">
        <v>196</v>
      </c>
      <c r="EG28" s="10">
        <v>139</v>
      </c>
      <c r="EH28" s="10">
        <v>109</v>
      </c>
      <c r="EI28" s="10">
        <v>196</v>
      </c>
      <c r="EJ28" s="10">
        <v>170</v>
      </c>
      <c r="EK28" s="10">
        <v>394</v>
      </c>
      <c r="EL28" s="10">
        <v>124</v>
      </c>
      <c r="EM28" s="10">
        <v>124</v>
      </c>
      <c r="EN28" s="10">
        <v>180</v>
      </c>
      <c r="EO28" s="10">
        <v>163</v>
      </c>
      <c r="EP28" s="10">
        <v>155</v>
      </c>
      <c r="EQ28" s="10">
        <v>69</v>
      </c>
      <c r="ER28" s="10">
        <v>226</v>
      </c>
      <c r="ES28" s="10">
        <v>692</v>
      </c>
      <c r="ET28" s="10">
        <v>111</v>
      </c>
      <c r="EU28" s="10">
        <v>75</v>
      </c>
      <c r="EV28" s="10">
        <v>8</v>
      </c>
      <c r="EW28" s="10">
        <v>426</v>
      </c>
      <c r="EX28" s="10">
        <v>231</v>
      </c>
      <c r="EY28" s="10">
        <v>88</v>
      </c>
      <c r="EZ28" s="10">
        <v>1139</v>
      </c>
      <c r="FA28" s="10">
        <v>19</v>
      </c>
      <c r="FB28" s="10">
        <v>1</v>
      </c>
      <c r="FC28" s="40">
        <f>SUM(EA28:FB28)</f>
        <v>5631</v>
      </c>
      <c r="FD28" s="56">
        <f>FC28/$FC$39</f>
        <v>7.1115545395991464E-2</v>
      </c>
      <c r="FE28" s="92"/>
      <c r="FF28" s="47" t="s">
        <v>107</v>
      </c>
      <c r="FG28" s="10">
        <v>26</v>
      </c>
      <c r="FH28" s="10">
        <v>44</v>
      </c>
      <c r="FI28" s="10">
        <v>224</v>
      </c>
      <c r="FJ28" s="10">
        <v>11</v>
      </c>
      <c r="FK28" s="10">
        <v>295</v>
      </c>
      <c r="FL28" s="10">
        <v>174</v>
      </c>
      <c r="FM28" s="10">
        <v>110</v>
      </c>
      <c r="FN28" s="10">
        <v>80</v>
      </c>
      <c r="FO28" s="10">
        <v>170</v>
      </c>
      <c r="FP28" s="10">
        <v>152</v>
      </c>
      <c r="FQ28" s="10">
        <v>414</v>
      </c>
      <c r="FR28" s="10">
        <v>151</v>
      </c>
      <c r="FS28" s="10">
        <v>101</v>
      </c>
      <c r="FT28" s="10">
        <v>148</v>
      </c>
      <c r="FU28" s="10">
        <v>94</v>
      </c>
      <c r="FV28" s="10">
        <v>123</v>
      </c>
      <c r="FW28" s="10">
        <v>54</v>
      </c>
      <c r="FX28" s="10">
        <v>210</v>
      </c>
      <c r="FY28" s="10">
        <v>620</v>
      </c>
      <c r="FZ28" s="10">
        <v>84</v>
      </c>
      <c r="GA28" s="10">
        <v>59</v>
      </c>
      <c r="GB28" s="10">
        <v>9</v>
      </c>
      <c r="GC28" s="10">
        <v>297</v>
      </c>
      <c r="GD28" s="10">
        <v>190</v>
      </c>
      <c r="GE28" s="10">
        <v>44</v>
      </c>
      <c r="GF28" s="10">
        <v>1017</v>
      </c>
      <c r="GG28" s="10">
        <v>6</v>
      </c>
      <c r="GH28" s="10"/>
      <c r="GI28" s="40">
        <f>SUM(FG28:GH28)</f>
        <v>4907</v>
      </c>
      <c r="GJ28" s="56">
        <f>GI28/$GI$39</f>
        <v>6.9976042439107863E-2</v>
      </c>
    </row>
    <row r="29" spans="2:192" x14ac:dyDescent="0.25">
      <c r="B29" s="47" t="s">
        <v>130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40">
        <f>SUM(C29:AD29)</f>
        <v>0</v>
      </c>
      <c r="AF29" s="56">
        <f>AE29/AE$39</f>
        <v>0</v>
      </c>
      <c r="AH29" s="47" t="s">
        <v>130</v>
      </c>
      <c r="AI29" s="12"/>
      <c r="AJ29" s="12"/>
      <c r="AK29" s="12">
        <v>1</v>
      </c>
      <c r="AL29" s="12"/>
      <c r="AM29" s="12"/>
      <c r="AN29" s="12">
        <v>3</v>
      </c>
      <c r="AO29" s="12"/>
      <c r="AP29" s="12"/>
      <c r="AQ29" s="12"/>
      <c r="AR29" s="12"/>
      <c r="AS29" s="12"/>
      <c r="AT29" s="12"/>
      <c r="AU29" s="12"/>
      <c r="AV29" s="12">
        <v>3</v>
      </c>
      <c r="AW29" s="12"/>
      <c r="AX29" s="12"/>
      <c r="AY29" s="12"/>
      <c r="AZ29" s="12">
        <v>2</v>
      </c>
      <c r="BA29" s="12">
        <v>1</v>
      </c>
      <c r="BB29" s="12"/>
      <c r="BC29" s="12"/>
      <c r="BD29" s="12"/>
      <c r="BE29" s="12"/>
      <c r="BF29" s="12"/>
      <c r="BG29" s="12"/>
      <c r="BH29" s="12"/>
      <c r="BI29" s="12"/>
      <c r="BJ29" s="12"/>
      <c r="BK29" s="40">
        <f>SUM(AI29:BJ29)</f>
        <v>10</v>
      </c>
      <c r="BL29" s="56">
        <f>BK29/BK$39</f>
        <v>7.3079115450386592E-5</v>
      </c>
      <c r="BN29" s="47" t="s">
        <v>130</v>
      </c>
      <c r="BO29" s="10"/>
      <c r="BP29" s="10">
        <v>1</v>
      </c>
      <c r="BQ29" s="10"/>
      <c r="BR29" s="10"/>
      <c r="BS29" s="10">
        <v>3</v>
      </c>
      <c r="BT29" s="10">
        <v>4</v>
      </c>
      <c r="BU29" s="10">
        <v>1</v>
      </c>
      <c r="BV29" s="10">
        <v>1</v>
      </c>
      <c r="BW29" s="10">
        <v>4</v>
      </c>
      <c r="BX29" s="10"/>
      <c r="BY29" s="10">
        <v>6</v>
      </c>
      <c r="BZ29" s="10">
        <v>2</v>
      </c>
      <c r="CA29" s="10">
        <v>2</v>
      </c>
      <c r="CB29" s="10">
        <v>3</v>
      </c>
      <c r="CC29" s="10"/>
      <c r="CD29" s="10">
        <v>2</v>
      </c>
      <c r="CE29" s="10">
        <v>3</v>
      </c>
      <c r="CF29" s="10">
        <v>7</v>
      </c>
      <c r="CG29" s="10">
        <v>10</v>
      </c>
      <c r="CH29" s="10">
        <v>1</v>
      </c>
      <c r="CI29" s="10"/>
      <c r="CJ29" s="10"/>
      <c r="CK29" s="10">
        <v>4</v>
      </c>
      <c r="CL29" s="10">
        <v>5</v>
      </c>
      <c r="CM29" s="10">
        <v>1</v>
      </c>
      <c r="CN29" s="10">
        <v>15</v>
      </c>
      <c r="CO29" s="10"/>
      <c r="CP29" s="10"/>
      <c r="CQ29" s="40">
        <f>SUM(BO29:CP29)</f>
        <v>75</v>
      </c>
      <c r="CR29" s="56">
        <f>CQ29/$CQ$39</f>
        <v>5.4383293452251466E-4</v>
      </c>
      <c r="CT29" s="47" t="s">
        <v>130</v>
      </c>
      <c r="CU29" s="10"/>
      <c r="CV29" s="10"/>
      <c r="CW29" s="10">
        <v>2</v>
      </c>
      <c r="CX29" s="10"/>
      <c r="CY29" s="10">
        <v>2</v>
      </c>
      <c r="CZ29" s="10">
        <v>2</v>
      </c>
      <c r="DA29" s="10"/>
      <c r="DB29" s="10">
        <v>3</v>
      </c>
      <c r="DC29" s="10"/>
      <c r="DD29" s="10">
        <v>2</v>
      </c>
      <c r="DE29" s="10">
        <v>3</v>
      </c>
      <c r="DF29" s="10"/>
      <c r="DG29" s="10">
        <v>1</v>
      </c>
      <c r="DH29" s="10">
        <v>1</v>
      </c>
      <c r="DI29" s="10"/>
      <c r="DJ29" s="10">
        <v>10</v>
      </c>
      <c r="DK29" s="10">
        <v>1</v>
      </c>
      <c r="DL29" s="10">
        <v>6</v>
      </c>
      <c r="DM29" s="10">
        <v>4</v>
      </c>
      <c r="DN29" s="10">
        <v>2</v>
      </c>
      <c r="DO29" s="10"/>
      <c r="DP29" s="10"/>
      <c r="DQ29" s="10">
        <v>3</v>
      </c>
      <c r="DR29" s="10">
        <v>2</v>
      </c>
      <c r="DS29" s="10">
        <v>1</v>
      </c>
      <c r="DT29" s="10">
        <v>5</v>
      </c>
      <c r="DU29" s="10"/>
      <c r="DV29" s="10"/>
      <c r="DW29" s="40">
        <f>SUM(CU29:DV29)</f>
        <v>50</v>
      </c>
      <c r="DX29" s="56">
        <f>DW29/$DW$39</f>
        <v>5.0924275602179554E-4</v>
      </c>
      <c r="DZ29" s="47" t="s">
        <v>130</v>
      </c>
      <c r="EA29" s="10"/>
      <c r="EB29" s="10"/>
      <c r="EC29" s="10">
        <v>7</v>
      </c>
      <c r="ED29" s="10"/>
      <c r="EE29" s="10"/>
      <c r="EF29" s="10"/>
      <c r="EG29" s="10"/>
      <c r="EH29" s="10">
        <v>3</v>
      </c>
      <c r="EI29" s="10"/>
      <c r="EJ29" s="10">
        <v>1</v>
      </c>
      <c r="EK29" s="10">
        <v>2</v>
      </c>
      <c r="EL29" s="10">
        <v>2</v>
      </c>
      <c r="EM29" s="10"/>
      <c r="EN29" s="10">
        <v>1</v>
      </c>
      <c r="EO29" s="10"/>
      <c r="EP29" s="10"/>
      <c r="EQ29" s="10"/>
      <c r="ER29" s="10">
        <v>2</v>
      </c>
      <c r="ES29" s="10">
        <v>3</v>
      </c>
      <c r="ET29" s="10">
        <v>1</v>
      </c>
      <c r="EU29" s="10"/>
      <c r="EV29" s="10"/>
      <c r="EW29" s="10">
        <v>3</v>
      </c>
      <c r="EX29" s="10"/>
      <c r="EY29" s="10">
        <v>1</v>
      </c>
      <c r="EZ29" s="10">
        <v>7</v>
      </c>
      <c r="FA29" s="10"/>
      <c r="FB29" s="10"/>
      <c r="FC29" s="40">
        <f>SUM(EA29:FB29)</f>
        <v>33</v>
      </c>
      <c r="FD29" s="56">
        <f>FC29/$FC$39</f>
        <v>4.1676664856468091E-4</v>
      </c>
      <c r="FE29" s="92"/>
      <c r="FF29" s="47" t="s">
        <v>130</v>
      </c>
      <c r="FG29" s="10"/>
      <c r="FH29" s="10">
        <v>3</v>
      </c>
      <c r="FI29" s="10">
        <v>2</v>
      </c>
      <c r="FJ29" s="10"/>
      <c r="FK29" s="10">
        <v>2</v>
      </c>
      <c r="FL29" s="10">
        <v>6</v>
      </c>
      <c r="FM29" s="10"/>
      <c r="FN29" s="10"/>
      <c r="FO29" s="10"/>
      <c r="FP29" s="10"/>
      <c r="FQ29" s="10">
        <v>4</v>
      </c>
      <c r="FR29" s="10"/>
      <c r="FS29" s="10"/>
      <c r="FT29" s="10">
        <v>1</v>
      </c>
      <c r="FU29" s="10"/>
      <c r="FV29" s="10">
        <v>1</v>
      </c>
      <c r="FW29" s="10">
        <v>2</v>
      </c>
      <c r="FX29" s="10">
        <v>1</v>
      </c>
      <c r="FY29" s="10">
        <v>2</v>
      </c>
      <c r="FZ29" s="10"/>
      <c r="GA29" s="10"/>
      <c r="GB29" s="10"/>
      <c r="GC29" s="10">
        <v>1</v>
      </c>
      <c r="GD29" s="10"/>
      <c r="GE29" s="10">
        <v>1</v>
      </c>
      <c r="GF29" s="10">
        <v>13</v>
      </c>
      <c r="GG29" s="10"/>
      <c r="GH29" s="10"/>
      <c r="GI29" s="40">
        <f>SUM(FG29:GH29)</f>
        <v>39</v>
      </c>
      <c r="GJ29" s="56">
        <f t="shared" si="0"/>
        <v>5.5615766356739487E-4</v>
      </c>
    </row>
    <row r="30" spans="2:192" x14ac:dyDescent="0.25">
      <c r="B30" s="47" t="s">
        <v>104</v>
      </c>
      <c r="C30" s="10">
        <v>20</v>
      </c>
      <c r="D30" s="10">
        <v>113</v>
      </c>
      <c r="E30" s="10">
        <v>300</v>
      </c>
      <c r="F30" s="10">
        <v>17</v>
      </c>
      <c r="G30" s="10">
        <v>586</v>
      </c>
      <c r="H30" s="10">
        <v>324</v>
      </c>
      <c r="I30" s="10">
        <v>152</v>
      </c>
      <c r="J30" s="10">
        <v>103</v>
      </c>
      <c r="K30" s="10">
        <v>190</v>
      </c>
      <c r="L30" s="10">
        <v>329</v>
      </c>
      <c r="M30" s="10">
        <v>390</v>
      </c>
      <c r="N30" s="10">
        <v>101</v>
      </c>
      <c r="O30" s="10">
        <v>82</v>
      </c>
      <c r="P30" s="10">
        <v>278</v>
      </c>
      <c r="Q30" s="10">
        <v>145</v>
      </c>
      <c r="R30" s="10">
        <v>381</v>
      </c>
      <c r="S30" s="10">
        <v>112</v>
      </c>
      <c r="T30" s="10">
        <v>270</v>
      </c>
      <c r="U30" s="10">
        <v>784</v>
      </c>
      <c r="V30" s="10">
        <v>184</v>
      </c>
      <c r="W30" s="10">
        <v>68</v>
      </c>
      <c r="X30" s="10">
        <v>13</v>
      </c>
      <c r="Y30" s="10">
        <v>253</v>
      </c>
      <c r="Z30" s="10">
        <v>163</v>
      </c>
      <c r="AA30" s="10">
        <v>64</v>
      </c>
      <c r="AB30" s="10">
        <v>833</v>
      </c>
      <c r="AC30" s="10">
        <v>18</v>
      </c>
      <c r="AD30" s="10"/>
      <c r="AE30" s="40">
        <f>SUM(C30:AD30)</f>
        <v>6273</v>
      </c>
      <c r="AF30" s="56">
        <f>AE30/AE$39</f>
        <v>0.19605575696962121</v>
      </c>
      <c r="AH30" s="47" t="s">
        <v>104</v>
      </c>
      <c r="AI30" s="10">
        <v>143</v>
      </c>
      <c r="AJ30" s="10">
        <v>673</v>
      </c>
      <c r="AK30" s="10">
        <v>1281</v>
      </c>
      <c r="AL30" s="10">
        <v>83</v>
      </c>
      <c r="AM30" s="10">
        <v>3080</v>
      </c>
      <c r="AN30" s="10">
        <v>1375</v>
      </c>
      <c r="AO30" s="10">
        <v>926</v>
      </c>
      <c r="AP30" s="10">
        <v>436</v>
      </c>
      <c r="AQ30" s="10">
        <v>748</v>
      </c>
      <c r="AR30" s="10">
        <v>1483</v>
      </c>
      <c r="AS30" s="10">
        <v>1654</v>
      </c>
      <c r="AT30" s="10">
        <v>560</v>
      </c>
      <c r="AU30" s="10">
        <v>242</v>
      </c>
      <c r="AV30" s="10">
        <v>922</v>
      </c>
      <c r="AW30" s="10">
        <v>601</v>
      </c>
      <c r="AX30" s="10">
        <v>1200</v>
      </c>
      <c r="AY30" s="10">
        <v>556</v>
      </c>
      <c r="AZ30" s="10">
        <v>1030</v>
      </c>
      <c r="BA30" s="10">
        <v>3753</v>
      </c>
      <c r="BB30" s="10">
        <v>1163</v>
      </c>
      <c r="BC30" s="10">
        <v>368</v>
      </c>
      <c r="BD30" s="10">
        <v>36</v>
      </c>
      <c r="BE30" s="10">
        <v>1354</v>
      </c>
      <c r="BF30" s="10">
        <v>676</v>
      </c>
      <c r="BG30" s="10">
        <v>259</v>
      </c>
      <c r="BH30" s="10">
        <v>3564</v>
      </c>
      <c r="BI30" s="10">
        <v>98</v>
      </c>
      <c r="BJ30" s="10">
        <v>4</v>
      </c>
      <c r="BK30" s="40">
        <f>SUM(AI30:BJ30)</f>
        <v>28268</v>
      </c>
      <c r="BL30" s="56">
        <f>BK30/BK$39</f>
        <v>0.2065800435551528</v>
      </c>
      <c r="BN30" s="47" t="s">
        <v>104</v>
      </c>
      <c r="BO30" s="10">
        <v>94</v>
      </c>
      <c r="BP30" s="10">
        <v>572</v>
      </c>
      <c r="BQ30" s="10">
        <v>947</v>
      </c>
      <c r="BR30" s="10">
        <v>73</v>
      </c>
      <c r="BS30" s="10">
        <v>2412</v>
      </c>
      <c r="BT30" s="10">
        <v>1311</v>
      </c>
      <c r="BU30" s="10">
        <v>670</v>
      </c>
      <c r="BV30" s="10">
        <v>493</v>
      </c>
      <c r="BW30" s="10">
        <v>869</v>
      </c>
      <c r="BX30" s="10">
        <v>1111</v>
      </c>
      <c r="BY30" s="10">
        <v>1784</v>
      </c>
      <c r="BZ30" s="10">
        <v>533</v>
      </c>
      <c r="CA30" s="10">
        <v>229</v>
      </c>
      <c r="CB30" s="10">
        <v>839</v>
      </c>
      <c r="CC30" s="10">
        <v>683</v>
      </c>
      <c r="CD30" s="10">
        <v>1087</v>
      </c>
      <c r="CE30" s="10">
        <v>461</v>
      </c>
      <c r="CF30" s="10">
        <v>1177</v>
      </c>
      <c r="CG30" s="10">
        <v>3509</v>
      </c>
      <c r="CH30" s="10">
        <v>900</v>
      </c>
      <c r="CI30" s="10">
        <v>220</v>
      </c>
      <c r="CJ30" s="10">
        <v>34</v>
      </c>
      <c r="CK30" s="10">
        <v>1523</v>
      </c>
      <c r="CL30" s="10">
        <v>890</v>
      </c>
      <c r="CM30" s="10">
        <v>289</v>
      </c>
      <c r="CN30" s="10">
        <v>4131</v>
      </c>
      <c r="CO30" s="10">
        <v>98</v>
      </c>
      <c r="CP30" s="10">
        <v>7</v>
      </c>
      <c r="CQ30" s="40">
        <f>SUM(BO30:CP30)</f>
        <v>26946</v>
      </c>
      <c r="CR30" s="56">
        <f>CQ30/$CQ$39</f>
        <v>0.19538829671524907</v>
      </c>
      <c r="CT30" s="47" t="s">
        <v>104</v>
      </c>
      <c r="CU30" s="10">
        <v>68</v>
      </c>
      <c r="CV30" s="10">
        <v>311</v>
      </c>
      <c r="CW30" s="10">
        <v>601</v>
      </c>
      <c r="CX30" s="10">
        <v>56</v>
      </c>
      <c r="CY30" s="10">
        <v>1298</v>
      </c>
      <c r="CZ30" s="10">
        <v>863</v>
      </c>
      <c r="DA30" s="10">
        <v>528</v>
      </c>
      <c r="DB30" s="10">
        <v>325</v>
      </c>
      <c r="DC30" s="10">
        <v>559</v>
      </c>
      <c r="DD30" s="10">
        <v>684</v>
      </c>
      <c r="DE30" s="10">
        <v>1279</v>
      </c>
      <c r="DF30" s="10">
        <v>384</v>
      </c>
      <c r="DG30" s="10">
        <v>220</v>
      </c>
      <c r="DH30" s="10">
        <v>521</v>
      </c>
      <c r="DI30" s="10">
        <v>398</v>
      </c>
      <c r="DJ30" s="10">
        <v>560</v>
      </c>
      <c r="DK30" s="10">
        <v>293</v>
      </c>
      <c r="DL30" s="10">
        <v>842</v>
      </c>
      <c r="DM30" s="10">
        <v>2264</v>
      </c>
      <c r="DN30" s="10">
        <v>603</v>
      </c>
      <c r="DO30" s="10">
        <v>110</v>
      </c>
      <c r="DP30" s="10">
        <v>21</v>
      </c>
      <c r="DQ30" s="10">
        <v>1269</v>
      </c>
      <c r="DR30" s="10">
        <v>670</v>
      </c>
      <c r="DS30" s="10">
        <v>174</v>
      </c>
      <c r="DT30" s="10">
        <v>3978</v>
      </c>
      <c r="DU30" s="10">
        <v>38</v>
      </c>
      <c r="DV30" s="10">
        <v>1</v>
      </c>
      <c r="DW30" s="40">
        <f>SUM(CU30:DV30)</f>
        <v>18918</v>
      </c>
      <c r="DX30" s="56">
        <f>DW30/$DW$39</f>
        <v>0.19267708916840659</v>
      </c>
      <c r="DZ30" s="47" t="s">
        <v>104</v>
      </c>
      <c r="EA30" s="10">
        <v>51</v>
      </c>
      <c r="EB30" s="10">
        <v>186</v>
      </c>
      <c r="EC30" s="10">
        <v>548</v>
      </c>
      <c r="ED30" s="10">
        <v>21</v>
      </c>
      <c r="EE30" s="10">
        <v>936</v>
      </c>
      <c r="EF30" s="10">
        <v>543</v>
      </c>
      <c r="EG30" s="10">
        <v>417</v>
      </c>
      <c r="EH30" s="10">
        <v>327</v>
      </c>
      <c r="EI30" s="10">
        <v>427</v>
      </c>
      <c r="EJ30" s="10">
        <v>516</v>
      </c>
      <c r="EK30" s="10">
        <v>1116</v>
      </c>
      <c r="EL30" s="10">
        <v>297</v>
      </c>
      <c r="EM30" s="10">
        <v>172</v>
      </c>
      <c r="EN30" s="10">
        <v>449</v>
      </c>
      <c r="EO30" s="10">
        <v>291</v>
      </c>
      <c r="EP30" s="10">
        <v>466</v>
      </c>
      <c r="EQ30" s="10">
        <v>248</v>
      </c>
      <c r="ER30" s="10">
        <v>677</v>
      </c>
      <c r="ES30" s="10">
        <v>1864</v>
      </c>
      <c r="ET30" s="10">
        <v>348</v>
      </c>
      <c r="EU30" s="10">
        <v>134</v>
      </c>
      <c r="EV30" s="10">
        <v>14</v>
      </c>
      <c r="EW30" s="10">
        <v>926</v>
      </c>
      <c r="EX30" s="10">
        <v>572</v>
      </c>
      <c r="EY30" s="10">
        <v>143</v>
      </c>
      <c r="EZ30" s="10">
        <v>3296</v>
      </c>
      <c r="FA30" s="10">
        <v>40</v>
      </c>
      <c r="FB30" s="10">
        <v>5</v>
      </c>
      <c r="FC30" s="40">
        <f>SUM(EA30:FB30)</f>
        <v>15030</v>
      </c>
      <c r="FD30" s="56">
        <f>FC30/$FC$39</f>
        <v>0.18981826448264102</v>
      </c>
      <c r="FE30" s="92"/>
      <c r="FF30" s="47" t="s">
        <v>104</v>
      </c>
      <c r="FG30" s="10">
        <v>37</v>
      </c>
      <c r="FH30" s="10">
        <v>148</v>
      </c>
      <c r="FI30" s="10">
        <v>502</v>
      </c>
      <c r="FJ30" s="10">
        <v>44</v>
      </c>
      <c r="FK30" s="10">
        <v>812</v>
      </c>
      <c r="FL30" s="10">
        <v>387</v>
      </c>
      <c r="FM30" s="10">
        <v>383</v>
      </c>
      <c r="FN30" s="10">
        <v>230</v>
      </c>
      <c r="FO30" s="10">
        <v>385</v>
      </c>
      <c r="FP30" s="10">
        <v>354</v>
      </c>
      <c r="FQ30" s="10">
        <v>1188</v>
      </c>
      <c r="FR30" s="10">
        <v>227</v>
      </c>
      <c r="FS30" s="10">
        <v>178</v>
      </c>
      <c r="FT30" s="10">
        <v>301</v>
      </c>
      <c r="FU30" s="10">
        <v>237</v>
      </c>
      <c r="FV30" s="10">
        <v>297</v>
      </c>
      <c r="FW30" s="10">
        <v>211</v>
      </c>
      <c r="FX30" s="10">
        <v>572</v>
      </c>
      <c r="FY30" s="10">
        <v>1593</v>
      </c>
      <c r="FZ30" s="10">
        <v>280</v>
      </c>
      <c r="GA30" s="10">
        <v>123</v>
      </c>
      <c r="GB30" s="10">
        <v>11</v>
      </c>
      <c r="GC30" s="10">
        <v>743</v>
      </c>
      <c r="GD30" s="10">
        <v>464</v>
      </c>
      <c r="GE30" s="10">
        <v>144</v>
      </c>
      <c r="GF30" s="10">
        <v>3128</v>
      </c>
      <c r="GG30" s="10">
        <v>25</v>
      </c>
      <c r="GH30" s="10"/>
      <c r="GI30" s="40">
        <f>SUM(FG30:GH30)</f>
        <v>13004</v>
      </c>
      <c r="GJ30" s="56">
        <f t="shared" si="0"/>
        <v>0.18544292966744624</v>
      </c>
    </row>
    <row r="31" spans="2:192" x14ac:dyDescent="0.25">
      <c r="B31" s="47" t="s">
        <v>118</v>
      </c>
      <c r="C31" s="10">
        <v>3</v>
      </c>
      <c r="D31" s="10">
        <v>4</v>
      </c>
      <c r="E31" s="10">
        <v>7</v>
      </c>
      <c r="F31" s="10"/>
      <c r="G31" s="10">
        <v>23</v>
      </c>
      <c r="H31" s="10">
        <v>8</v>
      </c>
      <c r="I31" s="10">
        <v>2</v>
      </c>
      <c r="J31" s="10">
        <v>5</v>
      </c>
      <c r="K31" s="10">
        <v>3</v>
      </c>
      <c r="L31" s="10">
        <v>11</v>
      </c>
      <c r="M31" s="10">
        <v>46</v>
      </c>
      <c r="N31" s="10">
        <v>1</v>
      </c>
      <c r="O31" s="10">
        <v>3</v>
      </c>
      <c r="P31" s="10">
        <v>1</v>
      </c>
      <c r="Q31" s="10">
        <v>5</v>
      </c>
      <c r="R31" s="10">
        <v>3</v>
      </c>
      <c r="S31" s="10">
        <v>3</v>
      </c>
      <c r="T31" s="10">
        <v>5</v>
      </c>
      <c r="U31" s="10">
        <v>11</v>
      </c>
      <c r="V31" s="10">
        <v>2</v>
      </c>
      <c r="W31" s="10">
        <v>1</v>
      </c>
      <c r="X31" s="10"/>
      <c r="Y31" s="10">
        <v>7</v>
      </c>
      <c r="Z31" s="10"/>
      <c r="AA31" s="10">
        <v>4</v>
      </c>
      <c r="AB31" s="10">
        <v>13</v>
      </c>
      <c r="AC31" s="10">
        <v>1</v>
      </c>
      <c r="AD31" s="10"/>
      <c r="AE31" s="40">
        <f>SUM(C31:AD31)</f>
        <v>172</v>
      </c>
      <c r="AF31" s="56">
        <f>AE31/AE$39</f>
        <v>5.3756719589948742E-3</v>
      </c>
      <c r="AH31" s="47" t="s">
        <v>118</v>
      </c>
      <c r="AI31" s="10">
        <v>4</v>
      </c>
      <c r="AJ31" s="10">
        <v>11</v>
      </c>
      <c r="AK31" s="10">
        <v>14</v>
      </c>
      <c r="AL31" s="10">
        <v>2</v>
      </c>
      <c r="AM31" s="10">
        <v>70</v>
      </c>
      <c r="AN31" s="10">
        <v>45</v>
      </c>
      <c r="AO31" s="10">
        <v>28</v>
      </c>
      <c r="AP31" s="10">
        <v>3</v>
      </c>
      <c r="AQ31" s="10">
        <v>8</v>
      </c>
      <c r="AR31" s="10">
        <v>20</v>
      </c>
      <c r="AS31" s="10">
        <v>63</v>
      </c>
      <c r="AT31" s="10">
        <v>16</v>
      </c>
      <c r="AU31" s="10">
        <v>7</v>
      </c>
      <c r="AV31" s="10">
        <v>22</v>
      </c>
      <c r="AW31" s="10">
        <v>16</v>
      </c>
      <c r="AX31" s="10">
        <v>28</v>
      </c>
      <c r="AY31" s="10">
        <v>20</v>
      </c>
      <c r="AZ31" s="10">
        <v>10</v>
      </c>
      <c r="BA31" s="10">
        <v>51</v>
      </c>
      <c r="BB31" s="10">
        <v>17</v>
      </c>
      <c r="BC31" s="10">
        <v>3</v>
      </c>
      <c r="BD31" s="10"/>
      <c r="BE31" s="10">
        <v>32</v>
      </c>
      <c r="BF31" s="10">
        <v>9</v>
      </c>
      <c r="BG31" s="10">
        <v>6</v>
      </c>
      <c r="BH31" s="10">
        <v>63</v>
      </c>
      <c r="BI31" s="10">
        <v>5</v>
      </c>
      <c r="BJ31" s="10"/>
      <c r="BK31" s="40">
        <f>SUM(AI31:BJ31)</f>
        <v>573</v>
      </c>
      <c r="BL31" s="56">
        <f>BK31/BK$39</f>
        <v>4.1874333153071519E-3</v>
      </c>
      <c r="BN31" s="47" t="s">
        <v>118</v>
      </c>
      <c r="BO31" s="10">
        <v>5</v>
      </c>
      <c r="BP31" s="10">
        <v>12</v>
      </c>
      <c r="BQ31" s="10">
        <v>11</v>
      </c>
      <c r="BR31" s="10">
        <v>2</v>
      </c>
      <c r="BS31" s="10">
        <v>71</v>
      </c>
      <c r="BT31" s="10">
        <v>44</v>
      </c>
      <c r="BU31" s="10">
        <v>6</v>
      </c>
      <c r="BV31" s="10">
        <v>5</v>
      </c>
      <c r="BW31" s="10">
        <v>6</v>
      </c>
      <c r="BX31" s="10">
        <v>27</v>
      </c>
      <c r="BY31" s="10">
        <v>69</v>
      </c>
      <c r="BZ31" s="10">
        <v>7</v>
      </c>
      <c r="CA31" s="10">
        <v>6</v>
      </c>
      <c r="CB31" s="10">
        <v>17</v>
      </c>
      <c r="CC31" s="10">
        <v>18</v>
      </c>
      <c r="CD31" s="10">
        <v>44</v>
      </c>
      <c r="CE31" s="10">
        <v>9</v>
      </c>
      <c r="CF31" s="10">
        <v>21</v>
      </c>
      <c r="CG31" s="10">
        <v>87</v>
      </c>
      <c r="CH31" s="10">
        <v>28</v>
      </c>
      <c r="CI31" s="10">
        <v>2</v>
      </c>
      <c r="CJ31" s="10"/>
      <c r="CK31" s="10">
        <v>41</v>
      </c>
      <c r="CL31" s="10">
        <v>23</v>
      </c>
      <c r="CM31" s="10"/>
      <c r="CN31" s="10">
        <v>77</v>
      </c>
      <c r="CO31" s="10">
        <v>3</v>
      </c>
      <c r="CP31" s="10">
        <v>1</v>
      </c>
      <c r="CQ31" s="40">
        <f>SUM(BO31:CP31)</f>
        <v>642</v>
      </c>
      <c r="CR31" s="56">
        <f>CQ31/$CQ$39</f>
        <v>4.6552099195127259E-3</v>
      </c>
      <c r="CT31" s="47" t="s">
        <v>118</v>
      </c>
      <c r="CU31" s="10"/>
      <c r="CV31" s="10">
        <v>14</v>
      </c>
      <c r="CW31" s="10">
        <v>4</v>
      </c>
      <c r="CX31" s="10">
        <v>1</v>
      </c>
      <c r="CY31" s="10">
        <v>83</v>
      </c>
      <c r="CZ31" s="10">
        <v>19</v>
      </c>
      <c r="DA31" s="10">
        <v>26</v>
      </c>
      <c r="DB31" s="10">
        <v>7</v>
      </c>
      <c r="DC31" s="10">
        <v>19</v>
      </c>
      <c r="DD31" s="10">
        <v>13</v>
      </c>
      <c r="DE31" s="10">
        <v>35</v>
      </c>
      <c r="DF31" s="10">
        <v>5</v>
      </c>
      <c r="DG31" s="10">
        <v>11</v>
      </c>
      <c r="DH31" s="10">
        <v>10</v>
      </c>
      <c r="DI31" s="10">
        <v>18</v>
      </c>
      <c r="DJ31" s="10">
        <v>17</v>
      </c>
      <c r="DK31" s="10">
        <v>15</v>
      </c>
      <c r="DL31" s="10">
        <v>15</v>
      </c>
      <c r="DM31" s="10">
        <v>57</v>
      </c>
      <c r="DN31" s="10">
        <v>16</v>
      </c>
      <c r="DO31" s="10"/>
      <c r="DP31" s="10"/>
      <c r="DQ31" s="10">
        <v>15</v>
      </c>
      <c r="DR31" s="10">
        <v>11</v>
      </c>
      <c r="DS31" s="10">
        <v>2</v>
      </c>
      <c r="DT31" s="10">
        <v>58</v>
      </c>
      <c r="DU31" s="10">
        <v>1</v>
      </c>
      <c r="DV31" s="10"/>
      <c r="DW31" s="40">
        <f>SUM(CU31:DV31)</f>
        <v>472</v>
      </c>
      <c r="DX31" s="56">
        <f>DW31/$DW$39</f>
        <v>4.8072516168457501E-3</v>
      </c>
      <c r="DZ31" s="47" t="s">
        <v>118</v>
      </c>
      <c r="EA31" s="10">
        <v>1</v>
      </c>
      <c r="EB31" s="10">
        <v>11</v>
      </c>
      <c r="EC31" s="10">
        <v>9</v>
      </c>
      <c r="ED31" s="10">
        <v>3</v>
      </c>
      <c r="EE31" s="10">
        <v>27</v>
      </c>
      <c r="EF31" s="10">
        <v>16</v>
      </c>
      <c r="EG31" s="10">
        <v>7</v>
      </c>
      <c r="EH31" s="10">
        <v>3</v>
      </c>
      <c r="EI31" s="10">
        <v>5</v>
      </c>
      <c r="EJ31" s="10">
        <v>7</v>
      </c>
      <c r="EK31" s="10">
        <v>47</v>
      </c>
      <c r="EL31" s="10">
        <v>12</v>
      </c>
      <c r="EM31" s="10">
        <v>3</v>
      </c>
      <c r="EN31" s="10">
        <v>10</v>
      </c>
      <c r="EO31" s="10">
        <v>12</v>
      </c>
      <c r="EP31" s="10">
        <v>17</v>
      </c>
      <c r="EQ31" s="10">
        <v>13</v>
      </c>
      <c r="ER31" s="10">
        <v>15</v>
      </c>
      <c r="ES31" s="10">
        <v>41</v>
      </c>
      <c r="ET31" s="10">
        <v>7</v>
      </c>
      <c r="EU31" s="10">
        <v>5</v>
      </c>
      <c r="EV31" s="10"/>
      <c r="EW31" s="10">
        <v>18</v>
      </c>
      <c r="EX31" s="10">
        <v>4</v>
      </c>
      <c r="EY31" s="10">
        <v>6</v>
      </c>
      <c r="EZ31" s="10">
        <v>42</v>
      </c>
      <c r="FA31" s="10"/>
      <c r="FB31" s="10"/>
      <c r="FC31" s="40">
        <f>SUM(EA31:FB31)</f>
        <v>341</v>
      </c>
      <c r="FD31" s="56">
        <f>FC31/$FC$39</f>
        <v>4.3065887018350364E-3</v>
      </c>
      <c r="FE31" s="92"/>
      <c r="FF31" s="47" t="s">
        <v>118</v>
      </c>
      <c r="FG31" s="10"/>
      <c r="FH31" s="10">
        <v>3</v>
      </c>
      <c r="FI31" s="10">
        <v>3</v>
      </c>
      <c r="FJ31" s="10"/>
      <c r="FK31" s="10">
        <v>30</v>
      </c>
      <c r="FL31" s="10">
        <v>18</v>
      </c>
      <c r="FM31" s="10">
        <v>4</v>
      </c>
      <c r="FN31" s="10">
        <v>5</v>
      </c>
      <c r="FO31" s="10">
        <v>11</v>
      </c>
      <c r="FP31" s="10">
        <v>10</v>
      </c>
      <c r="FQ31" s="10">
        <v>54</v>
      </c>
      <c r="FR31" s="10">
        <v>5</v>
      </c>
      <c r="FS31" s="10">
        <v>1</v>
      </c>
      <c r="FT31" s="10">
        <v>13</v>
      </c>
      <c r="FU31" s="10">
        <v>4</v>
      </c>
      <c r="FV31" s="10">
        <v>8</v>
      </c>
      <c r="FW31" s="10">
        <v>4</v>
      </c>
      <c r="FX31" s="10">
        <v>18</v>
      </c>
      <c r="FY31" s="10">
        <v>18</v>
      </c>
      <c r="FZ31" s="10">
        <v>10</v>
      </c>
      <c r="GA31" s="10"/>
      <c r="GB31" s="10"/>
      <c r="GC31" s="10">
        <v>22</v>
      </c>
      <c r="GD31" s="10">
        <v>6</v>
      </c>
      <c r="GE31" s="10">
        <v>8</v>
      </c>
      <c r="GF31" s="10">
        <v>73</v>
      </c>
      <c r="GG31" s="10"/>
      <c r="GH31" s="10"/>
      <c r="GI31" s="40">
        <f>SUM(FG31:GH31)</f>
        <v>328</v>
      </c>
      <c r="GJ31" s="56">
        <f t="shared" si="0"/>
        <v>4.6774285551309108E-3</v>
      </c>
    </row>
    <row r="32" spans="2:192" x14ac:dyDescent="0.25">
      <c r="B32" s="47" t="s">
        <v>123</v>
      </c>
      <c r="C32" s="10">
        <v>1</v>
      </c>
      <c r="D32" s="10">
        <v>2</v>
      </c>
      <c r="E32" s="10">
        <v>7</v>
      </c>
      <c r="F32" s="10">
        <v>4</v>
      </c>
      <c r="G32" s="10">
        <v>42</v>
      </c>
      <c r="H32" s="10">
        <v>36</v>
      </c>
      <c r="I32" s="10">
        <v>9</v>
      </c>
      <c r="J32" s="10">
        <v>12</v>
      </c>
      <c r="K32" s="10">
        <v>17</v>
      </c>
      <c r="L32" s="10">
        <v>27</v>
      </c>
      <c r="M32" s="10">
        <v>56</v>
      </c>
      <c r="N32" s="10">
        <v>4</v>
      </c>
      <c r="O32" s="10">
        <v>16</v>
      </c>
      <c r="P32" s="10">
        <v>11</v>
      </c>
      <c r="Q32" s="10">
        <v>14</v>
      </c>
      <c r="R32" s="10">
        <v>44</v>
      </c>
      <c r="S32" s="10">
        <v>11</v>
      </c>
      <c r="T32" s="10">
        <v>23</v>
      </c>
      <c r="U32" s="10">
        <v>48</v>
      </c>
      <c r="V32" s="10">
        <v>15</v>
      </c>
      <c r="W32" s="10">
        <v>3</v>
      </c>
      <c r="X32" s="10"/>
      <c r="Y32" s="10">
        <v>32</v>
      </c>
      <c r="Z32" s="10">
        <v>14</v>
      </c>
      <c r="AA32" s="10">
        <v>1</v>
      </c>
      <c r="AB32" s="10">
        <v>57</v>
      </c>
      <c r="AC32" s="10">
        <v>3</v>
      </c>
      <c r="AD32" s="10"/>
      <c r="AE32" s="40">
        <f>SUM(C32:AD32)</f>
        <v>509</v>
      </c>
      <c r="AF32" s="56">
        <f>AE32/AE$39</f>
        <v>1.5908238529816227E-2</v>
      </c>
      <c r="AH32" s="47" t="s">
        <v>123</v>
      </c>
      <c r="AI32" s="10">
        <v>9</v>
      </c>
      <c r="AJ32" s="10">
        <v>33</v>
      </c>
      <c r="AK32" s="10">
        <v>48</v>
      </c>
      <c r="AL32" s="10">
        <v>3</v>
      </c>
      <c r="AM32" s="10">
        <v>153</v>
      </c>
      <c r="AN32" s="10">
        <v>62</v>
      </c>
      <c r="AO32" s="10">
        <v>41</v>
      </c>
      <c r="AP32" s="10">
        <v>30</v>
      </c>
      <c r="AQ32" s="10">
        <v>63</v>
      </c>
      <c r="AR32" s="10">
        <v>107</v>
      </c>
      <c r="AS32" s="10">
        <v>214</v>
      </c>
      <c r="AT32" s="10">
        <v>23</v>
      </c>
      <c r="AU32" s="10">
        <v>24</v>
      </c>
      <c r="AV32" s="10">
        <v>39</v>
      </c>
      <c r="AW32" s="10">
        <v>20</v>
      </c>
      <c r="AX32" s="10">
        <v>65</v>
      </c>
      <c r="AY32" s="10">
        <v>28</v>
      </c>
      <c r="AZ32" s="10">
        <v>90</v>
      </c>
      <c r="BA32" s="10">
        <v>250</v>
      </c>
      <c r="BB32" s="10">
        <v>35</v>
      </c>
      <c r="BC32" s="10">
        <v>28</v>
      </c>
      <c r="BD32" s="10">
        <v>1</v>
      </c>
      <c r="BE32" s="10">
        <v>118</v>
      </c>
      <c r="BF32" s="10">
        <v>77</v>
      </c>
      <c r="BG32" s="10">
        <v>19</v>
      </c>
      <c r="BH32" s="10">
        <v>294</v>
      </c>
      <c r="BI32" s="10">
        <v>15</v>
      </c>
      <c r="BJ32" s="10"/>
      <c r="BK32" s="40">
        <f>SUM(AI32:BJ32)</f>
        <v>1889</v>
      </c>
      <c r="BL32" s="56">
        <f>BK32/BK$39</f>
        <v>1.3804644908578027E-2</v>
      </c>
      <c r="BN32" s="47" t="s">
        <v>123</v>
      </c>
      <c r="BO32" s="10">
        <v>8</v>
      </c>
      <c r="BP32" s="10">
        <v>21</v>
      </c>
      <c r="BQ32" s="10">
        <v>30</v>
      </c>
      <c r="BR32" s="10">
        <v>2</v>
      </c>
      <c r="BS32" s="10">
        <v>119</v>
      </c>
      <c r="BT32" s="10">
        <v>49</v>
      </c>
      <c r="BU32" s="10">
        <v>36</v>
      </c>
      <c r="BV32" s="10">
        <v>55</v>
      </c>
      <c r="BW32" s="10">
        <v>29</v>
      </c>
      <c r="BX32" s="10">
        <v>139</v>
      </c>
      <c r="BY32" s="10">
        <v>188</v>
      </c>
      <c r="BZ32" s="10">
        <v>41</v>
      </c>
      <c r="CA32" s="10">
        <v>14</v>
      </c>
      <c r="CB32" s="10">
        <v>31</v>
      </c>
      <c r="CC32" s="10">
        <v>36</v>
      </c>
      <c r="CD32" s="10">
        <v>42</v>
      </c>
      <c r="CE32" s="10">
        <v>19</v>
      </c>
      <c r="CF32" s="10">
        <v>139</v>
      </c>
      <c r="CG32" s="10">
        <v>236</v>
      </c>
      <c r="CH32" s="10">
        <v>28</v>
      </c>
      <c r="CI32" s="10">
        <v>16</v>
      </c>
      <c r="CJ32" s="10">
        <v>1</v>
      </c>
      <c r="CK32" s="10">
        <v>94</v>
      </c>
      <c r="CL32" s="10">
        <v>115</v>
      </c>
      <c r="CM32" s="10">
        <v>10</v>
      </c>
      <c r="CN32" s="10">
        <v>258</v>
      </c>
      <c r="CO32" s="10">
        <v>12</v>
      </c>
      <c r="CP32" s="10">
        <v>1</v>
      </c>
      <c r="CQ32" s="40">
        <f>SUM(BO32:CP32)</f>
        <v>1769</v>
      </c>
      <c r="CR32" s="56">
        <f>CQ32/$CQ$39</f>
        <v>1.2827206148937714E-2</v>
      </c>
      <c r="CT32" s="47" t="s">
        <v>123</v>
      </c>
      <c r="CU32" s="10">
        <v>5</v>
      </c>
      <c r="CV32" s="10">
        <v>3</v>
      </c>
      <c r="CW32" s="10">
        <v>31</v>
      </c>
      <c r="CX32" s="10">
        <v>3</v>
      </c>
      <c r="CY32" s="10">
        <v>59</v>
      </c>
      <c r="CZ32" s="10">
        <v>31</v>
      </c>
      <c r="DA32" s="10">
        <v>42</v>
      </c>
      <c r="DB32" s="10">
        <v>17</v>
      </c>
      <c r="DC32" s="10">
        <v>28</v>
      </c>
      <c r="DD32" s="10">
        <v>54</v>
      </c>
      <c r="DE32" s="10">
        <v>103</v>
      </c>
      <c r="DF32" s="10">
        <v>14</v>
      </c>
      <c r="DG32" s="10">
        <v>14</v>
      </c>
      <c r="DH32" s="10">
        <v>22</v>
      </c>
      <c r="DI32" s="10">
        <v>22</v>
      </c>
      <c r="DJ32" s="10">
        <v>34</v>
      </c>
      <c r="DK32" s="10">
        <v>19</v>
      </c>
      <c r="DL32" s="10">
        <v>88</v>
      </c>
      <c r="DM32" s="10">
        <v>139</v>
      </c>
      <c r="DN32" s="10">
        <v>34</v>
      </c>
      <c r="DO32" s="10">
        <v>13</v>
      </c>
      <c r="DP32" s="10"/>
      <c r="DQ32" s="10">
        <v>146</v>
      </c>
      <c r="DR32" s="10">
        <v>111</v>
      </c>
      <c r="DS32" s="10">
        <v>10</v>
      </c>
      <c r="DT32" s="10">
        <v>245</v>
      </c>
      <c r="DU32" s="10">
        <v>3</v>
      </c>
      <c r="DV32" s="10">
        <v>1</v>
      </c>
      <c r="DW32" s="40">
        <f>SUM(CU32:DV32)</f>
        <v>1291</v>
      </c>
      <c r="DX32" s="56">
        <f>DW32/$DW$39</f>
        <v>1.3148647960482762E-2</v>
      </c>
      <c r="DZ32" s="47" t="s">
        <v>123</v>
      </c>
      <c r="EA32" s="10">
        <v>7</v>
      </c>
      <c r="EB32" s="10">
        <v>7</v>
      </c>
      <c r="EC32" s="10">
        <v>24</v>
      </c>
      <c r="ED32" s="10">
        <v>1</v>
      </c>
      <c r="EE32" s="10">
        <v>43</v>
      </c>
      <c r="EF32" s="10">
        <v>33</v>
      </c>
      <c r="EG32" s="10">
        <v>20</v>
      </c>
      <c r="EH32" s="10">
        <v>6</v>
      </c>
      <c r="EI32" s="10">
        <v>26</v>
      </c>
      <c r="EJ32" s="10">
        <v>32</v>
      </c>
      <c r="EK32" s="10">
        <v>71</v>
      </c>
      <c r="EL32" s="10">
        <v>9</v>
      </c>
      <c r="EM32" s="10">
        <v>12</v>
      </c>
      <c r="EN32" s="10">
        <v>18</v>
      </c>
      <c r="EO32" s="10">
        <v>11</v>
      </c>
      <c r="EP32" s="10">
        <v>20</v>
      </c>
      <c r="EQ32" s="10">
        <v>8</v>
      </c>
      <c r="ER32" s="10">
        <v>52</v>
      </c>
      <c r="ES32" s="10">
        <v>104</v>
      </c>
      <c r="ET32" s="10">
        <v>6</v>
      </c>
      <c r="EU32" s="10">
        <v>11</v>
      </c>
      <c r="EV32" s="10"/>
      <c r="EW32" s="10">
        <v>61</v>
      </c>
      <c r="EX32" s="10">
        <v>76</v>
      </c>
      <c r="EY32" s="10">
        <v>6</v>
      </c>
      <c r="EZ32" s="10">
        <v>211</v>
      </c>
      <c r="FA32" s="10">
        <v>3</v>
      </c>
      <c r="FB32" s="10">
        <v>2</v>
      </c>
      <c r="FC32" s="40">
        <f>SUM(EA32:FB32)</f>
        <v>880</v>
      </c>
      <c r="FD32" s="56">
        <f>FC32/$FC$39</f>
        <v>1.1113777295058158E-2</v>
      </c>
      <c r="FE32" s="92"/>
      <c r="FF32" s="47" t="s">
        <v>123</v>
      </c>
      <c r="FG32" s="10">
        <v>1</v>
      </c>
      <c r="FH32" s="10">
        <v>6</v>
      </c>
      <c r="FI32" s="10">
        <v>28</v>
      </c>
      <c r="FJ32" s="10">
        <v>1</v>
      </c>
      <c r="FK32" s="10">
        <v>28</v>
      </c>
      <c r="FL32" s="10">
        <v>12</v>
      </c>
      <c r="FM32" s="10">
        <v>25</v>
      </c>
      <c r="FN32" s="10">
        <v>11</v>
      </c>
      <c r="FO32" s="10">
        <v>26</v>
      </c>
      <c r="FP32" s="10">
        <v>25</v>
      </c>
      <c r="FQ32" s="10">
        <v>70</v>
      </c>
      <c r="FR32" s="10">
        <v>15</v>
      </c>
      <c r="FS32" s="10">
        <v>16</v>
      </c>
      <c r="FT32" s="10">
        <v>23</v>
      </c>
      <c r="FU32" s="10">
        <v>18</v>
      </c>
      <c r="FV32" s="10">
        <v>5</v>
      </c>
      <c r="FW32" s="10">
        <v>12</v>
      </c>
      <c r="FX32" s="10">
        <v>33</v>
      </c>
      <c r="FY32" s="10">
        <v>66</v>
      </c>
      <c r="FZ32" s="10">
        <v>9</v>
      </c>
      <c r="GA32" s="10">
        <v>7</v>
      </c>
      <c r="GB32" s="10"/>
      <c r="GC32" s="10">
        <v>66</v>
      </c>
      <c r="GD32" s="10">
        <v>42</v>
      </c>
      <c r="GE32" s="10">
        <v>27</v>
      </c>
      <c r="GF32" s="10">
        <v>181</v>
      </c>
      <c r="GG32" s="10"/>
      <c r="GH32" s="10"/>
      <c r="GI32" s="40">
        <f>SUM(FG32:GH32)</f>
        <v>753</v>
      </c>
      <c r="GJ32" s="56">
        <f t="shared" si="0"/>
        <v>1.0738121042724317E-2</v>
      </c>
    </row>
    <row r="33" spans="2:192" x14ac:dyDescent="0.25">
      <c r="B33" s="47" t="s">
        <v>127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>
        <v>1</v>
      </c>
      <c r="AA33" s="10"/>
      <c r="AB33" s="10"/>
      <c r="AC33" s="10"/>
      <c r="AD33" s="10"/>
      <c r="AE33" s="40">
        <f>SUM(C33:AD33)</f>
        <v>1</v>
      </c>
      <c r="AF33" s="56">
        <f>AE33/AE$39</f>
        <v>3.1253906738342295E-5</v>
      </c>
      <c r="AH33" s="47" t="s">
        <v>127</v>
      </c>
      <c r="AI33" s="12"/>
      <c r="AJ33" s="12"/>
      <c r="AK33" s="12"/>
      <c r="AL33" s="12"/>
      <c r="AM33" s="12">
        <v>1</v>
      </c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>
        <v>1</v>
      </c>
      <c r="BC33" s="12"/>
      <c r="BD33" s="12"/>
      <c r="BE33" s="12"/>
      <c r="BF33" s="12"/>
      <c r="BG33" s="12"/>
      <c r="BH33" s="12"/>
      <c r="BI33" s="12"/>
      <c r="BJ33" s="12"/>
      <c r="BK33" s="40">
        <f>SUM(AI33:BJ33)</f>
        <v>2</v>
      </c>
      <c r="BL33" s="56">
        <f>BK33/BK$39</f>
        <v>1.4615823090077318E-5</v>
      </c>
      <c r="BN33" s="47" t="s">
        <v>127</v>
      </c>
      <c r="BO33" s="10"/>
      <c r="BP33" s="10"/>
      <c r="BQ33" s="10"/>
      <c r="BR33" s="10"/>
      <c r="BS33" s="10">
        <v>1</v>
      </c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>
        <v>2</v>
      </c>
      <c r="CH33" s="10"/>
      <c r="CI33" s="10"/>
      <c r="CJ33" s="10"/>
      <c r="CK33" s="10"/>
      <c r="CL33" s="10"/>
      <c r="CM33" s="10"/>
      <c r="CN33" s="10"/>
      <c r="CO33" s="10"/>
      <c r="CP33" s="10"/>
      <c r="CQ33" s="40">
        <f>SUM(BO33:CP33)</f>
        <v>3</v>
      </c>
      <c r="CR33" s="56">
        <f>CQ33/$CQ$39</f>
        <v>2.1753317380900586E-5</v>
      </c>
      <c r="CT33" s="47" t="s">
        <v>127</v>
      </c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40">
        <f>SUM(CU33:DV33)</f>
        <v>0</v>
      </c>
      <c r="DX33" s="56">
        <f>DW33/$DW$39</f>
        <v>0</v>
      </c>
      <c r="DZ33" s="47" t="s">
        <v>127</v>
      </c>
      <c r="EA33" s="10"/>
      <c r="EB33" s="10"/>
      <c r="EC33" s="10"/>
      <c r="ED33" s="10"/>
      <c r="EE33" s="10"/>
      <c r="EF33" s="10"/>
      <c r="EG33" s="10"/>
      <c r="EH33" s="10"/>
      <c r="EI33" s="10"/>
      <c r="EJ33" s="10">
        <v>1</v>
      </c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>
        <v>4</v>
      </c>
      <c r="EY33" s="10"/>
      <c r="EZ33" s="10"/>
      <c r="FA33" s="10"/>
      <c r="FB33" s="10"/>
      <c r="FC33" s="40">
        <f>SUM(EA33:FB33)</f>
        <v>5</v>
      </c>
      <c r="FD33" s="56">
        <f>FC33/$FC$39</f>
        <v>6.3146461903739536E-5</v>
      </c>
      <c r="FE33" s="92"/>
      <c r="FF33" s="47" t="s">
        <v>127</v>
      </c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>
        <v>1</v>
      </c>
      <c r="GG33" s="10"/>
      <c r="GH33" s="10"/>
      <c r="GI33" s="40">
        <f>SUM(FG33:GH33)</f>
        <v>1</v>
      </c>
      <c r="GJ33" s="56">
        <f t="shared" si="0"/>
        <v>1.4260452911984484E-5</v>
      </c>
    </row>
    <row r="34" spans="2:192" x14ac:dyDescent="0.25">
      <c r="B34" s="47" t="s">
        <v>121</v>
      </c>
      <c r="C34" s="10"/>
      <c r="D34" s="10"/>
      <c r="E34" s="10"/>
      <c r="F34" s="10"/>
      <c r="G34" s="10">
        <v>1</v>
      </c>
      <c r="H34" s="10"/>
      <c r="I34" s="10"/>
      <c r="J34" s="10"/>
      <c r="K34" s="10"/>
      <c r="L34" s="10"/>
      <c r="M34" s="10">
        <v>4</v>
      </c>
      <c r="N34" s="10"/>
      <c r="O34" s="10"/>
      <c r="P34" s="10"/>
      <c r="Q34" s="10"/>
      <c r="R34" s="10"/>
      <c r="S34" s="10"/>
      <c r="T34" s="10">
        <v>1</v>
      </c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40">
        <f>SUM(C34:AD34)</f>
        <v>6</v>
      </c>
      <c r="AF34" s="56">
        <f>AE34/AE$39</f>
        <v>1.8752344043005377E-4</v>
      </c>
      <c r="AH34" s="47" t="s">
        <v>121</v>
      </c>
      <c r="AI34" s="12"/>
      <c r="AJ34" s="12"/>
      <c r="AK34" s="12">
        <v>1</v>
      </c>
      <c r="AL34" s="12"/>
      <c r="AM34" s="12">
        <v>1</v>
      </c>
      <c r="AN34" s="12">
        <v>3</v>
      </c>
      <c r="AO34" s="12"/>
      <c r="AP34" s="12">
        <v>1</v>
      </c>
      <c r="AQ34" s="12"/>
      <c r="AR34" s="12">
        <v>1</v>
      </c>
      <c r="AS34" s="12">
        <v>4</v>
      </c>
      <c r="AT34" s="12">
        <v>2</v>
      </c>
      <c r="AU34" s="12">
        <v>4</v>
      </c>
      <c r="AV34" s="12">
        <v>1</v>
      </c>
      <c r="AW34" s="12">
        <v>1</v>
      </c>
      <c r="AX34" s="12">
        <v>2</v>
      </c>
      <c r="AY34" s="12"/>
      <c r="AZ34" s="12"/>
      <c r="BA34" s="12">
        <v>2</v>
      </c>
      <c r="BB34" s="12"/>
      <c r="BC34" s="12"/>
      <c r="BD34" s="12"/>
      <c r="BE34" s="12">
        <v>2</v>
      </c>
      <c r="BF34" s="12">
        <v>1</v>
      </c>
      <c r="BG34" s="12"/>
      <c r="BH34" s="12">
        <v>1</v>
      </c>
      <c r="BI34" s="12"/>
      <c r="BJ34" s="12"/>
      <c r="BK34" s="40">
        <f>SUM(AI34:BJ34)</f>
        <v>27</v>
      </c>
      <c r="BL34" s="56">
        <f>BK34/BK$39</f>
        <v>1.973136117160438E-4</v>
      </c>
      <c r="BN34" s="47" t="s">
        <v>121</v>
      </c>
      <c r="BO34" s="10"/>
      <c r="BP34" s="10">
        <v>1</v>
      </c>
      <c r="BQ34" s="10">
        <v>3</v>
      </c>
      <c r="BR34" s="10"/>
      <c r="BS34" s="10">
        <v>3</v>
      </c>
      <c r="BT34" s="10">
        <v>3</v>
      </c>
      <c r="BU34" s="10">
        <v>2</v>
      </c>
      <c r="BV34" s="10"/>
      <c r="BW34" s="10"/>
      <c r="BX34" s="10">
        <v>4</v>
      </c>
      <c r="BY34" s="10">
        <v>3</v>
      </c>
      <c r="BZ34" s="10">
        <v>2</v>
      </c>
      <c r="CA34" s="10">
        <v>2</v>
      </c>
      <c r="CB34" s="10">
        <v>3</v>
      </c>
      <c r="CC34" s="10">
        <v>1</v>
      </c>
      <c r="CD34" s="10">
        <v>2</v>
      </c>
      <c r="CE34" s="10"/>
      <c r="CF34" s="10">
        <v>1</v>
      </c>
      <c r="CG34" s="10">
        <v>3</v>
      </c>
      <c r="CH34" s="10"/>
      <c r="CI34" s="10"/>
      <c r="CJ34" s="10"/>
      <c r="CK34" s="10"/>
      <c r="CL34" s="10"/>
      <c r="CM34" s="10"/>
      <c r="CN34" s="10">
        <v>7</v>
      </c>
      <c r="CO34" s="10"/>
      <c r="CP34" s="10"/>
      <c r="CQ34" s="40">
        <f>SUM(BO34:CP34)</f>
        <v>40</v>
      </c>
      <c r="CR34" s="56">
        <f>CQ34/$CQ$39</f>
        <v>2.9004423174534117E-4</v>
      </c>
      <c r="CT34" s="47" t="s">
        <v>121</v>
      </c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>
        <v>1</v>
      </c>
      <c r="DF34" s="10"/>
      <c r="DG34" s="10"/>
      <c r="DH34" s="10"/>
      <c r="DI34" s="10"/>
      <c r="DJ34" s="10"/>
      <c r="DK34" s="10">
        <v>1</v>
      </c>
      <c r="DL34" s="10">
        <v>1</v>
      </c>
      <c r="DM34" s="10">
        <v>2</v>
      </c>
      <c r="DN34" s="10">
        <v>5</v>
      </c>
      <c r="DO34" s="10"/>
      <c r="DP34" s="10"/>
      <c r="DQ34" s="10">
        <v>2</v>
      </c>
      <c r="DR34" s="10"/>
      <c r="DS34" s="10"/>
      <c r="DT34" s="10">
        <v>15</v>
      </c>
      <c r="DU34" s="10"/>
      <c r="DV34" s="10"/>
      <c r="DW34" s="40">
        <f>SUM(CU34:DV34)</f>
        <v>27</v>
      </c>
      <c r="DX34" s="56">
        <f>DW34/$DW$39</f>
        <v>2.7499108825176964E-4</v>
      </c>
      <c r="DZ34" s="47" t="s">
        <v>121</v>
      </c>
      <c r="EA34" s="10"/>
      <c r="EB34" s="10"/>
      <c r="EC34" s="10"/>
      <c r="ED34" s="10"/>
      <c r="EE34" s="10"/>
      <c r="EF34" s="10"/>
      <c r="EG34" s="10"/>
      <c r="EH34" s="10"/>
      <c r="EI34" s="10"/>
      <c r="EJ34" s="10">
        <v>1</v>
      </c>
      <c r="EK34" s="10">
        <v>2</v>
      </c>
      <c r="EL34" s="10"/>
      <c r="EM34" s="10"/>
      <c r="EN34" s="10">
        <v>1</v>
      </c>
      <c r="EO34" s="10"/>
      <c r="EP34" s="10"/>
      <c r="EQ34" s="10">
        <v>2</v>
      </c>
      <c r="ER34" s="10"/>
      <c r="ES34" s="10">
        <v>2</v>
      </c>
      <c r="ET34" s="10"/>
      <c r="EU34" s="10"/>
      <c r="EV34" s="10"/>
      <c r="EW34" s="10"/>
      <c r="EX34" s="10">
        <v>1</v>
      </c>
      <c r="EY34" s="10"/>
      <c r="EZ34" s="10">
        <v>4</v>
      </c>
      <c r="FA34" s="10"/>
      <c r="FB34" s="10"/>
      <c r="FC34" s="40">
        <f>SUM(EA34:FB34)</f>
        <v>13</v>
      </c>
      <c r="FD34" s="56">
        <f>FC34/$FC$39</f>
        <v>1.641808009497228E-4</v>
      </c>
      <c r="FE34" s="92"/>
      <c r="FF34" s="47" t="s">
        <v>121</v>
      </c>
      <c r="FG34" s="10"/>
      <c r="FH34" s="10"/>
      <c r="FI34" s="10"/>
      <c r="FJ34" s="10"/>
      <c r="FK34" s="10">
        <v>9</v>
      </c>
      <c r="FL34" s="10">
        <v>2</v>
      </c>
      <c r="FM34" s="10"/>
      <c r="FN34" s="10"/>
      <c r="FO34" s="10"/>
      <c r="FP34" s="10">
        <v>1</v>
      </c>
      <c r="FQ34" s="10">
        <v>4</v>
      </c>
      <c r="FR34" s="10">
        <v>1</v>
      </c>
      <c r="FS34" s="10"/>
      <c r="FT34" s="10"/>
      <c r="FU34" s="10"/>
      <c r="FV34" s="10"/>
      <c r="FW34" s="10"/>
      <c r="FX34" s="10"/>
      <c r="FY34" s="10">
        <v>1</v>
      </c>
      <c r="FZ34" s="10"/>
      <c r="GA34" s="10"/>
      <c r="GB34" s="10"/>
      <c r="GC34" s="10"/>
      <c r="GD34" s="10"/>
      <c r="GE34" s="10"/>
      <c r="GF34" s="10"/>
      <c r="GG34" s="10"/>
      <c r="GH34" s="10"/>
      <c r="GI34" s="40">
        <f>SUM(FG34:GH34)</f>
        <v>18</v>
      </c>
      <c r="GJ34" s="56">
        <f t="shared" si="0"/>
        <v>2.566881524157207E-4</v>
      </c>
    </row>
    <row r="35" spans="2:192" x14ac:dyDescent="0.25">
      <c r="B35" s="47" t="s">
        <v>129</v>
      </c>
      <c r="C35" s="10">
        <v>1</v>
      </c>
      <c r="D35" s="10"/>
      <c r="E35" s="10">
        <v>1</v>
      </c>
      <c r="F35" s="10"/>
      <c r="G35" s="10">
        <v>1</v>
      </c>
      <c r="H35" s="10"/>
      <c r="I35" s="10"/>
      <c r="J35" s="10"/>
      <c r="K35" s="10"/>
      <c r="L35" s="10"/>
      <c r="M35" s="10">
        <v>1</v>
      </c>
      <c r="N35" s="10"/>
      <c r="O35" s="10"/>
      <c r="P35" s="10"/>
      <c r="Q35" s="10"/>
      <c r="R35" s="10">
        <v>2</v>
      </c>
      <c r="S35" s="10"/>
      <c r="T35" s="10">
        <v>3</v>
      </c>
      <c r="U35" s="10">
        <v>3</v>
      </c>
      <c r="V35" s="10">
        <v>2</v>
      </c>
      <c r="W35" s="10"/>
      <c r="X35" s="10"/>
      <c r="Y35" s="10"/>
      <c r="Z35" s="10">
        <v>1</v>
      </c>
      <c r="AA35" s="10"/>
      <c r="AB35" s="10">
        <v>3</v>
      </c>
      <c r="AC35" s="10"/>
      <c r="AD35" s="10"/>
      <c r="AE35" s="40">
        <f>SUM(C35:AD35)</f>
        <v>18</v>
      </c>
      <c r="AF35" s="56">
        <f>AE35/AE$39</f>
        <v>5.6257032129016123E-4</v>
      </c>
      <c r="AH35" s="47" t="s">
        <v>129</v>
      </c>
      <c r="AI35" s="12"/>
      <c r="AJ35" s="12">
        <v>4</v>
      </c>
      <c r="AK35" s="12">
        <v>1</v>
      </c>
      <c r="AL35" s="12">
        <v>1</v>
      </c>
      <c r="AM35" s="12">
        <v>5</v>
      </c>
      <c r="AN35" s="12">
        <v>1</v>
      </c>
      <c r="AO35" s="12">
        <v>1</v>
      </c>
      <c r="AP35" s="12">
        <v>1</v>
      </c>
      <c r="AQ35" s="12">
        <v>1</v>
      </c>
      <c r="AR35" s="12">
        <v>4</v>
      </c>
      <c r="AS35" s="12">
        <v>1</v>
      </c>
      <c r="AT35" s="12">
        <v>1</v>
      </c>
      <c r="AU35" s="12">
        <v>1</v>
      </c>
      <c r="AV35" s="12"/>
      <c r="AW35" s="12">
        <v>2</v>
      </c>
      <c r="AX35" s="12">
        <v>3</v>
      </c>
      <c r="AY35" s="12">
        <v>1</v>
      </c>
      <c r="AZ35" s="12">
        <v>3</v>
      </c>
      <c r="BA35" s="12">
        <v>8</v>
      </c>
      <c r="BB35" s="12">
        <v>3</v>
      </c>
      <c r="BC35" s="12">
        <v>1</v>
      </c>
      <c r="BD35" s="12"/>
      <c r="BE35" s="12">
        <v>4</v>
      </c>
      <c r="BF35" s="12"/>
      <c r="BG35" s="12"/>
      <c r="BH35" s="12">
        <v>6</v>
      </c>
      <c r="BI35" s="12"/>
      <c r="BJ35" s="12"/>
      <c r="BK35" s="40">
        <f>SUM(AI35:BJ35)</f>
        <v>53</v>
      </c>
      <c r="BL35" s="56">
        <f>BK35/BK$39</f>
        <v>3.8731931188704891E-4</v>
      </c>
      <c r="BN35" s="47" t="s">
        <v>129</v>
      </c>
      <c r="BO35" s="10"/>
      <c r="BP35" s="10">
        <v>3</v>
      </c>
      <c r="BQ35" s="10">
        <v>2</v>
      </c>
      <c r="BR35" s="10">
        <v>1</v>
      </c>
      <c r="BS35" s="10">
        <v>6</v>
      </c>
      <c r="BT35" s="10">
        <v>3</v>
      </c>
      <c r="BU35" s="10">
        <v>1</v>
      </c>
      <c r="BV35" s="10">
        <v>1</v>
      </c>
      <c r="BW35" s="10">
        <v>3</v>
      </c>
      <c r="BX35" s="10">
        <v>7</v>
      </c>
      <c r="BY35" s="10">
        <v>7</v>
      </c>
      <c r="BZ35" s="10"/>
      <c r="CA35" s="10">
        <v>1</v>
      </c>
      <c r="CB35" s="10">
        <v>8</v>
      </c>
      <c r="CC35" s="10">
        <v>3</v>
      </c>
      <c r="CD35" s="10">
        <v>12</v>
      </c>
      <c r="CE35" s="10">
        <v>4</v>
      </c>
      <c r="CF35" s="10">
        <v>4</v>
      </c>
      <c r="CG35" s="10">
        <v>9</v>
      </c>
      <c r="CH35" s="10"/>
      <c r="CI35" s="10">
        <v>1</v>
      </c>
      <c r="CJ35" s="10"/>
      <c r="CK35" s="10">
        <v>1</v>
      </c>
      <c r="CL35" s="10">
        <v>1</v>
      </c>
      <c r="CM35" s="10"/>
      <c r="CN35" s="10">
        <v>11</v>
      </c>
      <c r="CO35" s="10">
        <v>1</v>
      </c>
      <c r="CP35" s="10"/>
      <c r="CQ35" s="40">
        <f>SUM(BO35:CP35)</f>
        <v>90</v>
      </c>
      <c r="CR35" s="56">
        <f>CQ35/$CQ$39</f>
        <v>6.5259952142701758E-4</v>
      </c>
      <c r="CT35" s="47" t="s">
        <v>129</v>
      </c>
      <c r="CU35" s="10"/>
      <c r="CV35" s="10">
        <v>1</v>
      </c>
      <c r="CW35" s="10">
        <v>2</v>
      </c>
      <c r="CX35" s="10"/>
      <c r="CY35" s="10">
        <v>2</v>
      </c>
      <c r="CZ35" s="10"/>
      <c r="DA35" s="10">
        <v>1</v>
      </c>
      <c r="DB35" s="10">
        <v>2</v>
      </c>
      <c r="DC35" s="10">
        <v>2</v>
      </c>
      <c r="DD35" s="10">
        <v>1</v>
      </c>
      <c r="DE35" s="10"/>
      <c r="DF35" s="10"/>
      <c r="DG35" s="10"/>
      <c r="DH35" s="10"/>
      <c r="DI35" s="10">
        <v>1</v>
      </c>
      <c r="DJ35" s="10">
        <v>1</v>
      </c>
      <c r="DK35" s="10">
        <v>2</v>
      </c>
      <c r="DL35" s="10">
        <v>3</v>
      </c>
      <c r="DM35" s="10">
        <v>3</v>
      </c>
      <c r="DN35" s="10"/>
      <c r="DO35" s="10"/>
      <c r="DP35" s="10"/>
      <c r="DQ35" s="10">
        <v>4</v>
      </c>
      <c r="DR35" s="10">
        <v>1</v>
      </c>
      <c r="DS35" s="10">
        <v>1</v>
      </c>
      <c r="DT35" s="10">
        <v>4</v>
      </c>
      <c r="DU35" s="10"/>
      <c r="DV35" s="10"/>
      <c r="DW35" s="40">
        <f>SUM(CU35:DV35)</f>
        <v>31</v>
      </c>
      <c r="DX35" s="56">
        <f>DW35/$DW$39</f>
        <v>3.1573050873351328E-4</v>
      </c>
      <c r="DZ35" s="47" t="s">
        <v>129</v>
      </c>
      <c r="EA35" s="10"/>
      <c r="EB35" s="10">
        <v>2</v>
      </c>
      <c r="EC35" s="10">
        <v>2</v>
      </c>
      <c r="ED35" s="10"/>
      <c r="EE35" s="10">
        <v>5</v>
      </c>
      <c r="EF35" s="10"/>
      <c r="EG35" s="10"/>
      <c r="EH35" s="10">
        <v>1</v>
      </c>
      <c r="EI35" s="10">
        <v>2</v>
      </c>
      <c r="EJ35" s="10">
        <v>3</v>
      </c>
      <c r="EK35" s="10">
        <v>2</v>
      </c>
      <c r="EL35" s="10"/>
      <c r="EM35" s="10"/>
      <c r="EN35" s="10">
        <v>1</v>
      </c>
      <c r="EO35" s="10">
        <v>1</v>
      </c>
      <c r="EP35" s="10">
        <v>2</v>
      </c>
      <c r="EQ35" s="10">
        <v>4</v>
      </c>
      <c r="ER35" s="10">
        <v>1</v>
      </c>
      <c r="ES35" s="10">
        <v>3</v>
      </c>
      <c r="ET35" s="10">
        <v>1</v>
      </c>
      <c r="EU35" s="10"/>
      <c r="EV35" s="10"/>
      <c r="EW35" s="10">
        <v>2</v>
      </c>
      <c r="EX35" s="10">
        <v>3</v>
      </c>
      <c r="EY35" s="10"/>
      <c r="EZ35" s="10">
        <v>4</v>
      </c>
      <c r="FA35" s="10"/>
      <c r="FB35" s="10"/>
      <c r="FC35" s="40">
        <f>SUM(EA35:FB35)</f>
        <v>39</v>
      </c>
      <c r="FD35" s="56">
        <f>FC35/$FC$39</f>
        <v>4.9254240284916841E-4</v>
      </c>
      <c r="FE35" s="92"/>
      <c r="FF35" s="47" t="s">
        <v>129</v>
      </c>
      <c r="FG35" s="10">
        <v>1</v>
      </c>
      <c r="FH35" s="10"/>
      <c r="FI35" s="10">
        <v>2</v>
      </c>
      <c r="FJ35" s="10"/>
      <c r="FK35" s="10">
        <v>5</v>
      </c>
      <c r="FL35" s="10">
        <v>2</v>
      </c>
      <c r="FM35" s="10">
        <v>1</v>
      </c>
      <c r="FN35" s="10"/>
      <c r="FO35" s="10">
        <v>2</v>
      </c>
      <c r="FP35" s="10">
        <v>2</v>
      </c>
      <c r="FQ35" s="10">
        <v>4</v>
      </c>
      <c r="FR35" s="10">
        <v>1</v>
      </c>
      <c r="FS35" s="10"/>
      <c r="FT35" s="10">
        <v>2</v>
      </c>
      <c r="FU35" s="10">
        <v>7</v>
      </c>
      <c r="FV35" s="10">
        <v>3</v>
      </c>
      <c r="FW35" s="10">
        <v>4</v>
      </c>
      <c r="FX35" s="10">
        <v>1</v>
      </c>
      <c r="FY35" s="10">
        <v>5</v>
      </c>
      <c r="FZ35" s="10"/>
      <c r="GA35" s="10">
        <v>1</v>
      </c>
      <c r="GB35" s="10"/>
      <c r="GC35" s="10">
        <v>4</v>
      </c>
      <c r="GD35" s="10">
        <v>6</v>
      </c>
      <c r="GE35" s="10">
        <v>1</v>
      </c>
      <c r="GF35" s="10">
        <v>12</v>
      </c>
      <c r="GG35" s="10"/>
      <c r="GH35" s="10"/>
      <c r="GI35" s="40">
        <f>SUM(FG35:GH35)</f>
        <v>66</v>
      </c>
      <c r="GJ35" s="56">
        <f t="shared" si="0"/>
        <v>9.4118989219097598E-4</v>
      </c>
    </row>
    <row r="36" spans="2:192" x14ac:dyDescent="0.25">
      <c r="B36" s="47" t="s">
        <v>134</v>
      </c>
      <c r="C36" s="10"/>
      <c r="D36" s="10"/>
      <c r="E36" s="10"/>
      <c r="F36" s="10"/>
      <c r="G36" s="10"/>
      <c r="H36" s="10"/>
      <c r="I36" s="10"/>
      <c r="J36" s="10"/>
      <c r="K36" s="10">
        <v>1</v>
      </c>
      <c r="L36" s="10"/>
      <c r="M36" s="10"/>
      <c r="N36" s="10"/>
      <c r="O36" s="10"/>
      <c r="P36" s="10"/>
      <c r="Q36" s="10">
        <v>1</v>
      </c>
      <c r="R36" s="10">
        <v>1</v>
      </c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40">
        <f>SUM(C36:AD36)</f>
        <v>3</v>
      </c>
      <c r="AF36" s="56">
        <f>AE36/AE$39</f>
        <v>9.3761720215026885E-5</v>
      </c>
      <c r="AH36" s="47" t="s">
        <v>134</v>
      </c>
      <c r="AI36" s="12">
        <v>2</v>
      </c>
      <c r="AJ36" s="12">
        <v>1</v>
      </c>
      <c r="AK36" s="12"/>
      <c r="AL36" s="12"/>
      <c r="AM36" s="12"/>
      <c r="AN36" s="12">
        <v>2</v>
      </c>
      <c r="AO36" s="12">
        <v>4</v>
      </c>
      <c r="AP36" s="12"/>
      <c r="AQ36" s="12"/>
      <c r="AR36" s="12"/>
      <c r="AS36" s="12">
        <v>8</v>
      </c>
      <c r="AT36" s="12"/>
      <c r="AU36" s="12"/>
      <c r="AV36" s="12"/>
      <c r="AW36" s="12"/>
      <c r="AX36" s="12">
        <v>1</v>
      </c>
      <c r="AY36" s="12"/>
      <c r="AZ36" s="12"/>
      <c r="BA36" s="12"/>
      <c r="BB36" s="12"/>
      <c r="BC36" s="12"/>
      <c r="BD36" s="12"/>
      <c r="BE36" s="12"/>
      <c r="BF36" s="12"/>
      <c r="BG36" s="12"/>
      <c r="BH36" s="12">
        <v>4</v>
      </c>
      <c r="BI36" s="12"/>
      <c r="BJ36" s="12"/>
      <c r="BK36" s="40">
        <f>SUM(AI36:BJ36)</f>
        <v>22</v>
      </c>
      <c r="BL36" s="56">
        <f>BK36/BK$39</f>
        <v>1.607740539908505E-4</v>
      </c>
      <c r="BN36" s="47" t="s">
        <v>134</v>
      </c>
      <c r="BO36" s="10"/>
      <c r="BP36" s="10"/>
      <c r="BQ36" s="10"/>
      <c r="BR36" s="10"/>
      <c r="BS36" s="10">
        <v>1</v>
      </c>
      <c r="BT36" s="10"/>
      <c r="BU36" s="10"/>
      <c r="BV36" s="10">
        <v>3</v>
      </c>
      <c r="BW36" s="10">
        <v>1</v>
      </c>
      <c r="BX36" s="10"/>
      <c r="BY36" s="10"/>
      <c r="BZ36" s="10"/>
      <c r="CA36" s="10"/>
      <c r="CB36" s="10"/>
      <c r="CC36" s="10"/>
      <c r="CD36" s="10"/>
      <c r="CE36" s="10"/>
      <c r="CF36" s="10">
        <v>3</v>
      </c>
      <c r="CG36" s="10">
        <v>4</v>
      </c>
      <c r="CH36" s="10"/>
      <c r="CI36" s="10"/>
      <c r="CJ36" s="10"/>
      <c r="CK36" s="10"/>
      <c r="CL36" s="10"/>
      <c r="CM36" s="10"/>
      <c r="CN36" s="10">
        <v>1</v>
      </c>
      <c r="CO36" s="10"/>
      <c r="CP36" s="10"/>
      <c r="CQ36" s="40">
        <f>SUM(BO36:CP36)</f>
        <v>13</v>
      </c>
      <c r="CR36" s="56">
        <f>CQ36/$CQ$39</f>
        <v>9.4264375317235885E-5</v>
      </c>
      <c r="CT36" s="47" t="s">
        <v>134</v>
      </c>
      <c r="CU36" s="10"/>
      <c r="CV36" s="10"/>
      <c r="CW36" s="10"/>
      <c r="CX36" s="10"/>
      <c r="CY36" s="10"/>
      <c r="CZ36" s="10"/>
      <c r="DA36" s="10"/>
      <c r="DB36" s="10"/>
      <c r="DC36" s="10">
        <v>1</v>
      </c>
      <c r="DD36" s="10">
        <v>1</v>
      </c>
      <c r="DE36" s="10">
        <v>1</v>
      </c>
      <c r="DF36" s="10"/>
      <c r="DG36" s="10"/>
      <c r="DH36" s="10"/>
      <c r="DI36" s="10"/>
      <c r="DJ36" s="10">
        <v>2</v>
      </c>
      <c r="DK36" s="10"/>
      <c r="DL36" s="10">
        <v>1</v>
      </c>
      <c r="DM36" s="10"/>
      <c r="DN36" s="10">
        <v>1</v>
      </c>
      <c r="DO36" s="10"/>
      <c r="DP36" s="10"/>
      <c r="DQ36" s="10">
        <v>1</v>
      </c>
      <c r="DR36" s="10"/>
      <c r="DS36" s="10"/>
      <c r="DT36" s="10"/>
      <c r="DU36" s="10"/>
      <c r="DV36" s="10"/>
      <c r="DW36" s="40">
        <f>SUM(CU36:DV36)</f>
        <v>8</v>
      </c>
      <c r="DX36" s="56">
        <f>DW36/$DW$39</f>
        <v>8.1478840963487292E-5</v>
      </c>
      <c r="DZ36" s="47" t="s">
        <v>134</v>
      </c>
      <c r="EA36" s="10"/>
      <c r="EB36" s="10"/>
      <c r="EC36" s="10"/>
      <c r="ED36" s="10"/>
      <c r="EE36" s="10"/>
      <c r="EF36" s="10"/>
      <c r="EG36" s="10">
        <v>1</v>
      </c>
      <c r="EH36" s="10"/>
      <c r="EI36" s="10">
        <v>2</v>
      </c>
      <c r="EJ36" s="10"/>
      <c r="EK36" s="10">
        <v>2</v>
      </c>
      <c r="EL36" s="10"/>
      <c r="EM36" s="10"/>
      <c r="EN36" s="10"/>
      <c r="EO36" s="10"/>
      <c r="EP36" s="10"/>
      <c r="EQ36" s="10">
        <v>3</v>
      </c>
      <c r="ER36" s="10">
        <v>1</v>
      </c>
      <c r="ES36" s="10">
        <v>1</v>
      </c>
      <c r="ET36" s="10"/>
      <c r="EU36" s="10"/>
      <c r="EV36" s="10"/>
      <c r="EW36" s="10"/>
      <c r="EX36" s="10"/>
      <c r="EY36" s="10"/>
      <c r="EZ36" s="10">
        <v>13</v>
      </c>
      <c r="FA36" s="10"/>
      <c r="FB36" s="10"/>
      <c r="FC36" s="40">
        <f>SUM(EA36:FB36)</f>
        <v>23</v>
      </c>
      <c r="FD36" s="56">
        <f>FC36/$FC$39</f>
        <v>2.9047372475720187E-4</v>
      </c>
      <c r="FE36" s="92"/>
      <c r="FF36" s="47" t="s">
        <v>134</v>
      </c>
      <c r="FG36" s="10"/>
      <c r="FH36" s="10"/>
      <c r="FI36" s="10"/>
      <c r="FJ36" s="10"/>
      <c r="FK36" s="10"/>
      <c r="FL36" s="10"/>
      <c r="FM36" s="10"/>
      <c r="FN36" s="10"/>
      <c r="FO36" s="10">
        <v>1</v>
      </c>
      <c r="FP36" s="10"/>
      <c r="FQ36" s="10">
        <v>5</v>
      </c>
      <c r="FR36" s="10">
        <v>1</v>
      </c>
      <c r="FS36" s="10"/>
      <c r="FT36" s="10">
        <v>1</v>
      </c>
      <c r="FU36" s="10">
        <v>1</v>
      </c>
      <c r="FV36" s="10"/>
      <c r="FW36" s="10"/>
      <c r="FX36" s="10"/>
      <c r="FY36" s="10">
        <v>4</v>
      </c>
      <c r="FZ36" s="10"/>
      <c r="GA36" s="10"/>
      <c r="GB36" s="10"/>
      <c r="GC36" s="10"/>
      <c r="GD36" s="10"/>
      <c r="GE36" s="10"/>
      <c r="GF36" s="10">
        <v>6</v>
      </c>
      <c r="GG36" s="10"/>
      <c r="GH36" s="10"/>
      <c r="GI36" s="40">
        <f>SUM(FG36:GH36)</f>
        <v>19</v>
      </c>
      <c r="GJ36" s="56">
        <f t="shared" si="0"/>
        <v>2.7094860532770519E-4</v>
      </c>
    </row>
    <row r="37" spans="2:192" x14ac:dyDescent="0.25">
      <c r="B37" s="47" t="s">
        <v>108</v>
      </c>
      <c r="C37" s="10">
        <v>2</v>
      </c>
      <c r="D37" s="10">
        <v>23</v>
      </c>
      <c r="E37" s="10">
        <v>52</v>
      </c>
      <c r="F37" s="10"/>
      <c r="G37" s="10">
        <v>123</v>
      </c>
      <c r="H37" s="10">
        <v>80</v>
      </c>
      <c r="I37" s="10">
        <v>27</v>
      </c>
      <c r="J37" s="10">
        <v>14</v>
      </c>
      <c r="K37" s="10">
        <v>20</v>
      </c>
      <c r="L37" s="10">
        <v>68</v>
      </c>
      <c r="M37" s="10">
        <v>125</v>
      </c>
      <c r="N37" s="10">
        <v>17</v>
      </c>
      <c r="O37" s="10">
        <v>34</v>
      </c>
      <c r="P37" s="10">
        <v>52</v>
      </c>
      <c r="Q37" s="10">
        <v>38</v>
      </c>
      <c r="R37" s="10">
        <v>63</v>
      </c>
      <c r="S37" s="10">
        <v>20</v>
      </c>
      <c r="T37" s="10">
        <v>62</v>
      </c>
      <c r="U37" s="10">
        <v>133</v>
      </c>
      <c r="V37" s="10">
        <v>52</v>
      </c>
      <c r="W37" s="10">
        <v>7</v>
      </c>
      <c r="X37" s="10">
        <v>3</v>
      </c>
      <c r="Y37" s="10">
        <v>60</v>
      </c>
      <c r="Z37" s="10">
        <v>27</v>
      </c>
      <c r="AA37" s="10">
        <v>7</v>
      </c>
      <c r="AB37" s="10">
        <v>191</v>
      </c>
      <c r="AC37" s="10">
        <v>2</v>
      </c>
      <c r="AD37" s="10"/>
      <c r="AE37" s="40">
        <f>SUM(C37:AD37)</f>
        <v>1302</v>
      </c>
      <c r="AF37" s="56">
        <f>AE37/AE$39</f>
        <v>4.0692586573321664E-2</v>
      </c>
      <c r="AH37" s="47" t="s">
        <v>108</v>
      </c>
      <c r="AI37" s="10">
        <v>20</v>
      </c>
      <c r="AJ37" s="10">
        <v>120</v>
      </c>
      <c r="AK37" s="10">
        <v>261</v>
      </c>
      <c r="AL37" s="10">
        <v>39</v>
      </c>
      <c r="AM37" s="10">
        <v>684</v>
      </c>
      <c r="AN37" s="10">
        <v>231</v>
      </c>
      <c r="AO37" s="10">
        <v>227</v>
      </c>
      <c r="AP37" s="10">
        <v>82</v>
      </c>
      <c r="AQ37" s="10">
        <v>131</v>
      </c>
      <c r="AR37" s="10">
        <v>346</v>
      </c>
      <c r="AS37" s="10">
        <v>460</v>
      </c>
      <c r="AT37" s="10">
        <v>88</v>
      </c>
      <c r="AU37" s="10">
        <v>66</v>
      </c>
      <c r="AV37" s="10">
        <v>216</v>
      </c>
      <c r="AW37" s="10">
        <v>118</v>
      </c>
      <c r="AX37" s="10">
        <v>413</v>
      </c>
      <c r="AY37" s="10">
        <v>107</v>
      </c>
      <c r="AZ37" s="10">
        <v>165</v>
      </c>
      <c r="BA37" s="10">
        <v>646</v>
      </c>
      <c r="BB37" s="10">
        <v>150</v>
      </c>
      <c r="BC37" s="10">
        <v>64</v>
      </c>
      <c r="BD37" s="10">
        <v>12</v>
      </c>
      <c r="BE37" s="10">
        <v>240</v>
      </c>
      <c r="BF37" s="10">
        <v>114</v>
      </c>
      <c r="BG37" s="10">
        <v>53</v>
      </c>
      <c r="BH37" s="10">
        <v>818</v>
      </c>
      <c r="BI37" s="10">
        <v>33</v>
      </c>
      <c r="BJ37" s="10"/>
      <c r="BK37" s="40">
        <f>SUM(AI37:BJ37)</f>
        <v>5904</v>
      </c>
      <c r="BL37" s="56">
        <f>BK37/BK$39</f>
        <v>4.3145909761908241E-2</v>
      </c>
      <c r="BN37" s="47" t="s">
        <v>108</v>
      </c>
      <c r="BO37" s="10">
        <v>32</v>
      </c>
      <c r="BP37" s="10">
        <v>74</v>
      </c>
      <c r="BQ37" s="10">
        <v>191</v>
      </c>
      <c r="BR37" s="10">
        <v>9</v>
      </c>
      <c r="BS37" s="10">
        <v>472</v>
      </c>
      <c r="BT37" s="10">
        <v>240</v>
      </c>
      <c r="BU37" s="10">
        <v>133</v>
      </c>
      <c r="BV37" s="10">
        <v>90</v>
      </c>
      <c r="BW37" s="10">
        <v>107</v>
      </c>
      <c r="BX37" s="10">
        <v>267</v>
      </c>
      <c r="BY37" s="10">
        <v>493</v>
      </c>
      <c r="BZ37" s="10">
        <v>112</v>
      </c>
      <c r="CA37" s="10">
        <v>70</v>
      </c>
      <c r="CB37" s="10">
        <v>194</v>
      </c>
      <c r="CC37" s="10">
        <v>168</v>
      </c>
      <c r="CD37" s="10">
        <v>245</v>
      </c>
      <c r="CE37" s="10">
        <v>117</v>
      </c>
      <c r="CF37" s="10">
        <v>207</v>
      </c>
      <c r="CG37" s="10">
        <v>939</v>
      </c>
      <c r="CH37" s="10">
        <v>203</v>
      </c>
      <c r="CI37" s="10">
        <v>45</v>
      </c>
      <c r="CJ37" s="10">
        <v>14</v>
      </c>
      <c r="CK37" s="10">
        <v>238</v>
      </c>
      <c r="CL37" s="10">
        <v>139</v>
      </c>
      <c r="CM37" s="10">
        <v>67</v>
      </c>
      <c r="CN37" s="10">
        <v>884</v>
      </c>
      <c r="CO37" s="10">
        <v>19</v>
      </c>
      <c r="CP37" s="10">
        <v>1</v>
      </c>
      <c r="CQ37" s="40">
        <f>SUM(BO37:CP37)</f>
        <v>5770</v>
      </c>
      <c r="CR37" s="56">
        <f>CQ37/$CQ$39</f>
        <v>4.1838880429265465E-2</v>
      </c>
      <c r="CT37" s="47" t="s">
        <v>108</v>
      </c>
      <c r="CU37" s="10">
        <v>25</v>
      </c>
      <c r="CV37" s="10">
        <v>34</v>
      </c>
      <c r="CW37" s="10">
        <v>121</v>
      </c>
      <c r="CX37" s="10">
        <v>13</v>
      </c>
      <c r="CY37" s="10">
        <v>278</v>
      </c>
      <c r="CZ37" s="10">
        <v>129</v>
      </c>
      <c r="DA37" s="10">
        <v>101</v>
      </c>
      <c r="DB37" s="10">
        <v>66</v>
      </c>
      <c r="DC37" s="10">
        <v>109</v>
      </c>
      <c r="DD37" s="10">
        <v>162</v>
      </c>
      <c r="DE37" s="10">
        <v>342</v>
      </c>
      <c r="DF37" s="10">
        <v>57</v>
      </c>
      <c r="DG37" s="10">
        <v>43</v>
      </c>
      <c r="DH37" s="10">
        <v>116</v>
      </c>
      <c r="DI37" s="10">
        <v>79</v>
      </c>
      <c r="DJ37" s="10">
        <v>114</v>
      </c>
      <c r="DK37" s="10">
        <v>80</v>
      </c>
      <c r="DL37" s="10">
        <v>165</v>
      </c>
      <c r="DM37" s="10">
        <v>336</v>
      </c>
      <c r="DN37" s="10">
        <v>110</v>
      </c>
      <c r="DO37" s="10">
        <v>23</v>
      </c>
      <c r="DP37" s="10">
        <v>2</v>
      </c>
      <c r="DQ37" s="10">
        <v>187</v>
      </c>
      <c r="DR37" s="10">
        <v>148</v>
      </c>
      <c r="DS37" s="10">
        <v>53</v>
      </c>
      <c r="DT37" s="10">
        <v>759</v>
      </c>
      <c r="DU37" s="10">
        <v>12</v>
      </c>
      <c r="DV37" s="10">
        <v>1</v>
      </c>
      <c r="DW37" s="40">
        <f>SUM(CU37:DV37)</f>
        <v>3665</v>
      </c>
      <c r="DX37" s="56">
        <f>DW37/$DW$39</f>
        <v>3.7327494016397615E-2</v>
      </c>
      <c r="DZ37" s="47" t="s">
        <v>108</v>
      </c>
      <c r="EA37" s="10">
        <v>18</v>
      </c>
      <c r="EB37" s="10">
        <v>58</v>
      </c>
      <c r="EC37" s="10">
        <v>162</v>
      </c>
      <c r="ED37" s="10">
        <v>7</v>
      </c>
      <c r="EE37" s="10">
        <v>180</v>
      </c>
      <c r="EF37" s="10">
        <v>118</v>
      </c>
      <c r="EG37" s="10">
        <v>97</v>
      </c>
      <c r="EH37" s="10">
        <v>65</v>
      </c>
      <c r="EI37" s="10">
        <v>101</v>
      </c>
      <c r="EJ37" s="10">
        <v>116</v>
      </c>
      <c r="EK37" s="10">
        <v>275</v>
      </c>
      <c r="EL37" s="10">
        <v>49</v>
      </c>
      <c r="EM37" s="10">
        <v>67</v>
      </c>
      <c r="EN37" s="10">
        <v>111</v>
      </c>
      <c r="EO37" s="10">
        <v>80</v>
      </c>
      <c r="EP37" s="10">
        <v>71</v>
      </c>
      <c r="EQ37" s="10">
        <v>37</v>
      </c>
      <c r="ER37" s="10">
        <v>126</v>
      </c>
      <c r="ES37" s="10">
        <v>311</v>
      </c>
      <c r="ET37" s="10">
        <v>72</v>
      </c>
      <c r="EU37" s="10">
        <v>13</v>
      </c>
      <c r="EV37" s="10">
        <v>3</v>
      </c>
      <c r="EW37" s="10">
        <v>142</v>
      </c>
      <c r="EX37" s="10">
        <v>77</v>
      </c>
      <c r="EY37" s="10">
        <v>39</v>
      </c>
      <c r="EZ37" s="10">
        <v>538</v>
      </c>
      <c r="FA37" s="10">
        <v>5</v>
      </c>
      <c r="FB37" s="10"/>
      <c r="FC37" s="40">
        <f>SUM(EA37:FB37)</f>
        <v>2938</v>
      </c>
      <c r="FD37" s="56">
        <f>FC37/$FC$39</f>
        <v>3.710486101463735E-2</v>
      </c>
      <c r="FE37" s="92"/>
      <c r="FF37" s="47" t="s">
        <v>108</v>
      </c>
      <c r="FG37" s="10">
        <v>6</v>
      </c>
      <c r="FH37" s="10">
        <v>46</v>
      </c>
      <c r="FI37" s="10">
        <v>122</v>
      </c>
      <c r="FJ37" s="10">
        <v>1</v>
      </c>
      <c r="FK37" s="10">
        <v>150</v>
      </c>
      <c r="FL37" s="10">
        <v>103</v>
      </c>
      <c r="FM37" s="10">
        <v>53</v>
      </c>
      <c r="FN37" s="10">
        <v>48</v>
      </c>
      <c r="FO37" s="10">
        <v>72</v>
      </c>
      <c r="FP37" s="10">
        <v>107</v>
      </c>
      <c r="FQ37" s="10">
        <v>278</v>
      </c>
      <c r="FR37" s="10">
        <v>53</v>
      </c>
      <c r="FS37" s="10">
        <v>36</v>
      </c>
      <c r="FT37" s="10">
        <v>73</v>
      </c>
      <c r="FU37" s="10">
        <v>67</v>
      </c>
      <c r="FV37" s="10">
        <v>85</v>
      </c>
      <c r="FW37" s="10">
        <v>41</v>
      </c>
      <c r="FX37" s="10">
        <v>106</v>
      </c>
      <c r="FY37" s="10">
        <v>240</v>
      </c>
      <c r="FZ37" s="10">
        <v>60</v>
      </c>
      <c r="GA37" s="10">
        <v>20</v>
      </c>
      <c r="GB37" s="10">
        <v>1</v>
      </c>
      <c r="GC37" s="10">
        <v>133</v>
      </c>
      <c r="GD37" s="10">
        <v>79</v>
      </c>
      <c r="GE37" s="10">
        <v>19</v>
      </c>
      <c r="GF37" s="10">
        <v>577</v>
      </c>
      <c r="GG37" s="10">
        <v>4</v>
      </c>
      <c r="GH37" s="10"/>
      <c r="GI37" s="40">
        <f>SUM(FG37:GH37)</f>
        <v>2580</v>
      </c>
      <c r="GJ37" s="56">
        <f t="shared" si="0"/>
        <v>3.6791968512919972E-2</v>
      </c>
    </row>
    <row r="38" spans="2:192" x14ac:dyDescent="0.25">
      <c r="B38" s="47" t="s">
        <v>106</v>
      </c>
      <c r="C38" s="10"/>
      <c r="D38" s="10">
        <v>24</v>
      </c>
      <c r="E38" s="10">
        <v>45</v>
      </c>
      <c r="F38" s="10">
        <v>2</v>
      </c>
      <c r="G38" s="10">
        <v>99</v>
      </c>
      <c r="H38" s="10">
        <v>46</v>
      </c>
      <c r="I38" s="10">
        <v>13</v>
      </c>
      <c r="J38" s="10">
        <v>17</v>
      </c>
      <c r="K38" s="10">
        <v>17</v>
      </c>
      <c r="L38" s="10">
        <v>59</v>
      </c>
      <c r="M38" s="10">
        <v>58</v>
      </c>
      <c r="N38" s="10">
        <v>6</v>
      </c>
      <c r="O38" s="10">
        <v>4</v>
      </c>
      <c r="P38" s="10">
        <v>46</v>
      </c>
      <c r="Q38" s="10">
        <v>25</v>
      </c>
      <c r="R38" s="10">
        <v>73</v>
      </c>
      <c r="S38" s="10">
        <v>7</v>
      </c>
      <c r="T38" s="10">
        <v>28</v>
      </c>
      <c r="U38" s="10">
        <v>165</v>
      </c>
      <c r="V38" s="10">
        <v>20</v>
      </c>
      <c r="W38" s="10">
        <v>2</v>
      </c>
      <c r="X38" s="10"/>
      <c r="Y38" s="10">
        <v>40</v>
      </c>
      <c r="Z38" s="10">
        <v>15</v>
      </c>
      <c r="AA38" s="10">
        <v>11</v>
      </c>
      <c r="AB38" s="10">
        <v>101</v>
      </c>
      <c r="AC38" s="10">
        <v>1</v>
      </c>
      <c r="AD38" s="10"/>
      <c r="AE38" s="40">
        <f>SUM(C38:AD38)</f>
        <v>924</v>
      </c>
      <c r="AF38" s="56">
        <f>AE38/AE$39</f>
        <v>2.887860982622828E-2</v>
      </c>
      <c r="AG38" s="20"/>
      <c r="AH38" s="47" t="s">
        <v>106</v>
      </c>
      <c r="AI38" s="10">
        <v>24</v>
      </c>
      <c r="AJ38" s="10">
        <v>100</v>
      </c>
      <c r="AK38" s="10">
        <v>113</v>
      </c>
      <c r="AL38" s="10">
        <v>6</v>
      </c>
      <c r="AM38" s="10">
        <v>498</v>
      </c>
      <c r="AN38" s="10">
        <v>240</v>
      </c>
      <c r="AO38" s="10">
        <v>111</v>
      </c>
      <c r="AP38" s="10">
        <v>56</v>
      </c>
      <c r="AQ38" s="10">
        <v>80</v>
      </c>
      <c r="AR38" s="10">
        <v>193</v>
      </c>
      <c r="AS38" s="10">
        <v>266</v>
      </c>
      <c r="AT38" s="10">
        <v>88</v>
      </c>
      <c r="AU38" s="10">
        <v>74</v>
      </c>
      <c r="AV38" s="10">
        <v>115</v>
      </c>
      <c r="AW38" s="10">
        <v>92</v>
      </c>
      <c r="AX38" s="10">
        <v>194</v>
      </c>
      <c r="AY38" s="10">
        <v>107</v>
      </c>
      <c r="AZ38" s="10">
        <v>151</v>
      </c>
      <c r="BA38" s="10">
        <v>428</v>
      </c>
      <c r="BB38" s="10">
        <v>106</v>
      </c>
      <c r="BC38" s="10">
        <v>25</v>
      </c>
      <c r="BD38" s="10">
        <v>8</v>
      </c>
      <c r="BE38" s="10">
        <v>149</v>
      </c>
      <c r="BF38" s="10">
        <v>78</v>
      </c>
      <c r="BG38" s="10">
        <v>52</v>
      </c>
      <c r="BH38" s="10">
        <v>356</v>
      </c>
      <c r="BI38" s="10">
        <v>12</v>
      </c>
      <c r="BJ38" s="10"/>
      <c r="BK38" s="40">
        <f>SUM(AI38:BJ38)</f>
        <v>3722</v>
      </c>
      <c r="BL38" s="56">
        <f>BK38/BK$39</f>
        <v>2.7200046770633889E-2</v>
      </c>
      <c r="BN38" s="47" t="s">
        <v>106</v>
      </c>
      <c r="BO38" s="10">
        <v>15</v>
      </c>
      <c r="BP38" s="10">
        <v>69</v>
      </c>
      <c r="BQ38" s="10">
        <v>48</v>
      </c>
      <c r="BR38" s="10">
        <v>10</v>
      </c>
      <c r="BS38" s="10">
        <v>388</v>
      </c>
      <c r="BT38" s="10">
        <v>178</v>
      </c>
      <c r="BU38" s="10">
        <v>57</v>
      </c>
      <c r="BV38" s="10">
        <v>50</v>
      </c>
      <c r="BW38" s="10">
        <v>87</v>
      </c>
      <c r="BX38" s="10">
        <v>221</v>
      </c>
      <c r="BY38" s="10">
        <v>200</v>
      </c>
      <c r="BZ38" s="10">
        <v>79</v>
      </c>
      <c r="CA38" s="10">
        <v>46</v>
      </c>
      <c r="CB38" s="10">
        <v>137</v>
      </c>
      <c r="CC38" s="10">
        <v>95</v>
      </c>
      <c r="CD38" s="10">
        <v>141</v>
      </c>
      <c r="CE38" s="10">
        <v>68</v>
      </c>
      <c r="CF38" s="10">
        <v>148</v>
      </c>
      <c r="CG38" s="10">
        <v>450</v>
      </c>
      <c r="CH38" s="10">
        <v>87</v>
      </c>
      <c r="CI38" s="10">
        <v>22</v>
      </c>
      <c r="CJ38" s="10"/>
      <c r="CK38" s="10">
        <v>221</v>
      </c>
      <c r="CL38" s="10">
        <v>145</v>
      </c>
      <c r="CM38" s="10">
        <v>62</v>
      </c>
      <c r="CN38" s="10">
        <v>374</v>
      </c>
      <c r="CO38" s="10">
        <v>16</v>
      </c>
      <c r="CP38" s="10">
        <v>4</v>
      </c>
      <c r="CQ38" s="40">
        <f>SUM(BO38:CP38)</f>
        <v>3418</v>
      </c>
      <c r="CR38" s="56">
        <f>CQ38/$CQ$39</f>
        <v>2.4784279602639403E-2</v>
      </c>
      <c r="CT38" s="47" t="s">
        <v>106</v>
      </c>
      <c r="CU38" s="10">
        <v>2</v>
      </c>
      <c r="CV38" s="10">
        <v>41</v>
      </c>
      <c r="CW38" s="10">
        <v>77</v>
      </c>
      <c r="CX38" s="10">
        <v>3</v>
      </c>
      <c r="CY38" s="10">
        <v>211</v>
      </c>
      <c r="CZ38" s="10">
        <v>80</v>
      </c>
      <c r="DA38" s="10">
        <v>22</v>
      </c>
      <c r="DB38" s="10">
        <v>70</v>
      </c>
      <c r="DC38" s="10">
        <v>35</v>
      </c>
      <c r="DD38" s="10">
        <v>141</v>
      </c>
      <c r="DE38" s="10">
        <v>162</v>
      </c>
      <c r="DF38" s="10">
        <v>23</v>
      </c>
      <c r="DG38" s="10">
        <v>19</v>
      </c>
      <c r="DH38" s="10">
        <v>49</v>
      </c>
      <c r="DI38" s="10">
        <v>48</v>
      </c>
      <c r="DJ38" s="10">
        <v>109</v>
      </c>
      <c r="DK38" s="10">
        <v>44</v>
      </c>
      <c r="DL38" s="10">
        <v>85</v>
      </c>
      <c r="DM38" s="10">
        <v>274</v>
      </c>
      <c r="DN38" s="10">
        <v>46</v>
      </c>
      <c r="DO38" s="10">
        <v>10</v>
      </c>
      <c r="DP38" s="10">
        <v>4</v>
      </c>
      <c r="DQ38" s="10">
        <v>136</v>
      </c>
      <c r="DR38" s="10">
        <v>176</v>
      </c>
      <c r="DS38" s="10">
        <v>18</v>
      </c>
      <c r="DT38" s="10">
        <v>233</v>
      </c>
      <c r="DU38" s="10">
        <v>1</v>
      </c>
      <c r="DV38" s="10"/>
      <c r="DW38" s="40">
        <f>SUM(CU38:DV38)</f>
        <v>2119</v>
      </c>
      <c r="DX38" s="56">
        <f>DW38/$DW$39</f>
        <v>2.1581708000203696E-2</v>
      </c>
      <c r="DZ38" s="47" t="s">
        <v>106</v>
      </c>
      <c r="EA38" s="10">
        <v>2</v>
      </c>
      <c r="EB38" s="10">
        <v>21</v>
      </c>
      <c r="EC38" s="10">
        <v>81</v>
      </c>
      <c r="ED38" s="10">
        <v>1</v>
      </c>
      <c r="EE38" s="10">
        <v>120</v>
      </c>
      <c r="EF38" s="10">
        <v>58</v>
      </c>
      <c r="EG38" s="10">
        <v>17</v>
      </c>
      <c r="EH38" s="10">
        <v>27</v>
      </c>
      <c r="EI38" s="10">
        <v>45</v>
      </c>
      <c r="EJ38" s="10">
        <v>105</v>
      </c>
      <c r="EK38" s="10">
        <v>112</v>
      </c>
      <c r="EL38" s="10">
        <v>20</v>
      </c>
      <c r="EM38" s="10">
        <v>22</v>
      </c>
      <c r="EN38" s="10">
        <v>60</v>
      </c>
      <c r="EO38" s="10">
        <v>46</v>
      </c>
      <c r="EP38" s="10">
        <v>68</v>
      </c>
      <c r="EQ38" s="10">
        <v>50</v>
      </c>
      <c r="ER38" s="10">
        <v>60</v>
      </c>
      <c r="ES38" s="10">
        <v>171</v>
      </c>
      <c r="ET38" s="10">
        <v>30</v>
      </c>
      <c r="EU38" s="10">
        <v>12</v>
      </c>
      <c r="EV38" s="10">
        <v>2</v>
      </c>
      <c r="EW38" s="10">
        <v>73</v>
      </c>
      <c r="EX38" s="10">
        <v>137</v>
      </c>
      <c r="EY38" s="10">
        <v>15</v>
      </c>
      <c r="EZ38" s="10">
        <v>152</v>
      </c>
      <c r="FA38" s="10">
        <v>6</v>
      </c>
      <c r="FB38" s="10"/>
      <c r="FC38" s="40">
        <f>SUM(EA38:FB38)</f>
        <v>1513</v>
      </c>
      <c r="FD38" s="56">
        <f>FC38/$FC$39</f>
        <v>1.9108119372071582E-2</v>
      </c>
      <c r="FE38" s="92"/>
      <c r="FF38" s="47" t="s">
        <v>106</v>
      </c>
      <c r="FG38" s="10">
        <v>3</v>
      </c>
      <c r="FH38" s="10">
        <v>49</v>
      </c>
      <c r="FI38" s="10">
        <v>52</v>
      </c>
      <c r="FJ38" s="10"/>
      <c r="FK38" s="10">
        <v>132</v>
      </c>
      <c r="FL38" s="10">
        <v>76</v>
      </c>
      <c r="FM38" s="10">
        <v>57</v>
      </c>
      <c r="FN38" s="10">
        <v>11</v>
      </c>
      <c r="FO38" s="10">
        <v>50</v>
      </c>
      <c r="FP38" s="10">
        <v>71</v>
      </c>
      <c r="FQ38" s="10">
        <v>99</v>
      </c>
      <c r="FR38" s="10">
        <v>9</v>
      </c>
      <c r="FS38" s="10">
        <v>16</v>
      </c>
      <c r="FT38" s="10">
        <v>24</v>
      </c>
      <c r="FU38" s="10">
        <v>33</v>
      </c>
      <c r="FV38" s="10">
        <v>39</v>
      </c>
      <c r="FW38" s="10">
        <v>27</v>
      </c>
      <c r="FX38" s="10">
        <v>44</v>
      </c>
      <c r="FY38" s="10">
        <v>129</v>
      </c>
      <c r="FZ38" s="10">
        <v>51</v>
      </c>
      <c r="GA38" s="10">
        <v>12</v>
      </c>
      <c r="GB38" s="10"/>
      <c r="GC38" s="10">
        <v>55</v>
      </c>
      <c r="GD38" s="10">
        <v>132</v>
      </c>
      <c r="GE38" s="10">
        <v>22</v>
      </c>
      <c r="GF38" s="10">
        <v>218</v>
      </c>
      <c r="GG38" s="10">
        <v>14</v>
      </c>
      <c r="GH38" s="10"/>
      <c r="GI38" s="40">
        <f>SUM(FG38:GH38)</f>
        <v>1425</v>
      </c>
      <c r="GJ38" s="56">
        <f t="shared" si="0"/>
        <v>2.032114539957789E-2</v>
      </c>
    </row>
    <row r="39" spans="2:192" ht="15.75" thickBot="1" x14ac:dyDescent="0.3">
      <c r="B39" s="60" t="s">
        <v>51</v>
      </c>
      <c r="C39" s="38">
        <f>SUM(C4:C38)</f>
        <v>128</v>
      </c>
      <c r="D39" s="38">
        <f>SUM(D4:D38)</f>
        <v>578</v>
      </c>
      <c r="E39" s="38">
        <f>SUM(E4:E38)</f>
        <v>1426</v>
      </c>
      <c r="F39" s="38">
        <f>SUM(F4:F38)</f>
        <v>65</v>
      </c>
      <c r="G39" s="38">
        <f>SUM(G4:G38)</f>
        <v>3039</v>
      </c>
      <c r="H39" s="38">
        <f>SUM(H4:H38)</f>
        <v>1465</v>
      </c>
      <c r="I39" s="38">
        <f>SUM(I4:I38)</f>
        <v>647</v>
      </c>
      <c r="J39" s="38">
        <f>SUM(J4:J38)</f>
        <v>623</v>
      </c>
      <c r="K39" s="38">
        <f>SUM(K4:K38)</f>
        <v>797</v>
      </c>
      <c r="L39" s="38">
        <f>SUM(L4:L38)</f>
        <v>1840</v>
      </c>
      <c r="M39" s="38">
        <f>SUM(M4:M38)</f>
        <v>2337</v>
      </c>
      <c r="N39" s="38">
        <f>SUM(N4:N38)</f>
        <v>478</v>
      </c>
      <c r="O39" s="38">
        <f>SUM(O4:O38)</f>
        <v>382</v>
      </c>
      <c r="P39" s="38">
        <f>SUM(P4:P38)</f>
        <v>1254</v>
      </c>
      <c r="Q39" s="38">
        <f>SUM(Q4:Q38)</f>
        <v>903</v>
      </c>
      <c r="R39" s="38">
        <f>SUM(R4:R38)</f>
        <v>1673</v>
      </c>
      <c r="S39" s="38">
        <f>SUM(S4:S38)</f>
        <v>602</v>
      </c>
      <c r="T39" s="38">
        <f>SUM(T4:T38)</f>
        <v>1277</v>
      </c>
      <c r="U39" s="38">
        <f>SUM(U4:U38)</f>
        <v>4088</v>
      </c>
      <c r="V39" s="38">
        <f>SUM(V4:V38)</f>
        <v>996</v>
      </c>
      <c r="W39" s="38">
        <f>SUM(W4:W38)</f>
        <v>370</v>
      </c>
      <c r="X39" s="38">
        <f>SUM(X4:X38)</f>
        <v>67</v>
      </c>
      <c r="Y39" s="38">
        <f>SUM(Y4:Y38)</f>
        <v>1367</v>
      </c>
      <c r="Z39" s="38">
        <f>SUM(Z4:Z38)</f>
        <v>782</v>
      </c>
      <c r="AA39" s="38">
        <f>SUM(AA4:AA38)</f>
        <v>312</v>
      </c>
      <c r="AB39" s="38">
        <f>SUM(AB4:AB38)</f>
        <v>4345</v>
      </c>
      <c r="AC39" s="38">
        <f>SUM(AC4:AC38)</f>
        <v>155</v>
      </c>
      <c r="AD39" s="38">
        <f>SUM(AD4:AD38)</f>
        <v>0</v>
      </c>
      <c r="AE39" s="38">
        <f>SUM(AE4:AE38)</f>
        <v>31996</v>
      </c>
      <c r="AF39" s="65">
        <f>SUM(AF4:AF38)</f>
        <v>0.99999999999999989</v>
      </c>
      <c r="AH39" s="60" t="s">
        <v>51</v>
      </c>
      <c r="AI39" s="38">
        <f>SUM(AI4:AI38)</f>
        <v>676</v>
      </c>
      <c r="AJ39" s="38">
        <f>SUM(AJ4:AJ38)</f>
        <v>3026</v>
      </c>
      <c r="AK39" s="38">
        <f>SUM(AK4:AK38)</f>
        <v>5434</v>
      </c>
      <c r="AL39" s="38">
        <f>SUM(AL4:AL38)</f>
        <v>460</v>
      </c>
      <c r="AM39" s="38">
        <f>SUM(AM4:AM38)</f>
        <v>14487</v>
      </c>
      <c r="AN39" s="38">
        <f>SUM(AN4:AN38)</f>
        <v>6825</v>
      </c>
      <c r="AO39" s="38">
        <f>SUM(AO4:AO38)</f>
        <v>4116</v>
      </c>
      <c r="AP39" s="38">
        <f>SUM(AP4:AP38)</f>
        <v>2090</v>
      </c>
      <c r="AQ39" s="38">
        <f>SUM(AQ4:AQ38)</f>
        <v>3251</v>
      </c>
      <c r="AR39" s="38">
        <f>SUM(AR4:AR38)</f>
        <v>7103</v>
      </c>
      <c r="AS39" s="38">
        <f>SUM(AS4:AS38)</f>
        <v>9514</v>
      </c>
      <c r="AT39" s="38">
        <f>SUM(AT4:AT38)</f>
        <v>2837</v>
      </c>
      <c r="AU39" s="38">
        <f>SUM(AU4:AU38)</f>
        <v>1395</v>
      </c>
      <c r="AV39" s="38">
        <f>SUM(AV4:AV38)</f>
        <v>4057</v>
      </c>
      <c r="AW39" s="38">
        <f>SUM(AW4:AW38)</f>
        <v>2785</v>
      </c>
      <c r="AX39" s="38">
        <f>SUM(AX4:AX38)</f>
        <v>6749</v>
      </c>
      <c r="AY39" s="38">
        <f>SUM(AY4:AY38)</f>
        <v>2812</v>
      </c>
      <c r="AZ39" s="38">
        <f>SUM(AZ4:AZ38)</f>
        <v>4917</v>
      </c>
      <c r="BA39" s="38">
        <f>SUM(BA4:BA38)</f>
        <v>18605</v>
      </c>
      <c r="BB39" s="38">
        <f>SUM(BB4:BB38)</f>
        <v>4827</v>
      </c>
      <c r="BC39" s="38">
        <f>SUM(BC4:BC38)</f>
        <v>1520</v>
      </c>
      <c r="BD39" s="38">
        <f>SUM(BD4:BD38)</f>
        <v>201</v>
      </c>
      <c r="BE39" s="38">
        <f>SUM(BE4:BE38)</f>
        <v>6194</v>
      </c>
      <c r="BF39" s="38">
        <f>SUM(BF4:BF38)</f>
        <v>3274</v>
      </c>
      <c r="BG39" s="38">
        <f>SUM(BG4:BG38)</f>
        <v>1327</v>
      </c>
      <c r="BH39" s="38">
        <f>SUM(BH4:BH38)</f>
        <v>17824</v>
      </c>
      <c r="BI39" s="38">
        <f>SUM(BI4:BI38)</f>
        <v>509</v>
      </c>
      <c r="BJ39" s="38">
        <f>SUM(BJ4:BJ38)</f>
        <v>23</v>
      </c>
      <c r="BK39" s="38">
        <f>SUM(BK4:BK38)</f>
        <v>136838</v>
      </c>
      <c r="BL39" s="66">
        <f>BK39/BK$39</f>
        <v>1</v>
      </c>
      <c r="BN39" s="60" t="s">
        <v>51</v>
      </c>
      <c r="BO39" s="38">
        <f>SUM(BO4:BO38)</f>
        <v>577</v>
      </c>
      <c r="BP39" s="38">
        <f>SUM(BP4:BP38)</f>
        <v>2597</v>
      </c>
      <c r="BQ39" s="38">
        <f>SUM(BQ4:BQ38)</f>
        <v>4494</v>
      </c>
      <c r="BR39" s="38">
        <f>SUM(BR4:BR38)</f>
        <v>377</v>
      </c>
      <c r="BS39" s="38">
        <f>SUM(BS4:BS38)</f>
        <v>11044</v>
      </c>
      <c r="BT39" s="38">
        <f>SUM(BT4:BT38)</f>
        <v>6658</v>
      </c>
      <c r="BU39" s="38">
        <f>SUM(BU4:BU38)</f>
        <v>3391</v>
      </c>
      <c r="BV39" s="38">
        <f>SUM(BV4:BV38)</f>
        <v>2279</v>
      </c>
      <c r="BW39" s="38">
        <f>SUM(BW4:BW38)</f>
        <v>3788</v>
      </c>
      <c r="BX39" s="38">
        <f>SUM(BX4:BX38)</f>
        <v>6118</v>
      </c>
      <c r="BY39" s="38">
        <f>SUM(BY4:BY38)</f>
        <v>10237</v>
      </c>
      <c r="BZ39" s="38">
        <f>SUM(BZ4:BZ38)</f>
        <v>2924</v>
      </c>
      <c r="CA39" s="38">
        <f>SUM(CA4:CA38)</f>
        <v>1422</v>
      </c>
      <c r="CB39" s="38">
        <f>SUM(CB4:CB38)</f>
        <v>4508</v>
      </c>
      <c r="CC39" s="38">
        <f>SUM(CC4:CC38)</f>
        <v>3400</v>
      </c>
      <c r="CD39" s="38">
        <f>SUM(CD4:CD38)</f>
        <v>5878</v>
      </c>
      <c r="CE39" s="38">
        <f>SUM(CE4:CE38)</f>
        <v>2345</v>
      </c>
      <c r="CF39" s="38">
        <f>SUM(CF4:CF38)</f>
        <v>5778</v>
      </c>
      <c r="CG39" s="38">
        <f>SUM(CG4:CG38)</f>
        <v>19967</v>
      </c>
      <c r="CH39" s="38">
        <f>SUM(CH4:CH38)</f>
        <v>4359</v>
      </c>
      <c r="CI39" s="38">
        <f>SUM(CI4:CI38)</f>
        <v>1298</v>
      </c>
      <c r="CJ39" s="38">
        <f>SUM(CJ4:CJ38)</f>
        <v>198</v>
      </c>
      <c r="CK39" s="38">
        <f>SUM(CK4:CK38)</f>
        <v>7043</v>
      </c>
      <c r="CL39" s="38">
        <f>SUM(CL4:CL38)</f>
        <v>4384</v>
      </c>
      <c r="CM39" s="38">
        <f>SUM(CM4:CM38)</f>
        <v>1554</v>
      </c>
      <c r="CN39" s="38">
        <f>SUM(CN4:CN38)</f>
        <v>20763</v>
      </c>
      <c r="CO39" s="38">
        <f>SUM(CO4:CO38)</f>
        <v>480</v>
      </c>
      <c r="CP39" s="38">
        <f>SUM(CP4:CP38)</f>
        <v>49</v>
      </c>
      <c r="CQ39" s="38">
        <f>SUM(CQ4:CQ38)</f>
        <v>137910</v>
      </c>
      <c r="CR39" s="65">
        <f>SUM(CR4:CR38)</f>
        <v>1</v>
      </c>
      <c r="CT39" s="60" t="s">
        <v>51</v>
      </c>
      <c r="CU39" s="38">
        <f>SUM(CU4:CU38)</f>
        <v>356</v>
      </c>
      <c r="CV39" s="38">
        <f>SUM(CV4:CV38)</f>
        <v>1425</v>
      </c>
      <c r="CW39" s="38">
        <f>SUM(CW4:CW38)</f>
        <v>2881</v>
      </c>
      <c r="CX39" s="38">
        <f>SUM(CX4:CX38)</f>
        <v>229</v>
      </c>
      <c r="CY39" s="38">
        <f>SUM(CY4:CY38)</f>
        <v>6514</v>
      </c>
      <c r="CZ39" s="38">
        <f>SUM(CZ4:CZ38)</f>
        <v>4311</v>
      </c>
      <c r="DA39" s="38">
        <f>SUM(DA4:DA38)</f>
        <v>2579</v>
      </c>
      <c r="DB39" s="38">
        <f>SUM(DB4:DB38)</f>
        <v>1686</v>
      </c>
      <c r="DC39" s="38">
        <f>SUM(DC4:DC38)</f>
        <v>2775</v>
      </c>
      <c r="DD39" s="38">
        <f>SUM(DD4:DD38)</f>
        <v>3485</v>
      </c>
      <c r="DE39" s="38">
        <f>SUM(DE4:DE38)</f>
        <v>7352</v>
      </c>
      <c r="DF39" s="38">
        <f>SUM(DF4:DF38)</f>
        <v>2073</v>
      </c>
      <c r="DG39" s="38">
        <f>SUM(DG4:DG38)</f>
        <v>1130</v>
      </c>
      <c r="DH39" s="38">
        <f>SUM(DH4:DH38)</f>
        <v>2621</v>
      </c>
      <c r="DI39" s="38">
        <f>SUM(DI4:DI38)</f>
        <v>2242</v>
      </c>
      <c r="DJ39" s="38">
        <f>SUM(DJ4:DJ38)</f>
        <v>3370</v>
      </c>
      <c r="DK39" s="38">
        <f>SUM(DK4:DK38)</f>
        <v>1568</v>
      </c>
      <c r="DL39" s="38">
        <f>SUM(DL4:DL38)</f>
        <v>4002</v>
      </c>
      <c r="DM39" s="38">
        <f>SUM(DM4:DM38)</f>
        <v>12497</v>
      </c>
      <c r="DN39" s="38">
        <f>SUM(DN4:DN38)</f>
        <v>2952</v>
      </c>
      <c r="DO39" s="38">
        <f>SUM(DO4:DO38)</f>
        <v>746</v>
      </c>
      <c r="DP39" s="38">
        <f>SUM(DP4:DP38)</f>
        <v>97</v>
      </c>
      <c r="DQ39" s="38">
        <f>SUM(DQ4:DQ38)</f>
        <v>6151</v>
      </c>
      <c r="DR39" s="38">
        <f>SUM(DR4:DR38)</f>
        <v>3645</v>
      </c>
      <c r="DS39" s="38">
        <f>SUM(DS4:DS38)</f>
        <v>937</v>
      </c>
      <c r="DT39" s="38">
        <f>SUM(DT4:DT38)</f>
        <v>20313</v>
      </c>
      <c r="DU39" s="38">
        <f>SUM(DU4:DU38)</f>
        <v>220</v>
      </c>
      <c r="DV39" s="38">
        <f>SUM(DV4:DV38)</f>
        <v>28</v>
      </c>
      <c r="DW39" s="38">
        <f>SUM(DW4:DW38)</f>
        <v>98185</v>
      </c>
      <c r="DX39" s="65">
        <f>SUM(DX4:DX38)</f>
        <v>0.99999999999999978</v>
      </c>
      <c r="DZ39" s="60" t="s">
        <v>51</v>
      </c>
      <c r="EA39" s="38">
        <f>SUM(EA4:EA38)</f>
        <v>236</v>
      </c>
      <c r="EB39" s="38">
        <f>SUM(EB4:EB38)</f>
        <v>1026</v>
      </c>
      <c r="EC39" s="38">
        <f>SUM(EC4:EC38)</f>
        <v>2449</v>
      </c>
      <c r="ED39" s="38">
        <f>SUM(ED4:ED38)</f>
        <v>153</v>
      </c>
      <c r="EE39" s="38">
        <f>SUM(EE4:EE38)</f>
        <v>4792</v>
      </c>
      <c r="EF39" s="38">
        <f>SUM(EF4:EF38)</f>
        <v>2876</v>
      </c>
      <c r="EG39" s="38">
        <f>SUM(EG4:EG38)</f>
        <v>1996</v>
      </c>
      <c r="EH39" s="38">
        <f>SUM(EH4:EH38)</f>
        <v>1463</v>
      </c>
      <c r="EI39" s="38">
        <f>SUM(EI4:EI38)</f>
        <v>2347</v>
      </c>
      <c r="EJ39" s="38">
        <f>SUM(EJ4:EJ38)</f>
        <v>2510</v>
      </c>
      <c r="EK39" s="38">
        <f>SUM(EK4:EK38)</f>
        <v>6030</v>
      </c>
      <c r="EL39" s="38">
        <f>SUM(EL4:EL38)</f>
        <v>1638</v>
      </c>
      <c r="EM39" s="38">
        <f>SUM(EM4:EM38)</f>
        <v>1064</v>
      </c>
      <c r="EN39" s="38">
        <f>SUM(EN4:EN38)</f>
        <v>2223</v>
      </c>
      <c r="EO39" s="38">
        <f>SUM(EO4:EO38)</f>
        <v>2056</v>
      </c>
      <c r="EP39" s="38">
        <f>SUM(EP4:EP38)</f>
        <v>2803</v>
      </c>
      <c r="EQ39" s="38">
        <f>SUM(EQ4:EQ38)</f>
        <v>1359</v>
      </c>
      <c r="ER39" s="38">
        <f>SUM(ER4:ER38)</f>
        <v>3300</v>
      </c>
      <c r="ES39" s="38">
        <f>SUM(ES4:ES38)</f>
        <v>10108</v>
      </c>
      <c r="ET39" s="38">
        <f>SUM(ET4:ET38)</f>
        <v>1842</v>
      </c>
      <c r="EU39" s="38">
        <f>SUM(EU4:EU38)</f>
        <v>645</v>
      </c>
      <c r="EV39" s="38">
        <f>SUM(EV4:EV38)</f>
        <v>56</v>
      </c>
      <c r="EW39" s="38">
        <f>SUM(EW4:EW38)</f>
        <v>4712</v>
      </c>
      <c r="EX39" s="38">
        <f>SUM(EX4:EX38)</f>
        <v>2796</v>
      </c>
      <c r="EY39" s="38">
        <f>SUM(EY4:EY38)</f>
        <v>834</v>
      </c>
      <c r="EZ39" s="38">
        <f>SUM(EZ4:EZ38)</f>
        <v>17664</v>
      </c>
      <c r="FA39" s="38">
        <f>SUM(FA4:FA38)</f>
        <v>178</v>
      </c>
      <c r="FB39" s="38">
        <f>SUM(FB4:FB38)</f>
        <v>25</v>
      </c>
      <c r="FC39" s="38">
        <f>SUM(FC4:FC38)</f>
        <v>79181</v>
      </c>
      <c r="FD39" s="65">
        <f>SUM(FD4:FD38)</f>
        <v>0.99999999999999989</v>
      </c>
      <c r="FE39" s="92"/>
      <c r="FF39" s="60" t="s">
        <v>51</v>
      </c>
      <c r="FG39" s="38">
        <f>SUM(FG4:FG38)</f>
        <v>214</v>
      </c>
      <c r="FH39" s="38">
        <f>SUM(FH4:FH38)</f>
        <v>883</v>
      </c>
      <c r="FI39" s="38">
        <f>SUM(FI4:FI38)</f>
        <v>2475</v>
      </c>
      <c r="FJ39" s="38">
        <f>SUM(FJ4:FJ38)</f>
        <v>157</v>
      </c>
      <c r="FK39" s="38">
        <f>SUM(FK4:FK38)</f>
        <v>4283</v>
      </c>
      <c r="FL39" s="38">
        <f>SUM(FL4:FL38)</f>
        <v>2639</v>
      </c>
      <c r="FM39" s="38">
        <f>SUM(FM4:FM38)</f>
        <v>1749</v>
      </c>
      <c r="FN39" s="38">
        <f>SUM(FN4:FN38)</f>
        <v>1162</v>
      </c>
      <c r="FO39" s="38">
        <f>SUM(FO4:FO38)</f>
        <v>1984</v>
      </c>
      <c r="FP39" s="38">
        <f>SUM(FP4:FP38)</f>
        <v>1971</v>
      </c>
      <c r="FQ39" s="38">
        <f>SUM(FQ4:FQ38)</f>
        <v>6391</v>
      </c>
      <c r="FR39" s="38">
        <f>SUM(FR4:FR38)</f>
        <v>1515</v>
      </c>
      <c r="FS39" s="38">
        <f>SUM(FS4:FS38)</f>
        <v>870</v>
      </c>
      <c r="FT39" s="38">
        <f>SUM(FT4:FT38)</f>
        <v>1668</v>
      </c>
      <c r="FU39" s="38">
        <f>SUM(FU4:FU38)</f>
        <v>1481</v>
      </c>
      <c r="FV39" s="38">
        <f>SUM(FV4:FV38)</f>
        <v>2103</v>
      </c>
      <c r="FW39" s="38">
        <f>SUM(FW4:FW38)</f>
        <v>1058</v>
      </c>
      <c r="FX39" s="38">
        <f>SUM(FX4:FX38)</f>
        <v>2751</v>
      </c>
      <c r="FY39" s="38">
        <f>SUM(FY4:FY38)</f>
        <v>8513</v>
      </c>
      <c r="FZ39" s="38">
        <f>SUM(FZ4:FZ38)</f>
        <v>1703</v>
      </c>
      <c r="GA39" s="38">
        <f>SUM(GA4:GA38)</f>
        <v>655</v>
      </c>
      <c r="GB39" s="38">
        <f>SUM(GB4:GB38)</f>
        <v>57</v>
      </c>
      <c r="GC39" s="38">
        <f>SUM(GC4:GC38)</f>
        <v>3658</v>
      </c>
      <c r="GD39" s="38">
        <f>SUM(GD4:GD38)</f>
        <v>2403</v>
      </c>
      <c r="GE39" s="38">
        <f>SUM(GE4:GE38)</f>
        <v>765</v>
      </c>
      <c r="GF39" s="38">
        <f>SUM(GF4:GF38)</f>
        <v>16862</v>
      </c>
      <c r="GG39" s="38">
        <f>SUM(GG4:GG38)</f>
        <v>151</v>
      </c>
      <c r="GH39" s="38">
        <f>SUM(GH4:GH38)</f>
        <v>3</v>
      </c>
      <c r="GI39" s="38">
        <f>SUM(GI4:GI38)</f>
        <v>70124</v>
      </c>
      <c r="GJ39" s="65">
        <f>SUM(GJ4:GJ38)</f>
        <v>0.99999999999999989</v>
      </c>
    </row>
    <row r="40" spans="2:192" ht="15.75" thickTop="1" x14ac:dyDescent="0.25"/>
    <row r="62" spans="31:96" s="2" customFormat="1" x14ac:dyDescent="0.25">
      <c r="AE62" s="64"/>
      <c r="AF62" s="64"/>
      <c r="BK62" s="64"/>
      <c r="BL62" s="64"/>
      <c r="CQ62" s="64"/>
      <c r="CR62" s="64"/>
    </row>
  </sheetData>
  <sortState ref="DZ4:FC42">
    <sortCondition ref="DZ4:DZ42"/>
  </sortState>
  <mergeCells count="6">
    <mergeCell ref="FF2:GJ2"/>
    <mergeCell ref="DZ2:FD2"/>
    <mergeCell ref="CT2:DX2"/>
    <mergeCell ref="B2:AF2"/>
    <mergeCell ref="AH2:BL2"/>
    <mergeCell ref="BN2:CR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CR40"/>
  <sheetViews>
    <sheetView showGridLines="0" showRowColHeaders="0" zoomScale="85" zoomScaleNormal="85" workbookViewId="0"/>
  </sheetViews>
  <sheetFormatPr defaultRowHeight="15" x14ac:dyDescent="0.25"/>
  <cols>
    <col min="1" max="1" width="1.7109375" style="13" customWidth="1"/>
    <col min="2" max="2" width="33.5703125" style="13" bestFit="1" customWidth="1"/>
    <col min="3" max="3" width="4.42578125" style="13" bestFit="1" customWidth="1"/>
    <col min="4" max="4" width="4.28515625" style="13" bestFit="1" customWidth="1"/>
    <col min="5" max="5" width="5.28515625" style="13" bestFit="1" customWidth="1"/>
    <col min="6" max="6" width="4.5703125" style="13" bestFit="1" customWidth="1"/>
    <col min="7" max="7" width="4.7109375" style="13" bestFit="1" customWidth="1"/>
    <col min="8" max="8" width="4.5703125" style="13" bestFit="1" customWidth="1"/>
    <col min="9" max="9" width="4" style="13" bestFit="1" customWidth="1"/>
    <col min="10" max="10" width="5.140625" style="13" bestFit="1" customWidth="1"/>
    <col min="11" max="12" width="5" style="13" bestFit="1" customWidth="1"/>
    <col min="13" max="13" width="5.140625" style="13" bestFit="1" customWidth="1"/>
    <col min="14" max="14" width="5" style="13" bestFit="1" customWidth="1"/>
    <col min="15" max="15" width="6.5703125" style="20" bestFit="1" customWidth="1"/>
    <col min="16" max="16" width="8.140625" style="20" bestFit="1" customWidth="1"/>
    <col min="17" max="17" width="1.85546875" style="13" customWidth="1"/>
    <col min="18" max="18" width="33.5703125" style="13" bestFit="1" customWidth="1"/>
    <col min="19" max="20" width="5" style="13" bestFit="1" customWidth="1"/>
    <col min="21" max="21" width="5.28515625" style="13" bestFit="1" customWidth="1"/>
    <col min="22" max="24" width="5" style="13" bestFit="1" customWidth="1"/>
    <col min="25" max="26" width="6" style="13" bestFit="1" customWidth="1"/>
    <col min="27" max="27" width="5" style="13" bestFit="1" customWidth="1"/>
    <col min="28" max="28" width="6" style="13" bestFit="1" customWidth="1"/>
    <col min="29" max="29" width="5.140625" style="13" bestFit="1" customWidth="1"/>
    <col min="30" max="30" width="5" style="13" bestFit="1" customWidth="1"/>
    <col min="31" max="31" width="7" style="20" bestFit="1" customWidth="1"/>
    <col min="32" max="32" width="8.140625" style="20" bestFit="1" customWidth="1"/>
    <col min="33" max="33" width="2.140625" style="13" customWidth="1"/>
    <col min="34" max="34" width="30.85546875" style="13" bestFit="1" customWidth="1"/>
    <col min="35" max="36" width="5" style="20" bestFit="1" customWidth="1"/>
    <col min="37" max="37" width="6" style="20" bestFit="1" customWidth="1"/>
    <col min="38" max="38" width="5" style="20" bestFit="1" customWidth="1"/>
    <col min="39" max="39" width="6" style="20" bestFit="1" customWidth="1"/>
    <col min="40" max="40" width="5" style="20" bestFit="1" customWidth="1"/>
    <col min="41" max="41" width="5" style="13" bestFit="1" customWidth="1"/>
    <col min="42" max="42" width="5.140625" style="13" bestFit="1" customWidth="1"/>
    <col min="43" max="44" width="5" style="13" bestFit="1" customWidth="1"/>
    <col min="45" max="45" width="5.140625" style="13" bestFit="1" customWidth="1"/>
    <col min="46" max="46" width="5" style="13" bestFit="1" customWidth="1"/>
    <col min="47" max="47" width="7" style="20" bestFit="1" customWidth="1"/>
    <col min="48" max="48" width="8.140625" style="20" bestFit="1" customWidth="1"/>
    <col min="49" max="49" width="2.7109375" style="13" customWidth="1"/>
    <col min="50" max="50" width="33.5703125" style="13" bestFit="1" customWidth="1"/>
    <col min="51" max="52" width="5" style="13" bestFit="1" customWidth="1"/>
    <col min="53" max="53" width="5.28515625" style="13" bestFit="1" customWidth="1"/>
    <col min="54" max="57" width="5" style="13" bestFit="1" customWidth="1"/>
    <col min="58" max="58" width="5.140625" style="13" bestFit="1" customWidth="1"/>
    <col min="59" max="60" width="5" style="13" bestFit="1" customWidth="1"/>
    <col min="61" max="61" width="5.140625" style="13" bestFit="1" customWidth="1"/>
    <col min="62" max="62" width="5" style="13" bestFit="1" customWidth="1"/>
    <col min="63" max="63" width="6.5703125" style="13" bestFit="1" customWidth="1"/>
    <col min="64" max="64" width="8.140625" style="13" bestFit="1" customWidth="1"/>
    <col min="65" max="65" width="2.7109375" style="13" customWidth="1"/>
    <col min="66" max="66" width="33.5703125" style="13" bestFit="1" customWidth="1"/>
    <col min="67" max="68" width="5" style="13" bestFit="1" customWidth="1"/>
    <col min="69" max="69" width="5.28515625" style="13" bestFit="1" customWidth="1"/>
    <col min="70" max="73" width="5" style="13" bestFit="1" customWidth="1"/>
    <col min="74" max="74" width="5.140625" style="13" bestFit="1" customWidth="1"/>
    <col min="75" max="76" width="5" style="13" bestFit="1" customWidth="1"/>
    <col min="77" max="77" width="5.140625" style="13" bestFit="1" customWidth="1"/>
    <col min="78" max="78" width="5" style="13" bestFit="1" customWidth="1"/>
    <col min="79" max="79" width="6.5703125" style="13" bestFit="1" customWidth="1"/>
    <col min="80" max="80" width="8.140625" style="13" bestFit="1" customWidth="1"/>
    <col min="81" max="81" width="2.42578125" style="13" customWidth="1"/>
    <col min="82" max="82" width="30.85546875" style="13" bestFit="1" customWidth="1"/>
    <col min="83" max="94" width="6.42578125" style="13" customWidth="1"/>
    <col min="95" max="16384" width="9.140625" style="13"/>
  </cols>
  <sheetData>
    <row r="1" spans="2:96" ht="15.75" thickBot="1" x14ac:dyDescent="0.3"/>
    <row r="2" spans="2:96" ht="15.75" thickTop="1" x14ac:dyDescent="0.25">
      <c r="B2" s="125" t="s">
        <v>137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7"/>
      <c r="R2" s="125" t="s">
        <v>138</v>
      </c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7"/>
      <c r="AH2" s="125" t="s">
        <v>200</v>
      </c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7"/>
      <c r="AX2" s="125" t="s">
        <v>239</v>
      </c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7"/>
      <c r="BN2" s="125" t="s">
        <v>264</v>
      </c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7"/>
      <c r="CD2" s="125" t="s">
        <v>284</v>
      </c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7"/>
    </row>
    <row r="3" spans="2:96" x14ac:dyDescent="0.25">
      <c r="B3" s="35" t="s">
        <v>102</v>
      </c>
      <c r="C3" s="39" t="s">
        <v>0</v>
      </c>
      <c r="D3" s="39" t="s">
        <v>3</v>
      </c>
      <c r="E3" s="39" t="s">
        <v>4</v>
      </c>
      <c r="F3" s="39" t="s">
        <v>5</v>
      </c>
      <c r="G3" s="39" t="s">
        <v>6</v>
      </c>
      <c r="H3" s="39" t="s">
        <v>7</v>
      </c>
      <c r="I3" s="39" t="s">
        <v>8</v>
      </c>
      <c r="J3" s="39" t="s">
        <v>9</v>
      </c>
      <c r="K3" s="39" t="s">
        <v>10</v>
      </c>
      <c r="L3" s="39" t="s">
        <v>11</v>
      </c>
      <c r="M3" s="39" t="s">
        <v>12</v>
      </c>
      <c r="N3" s="39" t="s">
        <v>13</v>
      </c>
      <c r="O3" s="39" t="s">
        <v>14</v>
      </c>
      <c r="P3" s="16" t="s">
        <v>15</v>
      </c>
      <c r="R3" s="35" t="s">
        <v>102</v>
      </c>
      <c r="S3" s="39" t="s">
        <v>0</v>
      </c>
      <c r="T3" s="39" t="s">
        <v>3</v>
      </c>
      <c r="U3" s="39" t="s">
        <v>4</v>
      </c>
      <c r="V3" s="39" t="s">
        <v>5</v>
      </c>
      <c r="W3" s="39" t="s">
        <v>6</v>
      </c>
      <c r="X3" s="39" t="s">
        <v>7</v>
      </c>
      <c r="Y3" s="39" t="s">
        <v>8</v>
      </c>
      <c r="Z3" s="39" t="s">
        <v>9</v>
      </c>
      <c r="AA3" s="39" t="s">
        <v>10</v>
      </c>
      <c r="AB3" s="39" t="s">
        <v>11</v>
      </c>
      <c r="AC3" s="39" t="s">
        <v>12</v>
      </c>
      <c r="AD3" s="39" t="s">
        <v>13</v>
      </c>
      <c r="AE3" s="39" t="s">
        <v>14</v>
      </c>
      <c r="AF3" s="16" t="s">
        <v>15</v>
      </c>
      <c r="AH3" s="35" t="s">
        <v>102</v>
      </c>
      <c r="AI3" s="39" t="s">
        <v>0</v>
      </c>
      <c r="AJ3" s="39" t="s">
        <v>3</v>
      </c>
      <c r="AK3" s="39" t="s">
        <v>4</v>
      </c>
      <c r="AL3" s="39" t="s">
        <v>5</v>
      </c>
      <c r="AM3" s="39" t="s">
        <v>6</v>
      </c>
      <c r="AN3" s="39" t="s">
        <v>7</v>
      </c>
      <c r="AO3" s="39" t="s">
        <v>8</v>
      </c>
      <c r="AP3" s="39" t="s">
        <v>9</v>
      </c>
      <c r="AQ3" s="39" t="s">
        <v>10</v>
      </c>
      <c r="AR3" s="39" t="s">
        <v>11</v>
      </c>
      <c r="AS3" s="39" t="s">
        <v>12</v>
      </c>
      <c r="AT3" s="39" t="s">
        <v>13</v>
      </c>
      <c r="AU3" s="39" t="s">
        <v>14</v>
      </c>
      <c r="AV3" s="16" t="s">
        <v>15</v>
      </c>
      <c r="AX3" s="35" t="s">
        <v>102</v>
      </c>
      <c r="AY3" s="39" t="s">
        <v>0</v>
      </c>
      <c r="AZ3" s="39" t="s">
        <v>3</v>
      </c>
      <c r="BA3" s="39" t="s">
        <v>4</v>
      </c>
      <c r="BB3" s="39" t="s">
        <v>5</v>
      </c>
      <c r="BC3" s="39" t="s">
        <v>6</v>
      </c>
      <c r="BD3" s="39" t="s">
        <v>7</v>
      </c>
      <c r="BE3" s="39" t="s">
        <v>8</v>
      </c>
      <c r="BF3" s="39" t="s">
        <v>9</v>
      </c>
      <c r="BG3" s="39" t="s">
        <v>10</v>
      </c>
      <c r="BH3" s="39" t="s">
        <v>11</v>
      </c>
      <c r="BI3" s="39" t="s">
        <v>12</v>
      </c>
      <c r="BJ3" s="39" t="s">
        <v>13</v>
      </c>
      <c r="BK3" s="39" t="s">
        <v>14</v>
      </c>
      <c r="BL3" s="16" t="s">
        <v>15</v>
      </c>
      <c r="BN3" s="35" t="s">
        <v>102</v>
      </c>
      <c r="BO3" s="39" t="s">
        <v>0</v>
      </c>
      <c r="BP3" s="39" t="s">
        <v>3</v>
      </c>
      <c r="BQ3" s="39" t="s">
        <v>4</v>
      </c>
      <c r="BR3" s="39" t="s">
        <v>5</v>
      </c>
      <c r="BS3" s="39" t="s">
        <v>6</v>
      </c>
      <c r="BT3" s="39" t="s">
        <v>7</v>
      </c>
      <c r="BU3" s="39" t="s">
        <v>8</v>
      </c>
      <c r="BV3" s="39" t="s">
        <v>9</v>
      </c>
      <c r="BW3" s="39" t="s">
        <v>10</v>
      </c>
      <c r="BX3" s="39" t="s">
        <v>11</v>
      </c>
      <c r="BY3" s="39" t="s">
        <v>12</v>
      </c>
      <c r="BZ3" s="39" t="s">
        <v>13</v>
      </c>
      <c r="CA3" s="39" t="s">
        <v>14</v>
      </c>
      <c r="CB3" s="16" t="s">
        <v>15</v>
      </c>
      <c r="CD3" s="35" t="s">
        <v>102</v>
      </c>
      <c r="CE3" s="39" t="s">
        <v>0</v>
      </c>
      <c r="CF3" s="39" t="s">
        <v>3</v>
      </c>
      <c r="CG3" s="39" t="s">
        <v>4</v>
      </c>
      <c r="CH3" s="39" t="s">
        <v>5</v>
      </c>
      <c r="CI3" s="39" t="s">
        <v>6</v>
      </c>
      <c r="CJ3" s="39" t="s">
        <v>7</v>
      </c>
      <c r="CK3" s="39" t="s">
        <v>8</v>
      </c>
      <c r="CL3" s="39" t="s">
        <v>9</v>
      </c>
      <c r="CM3" s="39" t="s">
        <v>10</v>
      </c>
      <c r="CN3" s="39" t="s">
        <v>11</v>
      </c>
      <c r="CO3" s="39" t="s">
        <v>12</v>
      </c>
      <c r="CP3" s="39" t="s">
        <v>13</v>
      </c>
      <c r="CQ3" s="39" t="s">
        <v>14</v>
      </c>
      <c r="CR3" s="16" t="s">
        <v>15</v>
      </c>
    </row>
    <row r="4" spans="2:96" x14ac:dyDescent="0.25">
      <c r="B4" s="67" t="s">
        <v>119</v>
      </c>
      <c r="C4" s="9"/>
      <c r="D4" s="9"/>
      <c r="E4" s="10"/>
      <c r="F4" s="10"/>
      <c r="G4" s="10"/>
      <c r="H4" s="10"/>
      <c r="I4" s="10"/>
      <c r="J4" s="10"/>
      <c r="K4" s="10">
        <v>10</v>
      </c>
      <c r="L4" s="10">
        <v>2</v>
      </c>
      <c r="M4" s="10">
        <v>5</v>
      </c>
      <c r="N4" s="10">
        <v>3</v>
      </c>
      <c r="O4" s="40">
        <f>SUM(C4:N4)</f>
        <v>20</v>
      </c>
      <c r="P4" s="61">
        <f>O4/$O$39</f>
        <v>8.0160320641282565E-4</v>
      </c>
      <c r="R4" s="67" t="s">
        <v>119</v>
      </c>
      <c r="S4" s="10">
        <v>2</v>
      </c>
      <c r="T4" s="10">
        <v>5</v>
      </c>
      <c r="U4" s="10">
        <v>1</v>
      </c>
      <c r="V4" s="10">
        <v>1</v>
      </c>
      <c r="W4" s="10">
        <v>6</v>
      </c>
      <c r="X4" s="10">
        <v>2</v>
      </c>
      <c r="Y4" s="10">
        <v>7</v>
      </c>
      <c r="Z4" s="10">
        <v>3</v>
      </c>
      <c r="AA4" s="10">
        <v>4</v>
      </c>
      <c r="AB4" s="10"/>
      <c r="AC4" s="10"/>
      <c r="AD4" s="10"/>
      <c r="AE4" s="40">
        <f>SUM(S4:AD4)</f>
        <v>31</v>
      </c>
      <c r="AF4" s="61">
        <f>AE4/$AE$39</f>
        <v>2.9166862680528766E-4</v>
      </c>
      <c r="AH4" s="67" t="s">
        <v>119</v>
      </c>
      <c r="AI4" s="10">
        <v>4</v>
      </c>
      <c r="AJ4" s="10">
        <v>1</v>
      </c>
      <c r="AK4" s="10">
        <v>11</v>
      </c>
      <c r="AL4" s="10">
        <v>2</v>
      </c>
      <c r="AM4" s="10">
        <v>2</v>
      </c>
      <c r="AN4" s="10">
        <v>3</v>
      </c>
      <c r="AO4" s="10">
        <v>8</v>
      </c>
      <c r="AP4" s="10">
        <v>4</v>
      </c>
      <c r="AQ4" s="10">
        <v>5</v>
      </c>
      <c r="AR4" s="10"/>
      <c r="AS4" s="10">
        <v>3</v>
      </c>
      <c r="AT4" s="10">
        <v>4</v>
      </c>
      <c r="AU4" s="40">
        <f>SUM(AI4:AT4)</f>
        <v>47</v>
      </c>
      <c r="AV4" s="61">
        <f>AU4/$AU$39</f>
        <v>4.4512634011440691E-4</v>
      </c>
      <c r="AX4" s="47" t="s">
        <v>119</v>
      </c>
      <c r="AY4" s="10">
        <v>2</v>
      </c>
      <c r="AZ4" s="10"/>
      <c r="BA4" s="10">
        <v>1</v>
      </c>
      <c r="BB4" s="10"/>
      <c r="BC4" s="10"/>
      <c r="BD4" s="10">
        <v>5</v>
      </c>
      <c r="BE4" s="10"/>
      <c r="BF4" s="10"/>
      <c r="BG4" s="10"/>
      <c r="BH4" s="10"/>
      <c r="BI4" s="10"/>
      <c r="BJ4" s="10">
        <v>1</v>
      </c>
      <c r="BK4" s="40">
        <f>SUM(AY4:BJ4)</f>
        <v>9</v>
      </c>
      <c r="BL4" s="61">
        <f>BK4/$BK$39</f>
        <v>1.2100189569636592E-4</v>
      </c>
      <c r="BN4" s="67" t="s">
        <v>119</v>
      </c>
      <c r="BO4" s="9"/>
      <c r="BP4" s="9"/>
      <c r="BQ4" s="10"/>
      <c r="BR4" s="10"/>
      <c r="BS4" s="10"/>
      <c r="BT4" s="10">
        <v>4</v>
      </c>
      <c r="BU4" s="10"/>
      <c r="BV4" s="10">
        <v>1</v>
      </c>
      <c r="BW4" s="10">
        <v>1</v>
      </c>
      <c r="BX4" s="10">
        <v>2</v>
      </c>
      <c r="BY4" s="10">
        <v>8</v>
      </c>
      <c r="BZ4" s="10">
        <v>1</v>
      </c>
      <c r="CA4" s="40">
        <f>SUM(BO4:BZ4)</f>
        <v>17</v>
      </c>
      <c r="CB4" s="61">
        <f>CA4/$CA$39</f>
        <v>2.8031527223559675E-4</v>
      </c>
      <c r="CD4" s="67" t="s">
        <v>119</v>
      </c>
      <c r="CE4" s="9">
        <v>1</v>
      </c>
      <c r="CF4" s="9"/>
      <c r="CG4" s="10"/>
      <c r="CH4" s="10">
        <v>1</v>
      </c>
      <c r="CI4" s="10"/>
      <c r="CJ4" s="10"/>
      <c r="CK4" s="10">
        <v>3</v>
      </c>
      <c r="CL4" s="10"/>
      <c r="CM4" s="10"/>
      <c r="CN4" s="10"/>
      <c r="CO4" s="10"/>
      <c r="CP4" s="10">
        <v>1</v>
      </c>
      <c r="CQ4" s="40">
        <f>SUM(CE4:CP4)</f>
        <v>6</v>
      </c>
      <c r="CR4" s="61">
        <f>CQ4/$CQ$39</f>
        <v>1.109405913133517E-4</v>
      </c>
    </row>
    <row r="5" spans="2:96" x14ac:dyDescent="0.25">
      <c r="B5" s="67" t="s">
        <v>110</v>
      </c>
      <c r="C5" s="9"/>
      <c r="D5" s="9"/>
      <c r="E5" s="10"/>
      <c r="F5" s="10"/>
      <c r="G5" s="10"/>
      <c r="H5" s="10"/>
      <c r="I5" s="10"/>
      <c r="J5" s="10"/>
      <c r="K5" s="10">
        <v>5</v>
      </c>
      <c r="L5" s="10">
        <v>2</v>
      </c>
      <c r="M5" s="10"/>
      <c r="N5" s="10">
        <v>1</v>
      </c>
      <c r="O5" s="40">
        <f>SUM(C5:N5)</f>
        <v>8</v>
      </c>
      <c r="P5" s="61">
        <f>O5/$O$39</f>
        <v>3.2064128256513024E-4</v>
      </c>
      <c r="R5" s="67" t="s">
        <v>110</v>
      </c>
      <c r="S5" s="9"/>
      <c r="T5" s="9">
        <v>7</v>
      </c>
      <c r="U5" s="10">
        <v>5</v>
      </c>
      <c r="V5" s="10">
        <v>2</v>
      </c>
      <c r="W5" s="10">
        <v>2</v>
      </c>
      <c r="X5" s="10">
        <v>7</v>
      </c>
      <c r="Y5" s="10">
        <v>8</v>
      </c>
      <c r="Z5" s="10">
        <v>10</v>
      </c>
      <c r="AA5" s="10">
        <v>5</v>
      </c>
      <c r="AB5" s="10">
        <v>1</v>
      </c>
      <c r="AC5" s="10">
        <v>7</v>
      </c>
      <c r="AD5" s="10">
        <v>4</v>
      </c>
      <c r="AE5" s="40">
        <f>SUM(S5:AD5)</f>
        <v>58</v>
      </c>
      <c r="AF5" s="61">
        <f>AE5/$AE$39</f>
        <v>5.4570259208731246E-4</v>
      </c>
      <c r="AH5" s="67" t="s">
        <v>110</v>
      </c>
      <c r="AI5" s="9">
        <v>2</v>
      </c>
      <c r="AJ5" s="9">
        <v>8</v>
      </c>
      <c r="AK5" s="10"/>
      <c r="AL5" s="10">
        <v>3</v>
      </c>
      <c r="AM5" s="10">
        <v>11</v>
      </c>
      <c r="AN5" s="10">
        <v>9</v>
      </c>
      <c r="AO5" s="10">
        <v>6</v>
      </c>
      <c r="AP5" s="10">
        <v>4</v>
      </c>
      <c r="AQ5" s="10">
        <v>2</v>
      </c>
      <c r="AR5" s="10">
        <v>4</v>
      </c>
      <c r="AS5" s="10">
        <v>1</v>
      </c>
      <c r="AT5" s="10"/>
      <c r="AU5" s="40">
        <f>SUM(AI5:AT5)</f>
        <v>50</v>
      </c>
      <c r="AV5" s="61">
        <f>AU5/$AU$39</f>
        <v>4.7353865969617759E-4</v>
      </c>
      <c r="AX5" s="67" t="s">
        <v>110</v>
      </c>
      <c r="AY5" s="9">
        <v>3</v>
      </c>
      <c r="AZ5" s="9">
        <v>2</v>
      </c>
      <c r="BA5" s="10">
        <v>2</v>
      </c>
      <c r="BB5" s="10"/>
      <c r="BC5" s="10">
        <v>2</v>
      </c>
      <c r="BD5" s="10">
        <v>1</v>
      </c>
      <c r="BE5" s="10"/>
      <c r="BF5" s="10"/>
      <c r="BG5" s="10"/>
      <c r="BH5" s="10">
        <v>1</v>
      </c>
      <c r="BI5" s="10"/>
      <c r="BJ5" s="10">
        <v>1</v>
      </c>
      <c r="BK5" s="40">
        <f>SUM(AY5:BJ5)</f>
        <v>12</v>
      </c>
      <c r="BL5" s="61">
        <f>BK5/$BK$39</f>
        <v>1.6133586092848787E-4</v>
      </c>
      <c r="BN5" s="47" t="s">
        <v>110</v>
      </c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>
        <v>2</v>
      </c>
      <c r="BZ5" s="10">
        <v>3</v>
      </c>
      <c r="CA5" s="40">
        <f>SUM(BO5:BZ5)</f>
        <v>5</v>
      </c>
      <c r="CB5" s="61">
        <f>CA5/$CA$39</f>
        <v>8.2445668304587276E-5</v>
      </c>
      <c r="CD5" s="47" t="s">
        <v>110</v>
      </c>
      <c r="CE5" s="10">
        <v>2</v>
      </c>
      <c r="CF5" s="10"/>
      <c r="CG5" s="10">
        <v>1</v>
      </c>
      <c r="CH5" s="10">
        <v>1</v>
      </c>
      <c r="CI5" s="10"/>
      <c r="CJ5" s="10"/>
      <c r="CK5" s="10"/>
      <c r="CL5" s="10"/>
      <c r="CM5" s="10"/>
      <c r="CN5" s="10">
        <v>1</v>
      </c>
      <c r="CO5" s="10">
        <v>1</v>
      </c>
      <c r="CP5" s="10"/>
      <c r="CQ5" s="40">
        <f>SUM(CE5:CP5)</f>
        <v>6</v>
      </c>
      <c r="CR5" s="61">
        <f t="shared" ref="CR5:CR38" si="0">CQ5/$CQ$39</f>
        <v>1.109405913133517E-4</v>
      </c>
    </row>
    <row r="6" spans="2:96" x14ac:dyDescent="0.25">
      <c r="B6" s="67" t="s">
        <v>112</v>
      </c>
      <c r="C6" s="9"/>
      <c r="D6" s="9"/>
      <c r="E6" s="10"/>
      <c r="F6" s="10"/>
      <c r="G6" s="10">
        <v>1</v>
      </c>
      <c r="H6" s="10"/>
      <c r="I6" s="10"/>
      <c r="J6" s="10"/>
      <c r="K6" s="10"/>
      <c r="L6" s="10"/>
      <c r="M6" s="10"/>
      <c r="N6" s="10">
        <v>4</v>
      </c>
      <c r="O6" s="40">
        <f>SUM(C6:N6)</f>
        <v>5</v>
      </c>
      <c r="P6" s="61">
        <f>O6/$O$39</f>
        <v>2.0040080160320641E-4</v>
      </c>
      <c r="R6" s="47" t="s">
        <v>112</v>
      </c>
      <c r="S6" s="9"/>
      <c r="T6" s="9"/>
      <c r="U6" s="10"/>
      <c r="V6" s="10">
        <v>1</v>
      </c>
      <c r="W6" s="10"/>
      <c r="X6" s="10"/>
      <c r="Y6" s="10"/>
      <c r="Z6" s="10"/>
      <c r="AA6" s="10"/>
      <c r="AB6" s="10">
        <v>2</v>
      </c>
      <c r="AC6" s="10"/>
      <c r="AD6" s="10"/>
      <c r="AE6" s="40">
        <f>SUM(S6:AD6)</f>
        <v>3</v>
      </c>
      <c r="AF6" s="61">
        <f>AE6/$AE$39</f>
        <v>2.8225996142447194E-5</v>
      </c>
      <c r="AH6" s="47" t="s">
        <v>112</v>
      </c>
      <c r="AI6" s="10"/>
      <c r="AJ6" s="10"/>
      <c r="AK6" s="10"/>
      <c r="AL6" s="10"/>
      <c r="AM6" s="10">
        <v>2</v>
      </c>
      <c r="AN6" s="10">
        <v>1</v>
      </c>
      <c r="AO6" s="10"/>
      <c r="AP6" s="10"/>
      <c r="AQ6" s="10"/>
      <c r="AR6" s="10"/>
      <c r="AS6" s="10"/>
      <c r="AT6" s="10"/>
      <c r="AU6" s="40">
        <f>SUM(AI6:AT6)</f>
        <v>3</v>
      </c>
      <c r="AV6" s="61">
        <f>AU6/$AU$39</f>
        <v>2.8412319581770656E-5</v>
      </c>
      <c r="AX6" s="47" t="s">
        <v>112</v>
      </c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>
        <v>1</v>
      </c>
      <c r="BJ6" s="10"/>
      <c r="BK6" s="40">
        <f>SUM(AY6:BJ6)</f>
        <v>1</v>
      </c>
      <c r="BL6" s="61">
        <f>BK6/$BK$39</f>
        <v>1.344465507737399E-5</v>
      </c>
      <c r="BN6" s="47" t="s">
        <v>112</v>
      </c>
      <c r="BO6" s="10"/>
      <c r="BP6" s="10"/>
      <c r="BQ6" s="10"/>
      <c r="BR6" s="10"/>
      <c r="BS6" s="10"/>
      <c r="BT6" s="10"/>
      <c r="BU6" s="10">
        <v>3</v>
      </c>
      <c r="BV6" s="10"/>
      <c r="BW6" s="10"/>
      <c r="BX6" s="10"/>
      <c r="BY6" s="10"/>
      <c r="BZ6" s="10"/>
      <c r="CA6" s="40">
        <f>SUM(BO6:BZ6)</f>
        <v>3</v>
      </c>
      <c r="CB6" s="61">
        <f>CA6/$CA$39</f>
        <v>4.9467400982752366E-5</v>
      </c>
      <c r="CD6" s="47" t="s">
        <v>112</v>
      </c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40">
        <f>SUM(CE6:CP6)</f>
        <v>0</v>
      </c>
      <c r="CR6" s="61">
        <f t="shared" si="0"/>
        <v>0</v>
      </c>
    </row>
    <row r="7" spans="2:96" x14ac:dyDescent="0.25">
      <c r="B7" s="67" t="s">
        <v>116</v>
      </c>
      <c r="C7" s="9"/>
      <c r="D7" s="9"/>
      <c r="E7" s="10"/>
      <c r="F7" s="10"/>
      <c r="G7" s="10"/>
      <c r="H7" s="10"/>
      <c r="I7" s="10"/>
      <c r="J7" s="10"/>
      <c r="K7" s="10">
        <v>3</v>
      </c>
      <c r="L7" s="10">
        <v>1</v>
      </c>
      <c r="M7" s="10"/>
      <c r="N7" s="10"/>
      <c r="O7" s="40">
        <f>SUM(C7:N7)</f>
        <v>4</v>
      </c>
      <c r="P7" s="61">
        <f>O7/$O$39</f>
        <v>1.6032064128256512E-4</v>
      </c>
      <c r="R7" s="67" t="s">
        <v>116</v>
      </c>
      <c r="S7" s="9"/>
      <c r="T7" s="9"/>
      <c r="U7" s="10"/>
      <c r="V7" s="10"/>
      <c r="W7" s="10">
        <v>1</v>
      </c>
      <c r="X7" s="10">
        <v>1</v>
      </c>
      <c r="Y7" s="10">
        <v>2</v>
      </c>
      <c r="Z7" s="10">
        <v>1</v>
      </c>
      <c r="AA7" s="10">
        <v>1</v>
      </c>
      <c r="AB7" s="10">
        <v>3</v>
      </c>
      <c r="AC7" s="10">
        <v>3</v>
      </c>
      <c r="AD7" s="10">
        <v>5</v>
      </c>
      <c r="AE7" s="40">
        <f>SUM(S7:AD7)</f>
        <v>17</v>
      </c>
      <c r="AF7" s="61">
        <f>AE7/$AE$39</f>
        <v>1.5994731147386744E-4</v>
      </c>
      <c r="AH7" s="47" t="s">
        <v>116</v>
      </c>
      <c r="AI7" s="10"/>
      <c r="AJ7" s="10">
        <v>1</v>
      </c>
      <c r="AK7" s="10">
        <v>2</v>
      </c>
      <c r="AL7" s="10">
        <v>2</v>
      </c>
      <c r="AM7" s="10">
        <v>2</v>
      </c>
      <c r="AN7" s="10">
        <v>1</v>
      </c>
      <c r="AO7" s="10">
        <v>2</v>
      </c>
      <c r="AP7" s="10">
        <v>1</v>
      </c>
      <c r="AQ7" s="10"/>
      <c r="AR7" s="10">
        <v>1</v>
      </c>
      <c r="AS7" s="10">
        <v>1</v>
      </c>
      <c r="AT7" s="10">
        <v>1</v>
      </c>
      <c r="AU7" s="40">
        <f>SUM(AI7:AT7)</f>
        <v>14</v>
      </c>
      <c r="AV7" s="61">
        <f>AU7/$AU$39</f>
        <v>1.3259082471492973E-4</v>
      </c>
      <c r="AX7" s="47" t="s">
        <v>116</v>
      </c>
      <c r="AY7" s="10"/>
      <c r="AZ7" s="10"/>
      <c r="BA7" s="10"/>
      <c r="BB7" s="10"/>
      <c r="BC7" s="10">
        <v>3</v>
      </c>
      <c r="BD7" s="10">
        <v>1</v>
      </c>
      <c r="BE7" s="10">
        <v>2</v>
      </c>
      <c r="BF7" s="10"/>
      <c r="BG7" s="10"/>
      <c r="BH7" s="10"/>
      <c r="BI7" s="10"/>
      <c r="BJ7" s="10"/>
      <c r="BK7" s="40">
        <f>SUM(AY7:BJ7)</f>
        <v>6</v>
      </c>
      <c r="BL7" s="61">
        <f>BK7/$BK$39</f>
        <v>8.0667930464243935E-5</v>
      </c>
      <c r="BN7" s="67" t="s">
        <v>116</v>
      </c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>
        <v>4</v>
      </c>
      <c r="BZ7" s="10"/>
      <c r="CA7" s="40">
        <f>SUM(BO7:BZ7)</f>
        <v>4</v>
      </c>
      <c r="CB7" s="61">
        <f>CA7/$CA$39</f>
        <v>6.5956534643669821E-5</v>
      </c>
      <c r="CD7" s="67" t="s">
        <v>116</v>
      </c>
      <c r="CE7" s="10"/>
      <c r="CF7" s="10"/>
      <c r="CG7" s="10"/>
      <c r="CH7" s="10">
        <v>1</v>
      </c>
      <c r="CI7" s="10">
        <v>3</v>
      </c>
      <c r="CJ7" s="10">
        <v>1</v>
      </c>
      <c r="CK7" s="10"/>
      <c r="CL7" s="10"/>
      <c r="CM7" s="10"/>
      <c r="CN7" s="10"/>
      <c r="CO7" s="10"/>
      <c r="CP7" s="10"/>
      <c r="CQ7" s="40">
        <f>SUM(CE7:CP7)</f>
        <v>5</v>
      </c>
      <c r="CR7" s="61">
        <f t="shared" si="0"/>
        <v>9.2450492761126415E-5</v>
      </c>
    </row>
    <row r="8" spans="2:96" x14ac:dyDescent="0.25">
      <c r="B8" s="67" t="s">
        <v>115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>
        <v>1</v>
      </c>
      <c r="O8" s="40">
        <f>SUM(C8:N8)</f>
        <v>1</v>
      </c>
      <c r="P8" s="61">
        <f>O8/$O$39</f>
        <v>4.008016032064128E-5</v>
      </c>
      <c r="R8" s="47" t="s">
        <v>115</v>
      </c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40">
        <f>SUM(S8:AD8)</f>
        <v>0</v>
      </c>
      <c r="AF8" s="61">
        <f>AE8/$AE$39</f>
        <v>0</v>
      </c>
      <c r="AH8" s="47" t="s">
        <v>115</v>
      </c>
      <c r="AI8" s="10"/>
      <c r="AJ8" s="10">
        <v>1</v>
      </c>
      <c r="AK8" s="10">
        <v>2</v>
      </c>
      <c r="AL8" s="10"/>
      <c r="AM8" s="10"/>
      <c r="AN8" s="10">
        <v>2</v>
      </c>
      <c r="AO8" s="10"/>
      <c r="AP8" s="10">
        <v>1</v>
      </c>
      <c r="AQ8" s="10"/>
      <c r="AR8" s="10"/>
      <c r="AS8" s="10">
        <v>1</v>
      </c>
      <c r="AT8" s="10"/>
      <c r="AU8" s="40">
        <f>SUM(AI8:AT8)</f>
        <v>7</v>
      </c>
      <c r="AV8" s="61">
        <f>AU8/$AU$39</f>
        <v>6.6295412357464866E-5</v>
      </c>
      <c r="AX8" s="47" t="s">
        <v>115</v>
      </c>
      <c r="AY8" s="10">
        <v>1</v>
      </c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40">
        <f>SUM(AY8:BJ8)</f>
        <v>1</v>
      </c>
      <c r="BL8" s="61">
        <f>BK8/$BK$39</f>
        <v>1.344465507737399E-5</v>
      </c>
      <c r="BN8" s="47" t="s">
        <v>115</v>
      </c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40">
        <f>SUM(BO8:BZ8)</f>
        <v>0</v>
      </c>
      <c r="CB8" s="61">
        <f>CA8/$CA$39</f>
        <v>0</v>
      </c>
      <c r="CD8" s="47" t="s">
        <v>115</v>
      </c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40">
        <f>SUM(CE8:CP8)</f>
        <v>0</v>
      </c>
      <c r="CR8" s="61">
        <f t="shared" si="0"/>
        <v>0</v>
      </c>
    </row>
    <row r="9" spans="2:96" x14ac:dyDescent="0.25">
      <c r="B9" s="67" t="s">
        <v>132</v>
      </c>
      <c r="C9" s="9"/>
      <c r="D9" s="9"/>
      <c r="E9" s="10"/>
      <c r="F9" s="10"/>
      <c r="G9" s="10"/>
      <c r="H9" s="10"/>
      <c r="I9" s="10"/>
      <c r="J9" s="10"/>
      <c r="K9" s="10">
        <v>2</v>
      </c>
      <c r="L9" s="10">
        <v>5</v>
      </c>
      <c r="M9" s="10">
        <v>4</v>
      </c>
      <c r="N9" s="10">
        <v>5</v>
      </c>
      <c r="O9" s="40">
        <f>SUM(C9:N9)</f>
        <v>16</v>
      </c>
      <c r="P9" s="61">
        <f>O9/$O$39</f>
        <v>6.4128256513026048E-4</v>
      </c>
      <c r="R9" s="67" t="s">
        <v>132</v>
      </c>
      <c r="S9" s="9">
        <v>7</v>
      </c>
      <c r="T9" s="9">
        <v>15</v>
      </c>
      <c r="U9" s="10">
        <v>6</v>
      </c>
      <c r="V9" s="10">
        <v>10</v>
      </c>
      <c r="W9" s="10">
        <v>6</v>
      </c>
      <c r="X9" s="10">
        <v>7</v>
      </c>
      <c r="Y9" s="10">
        <v>3</v>
      </c>
      <c r="Z9" s="10">
        <v>23</v>
      </c>
      <c r="AA9" s="10">
        <v>21</v>
      </c>
      <c r="AB9" s="10">
        <v>9</v>
      </c>
      <c r="AC9" s="10">
        <v>13</v>
      </c>
      <c r="AD9" s="10">
        <v>3</v>
      </c>
      <c r="AE9" s="40">
        <f>SUM(S9:AD9)</f>
        <v>123</v>
      </c>
      <c r="AF9" s="61">
        <f>AE9/$AE$39</f>
        <v>1.1572658418403348E-3</v>
      </c>
      <c r="AH9" s="67" t="s">
        <v>132</v>
      </c>
      <c r="AI9" s="9">
        <v>4</v>
      </c>
      <c r="AJ9" s="9">
        <v>4</v>
      </c>
      <c r="AK9" s="10">
        <v>19</v>
      </c>
      <c r="AL9" s="10">
        <v>5</v>
      </c>
      <c r="AM9" s="10">
        <v>4</v>
      </c>
      <c r="AN9" s="10">
        <v>5</v>
      </c>
      <c r="AO9" s="10">
        <v>9</v>
      </c>
      <c r="AP9" s="10">
        <v>8</v>
      </c>
      <c r="AQ9" s="10">
        <v>5</v>
      </c>
      <c r="AR9" s="10">
        <v>4</v>
      </c>
      <c r="AS9" s="10">
        <v>4</v>
      </c>
      <c r="AT9" s="10">
        <v>6</v>
      </c>
      <c r="AU9" s="40">
        <f>SUM(AI9:AT9)</f>
        <v>77</v>
      </c>
      <c r="AV9" s="61">
        <f>AU9/$AU$39</f>
        <v>7.2924953593211353E-4</v>
      </c>
      <c r="AX9" s="67" t="s">
        <v>132</v>
      </c>
      <c r="AY9" s="9">
        <v>1</v>
      </c>
      <c r="AZ9" s="9">
        <v>3</v>
      </c>
      <c r="BA9" s="10">
        <v>4</v>
      </c>
      <c r="BB9" s="10">
        <v>4</v>
      </c>
      <c r="BC9" s="10">
        <v>9</v>
      </c>
      <c r="BD9" s="10">
        <v>1</v>
      </c>
      <c r="BE9" s="10"/>
      <c r="BF9" s="10"/>
      <c r="BG9" s="10"/>
      <c r="BH9" s="10"/>
      <c r="BI9" s="10"/>
      <c r="BJ9" s="10"/>
      <c r="BK9" s="40">
        <f>SUM(AY9:BJ9)</f>
        <v>22</v>
      </c>
      <c r="BL9" s="61">
        <f>BK9/$BK$39</f>
        <v>2.9578241170222778E-4</v>
      </c>
      <c r="BN9" s="67" t="s">
        <v>132</v>
      </c>
      <c r="BO9" s="9"/>
      <c r="BP9" s="9"/>
      <c r="BQ9" s="10"/>
      <c r="BR9" s="10"/>
      <c r="BS9" s="10">
        <v>1</v>
      </c>
      <c r="BT9" s="10"/>
      <c r="BU9" s="10">
        <v>2</v>
      </c>
      <c r="BV9" s="10">
        <v>1</v>
      </c>
      <c r="BW9" s="10"/>
      <c r="BX9" s="10">
        <v>1</v>
      </c>
      <c r="BY9" s="10"/>
      <c r="BZ9" s="10">
        <v>1</v>
      </c>
      <c r="CA9" s="40">
        <f>SUM(BO9:BZ9)</f>
        <v>6</v>
      </c>
      <c r="CB9" s="61">
        <f>CA9/$CA$39</f>
        <v>9.8934801965504731E-5</v>
      </c>
      <c r="CD9" s="67" t="s">
        <v>132</v>
      </c>
      <c r="CE9" s="9"/>
      <c r="CF9" s="9"/>
      <c r="CG9" s="10"/>
      <c r="CH9" s="10"/>
      <c r="CI9" s="10"/>
      <c r="CJ9" s="10"/>
      <c r="CK9" s="10"/>
      <c r="CL9" s="10"/>
      <c r="CM9" s="10"/>
      <c r="CN9" s="10"/>
      <c r="CO9" s="10"/>
      <c r="CP9" s="10">
        <v>3</v>
      </c>
      <c r="CQ9" s="40">
        <f>SUM(CE9:CP9)</f>
        <v>3</v>
      </c>
      <c r="CR9" s="61">
        <f t="shared" si="0"/>
        <v>5.5470295656675848E-5</v>
      </c>
    </row>
    <row r="10" spans="2:96" x14ac:dyDescent="0.25">
      <c r="B10" s="67" t="s">
        <v>105</v>
      </c>
      <c r="C10" s="9"/>
      <c r="D10" s="9"/>
      <c r="E10" s="10"/>
      <c r="F10" s="10"/>
      <c r="G10" s="10"/>
      <c r="H10" s="10"/>
      <c r="I10" s="10"/>
      <c r="J10" s="10">
        <v>2</v>
      </c>
      <c r="K10" s="10">
        <v>4779</v>
      </c>
      <c r="L10" s="10">
        <v>5941</v>
      </c>
      <c r="M10" s="10">
        <v>5932</v>
      </c>
      <c r="N10" s="10">
        <v>4747</v>
      </c>
      <c r="O10" s="40">
        <f>SUM(C10:N10)</f>
        <v>21401</v>
      </c>
      <c r="P10" s="61">
        <f>O10/$O$39</f>
        <v>0.85775551102204406</v>
      </c>
      <c r="R10" s="67" t="s">
        <v>105</v>
      </c>
      <c r="S10" s="9">
        <v>4697</v>
      </c>
      <c r="T10" s="9">
        <v>5090</v>
      </c>
      <c r="U10" s="10">
        <v>6753</v>
      </c>
      <c r="V10" s="10">
        <v>4950</v>
      </c>
      <c r="W10" s="10">
        <v>4933</v>
      </c>
      <c r="X10" s="10">
        <v>5416</v>
      </c>
      <c r="Y10" s="10">
        <v>5548</v>
      </c>
      <c r="Z10" s="10">
        <v>6251</v>
      </c>
      <c r="AA10" s="10">
        <v>5310</v>
      </c>
      <c r="AB10" s="10">
        <v>5043</v>
      </c>
      <c r="AC10" s="10">
        <v>3930</v>
      </c>
      <c r="AD10" s="10">
        <v>3113</v>
      </c>
      <c r="AE10" s="40">
        <f>SUM(S10:AD10)</f>
        <v>61034</v>
      </c>
      <c r="AF10" s="61">
        <f>AE10/$AE$39</f>
        <v>0.57424848285270735</v>
      </c>
      <c r="AH10" s="67" t="s">
        <v>105</v>
      </c>
      <c r="AI10" s="9">
        <v>2977</v>
      </c>
      <c r="AJ10" s="9">
        <v>3555</v>
      </c>
      <c r="AK10" s="10">
        <v>3841</v>
      </c>
      <c r="AL10" s="10">
        <v>3223</v>
      </c>
      <c r="AM10" s="10">
        <v>2861</v>
      </c>
      <c r="AN10" s="10">
        <v>2270</v>
      </c>
      <c r="AO10" s="10">
        <v>1640</v>
      </c>
      <c r="AP10" s="10">
        <v>1796</v>
      </c>
      <c r="AQ10" s="10">
        <v>1308</v>
      </c>
      <c r="AR10" s="10">
        <v>1408</v>
      </c>
      <c r="AS10" s="10">
        <v>1263</v>
      </c>
      <c r="AT10" s="10">
        <v>787</v>
      </c>
      <c r="AU10" s="40">
        <f>SUM(AI10:AT10)</f>
        <v>26929</v>
      </c>
      <c r="AV10" s="61">
        <f>AU10/$AU$39</f>
        <v>0.2550384513391673</v>
      </c>
      <c r="AX10" s="67" t="s">
        <v>105</v>
      </c>
      <c r="AY10" s="9">
        <v>595</v>
      </c>
      <c r="AZ10" s="9">
        <v>436</v>
      </c>
      <c r="BA10" s="10">
        <v>345</v>
      </c>
      <c r="BB10" s="10">
        <v>353</v>
      </c>
      <c r="BC10" s="10">
        <v>482</v>
      </c>
      <c r="BD10" s="10">
        <v>594</v>
      </c>
      <c r="BE10" s="10">
        <v>593</v>
      </c>
      <c r="BF10" s="10">
        <v>495</v>
      </c>
      <c r="BG10" s="10">
        <v>358</v>
      </c>
      <c r="BH10" s="10">
        <v>399</v>
      </c>
      <c r="BI10" s="10">
        <v>350</v>
      </c>
      <c r="BJ10" s="10">
        <v>253</v>
      </c>
      <c r="BK10" s="40">
        <f>SUM(AY10:BJ10)</f>
        <v>5253</v>
      </c>
      <c r="BL10" s="61">
        <f>BK10/$BK$39</f>
        <v>7.0624773121445564E-2</v>
      </c>
      <c r="BN10" s="67" t="s">
        <v>105</v>
      </c>
      <c r="BO10" s="9">
        <v>269</v>
      </c>
      <c r="BP10" s="9">
        <v>214</v>
      </c>
      <c r="BQ10" s="10">
        <v>162</v>
      </c>
      <c r="BR10" s="10">
        <v>139</v>
      </c>
      <c r="BS10" s="10">
        <v>140</v>
      </c>
      <c r="BT10" s="10">
        <v>153</v>
      </c>
      <c r="BU10" s="10">
        <v>161</v>
      </c>
      <c r="BV10" s="10">
        <v>191</v>
      </c>
      <c r="BW10" s="10">
        <v>153</v>
      </c>
      <c r="BX10" s="10">
        <v>76</v>
      </c>
      <c r="BY10" s="10">
        <v>14</v>
      </c>
      <c r="BZ10" s="10"/>
      <c r="CA10" s="40">
        <f>SUM(BO10:BZ10)</f>
        <v>1672</v>
      </c>
      <c r="CB10" s="61">
        <f>CA10/$CA$39</f>
        <v>2.7569831481053984E-2</v>
      </c>
      <c r="CD10" s="67" t="s">
        <v>105</v>
      </c>
      <c r="CE10" s="9">
        <v>4</v>
      </c>
      <c r="CF10" s="9">
        <v>1</v>
      </c>
      <c r="CG10" s="10">
        <v>2</v>
      </c>
      <c r="CH10" s="10"/>
      <c r="CI10" s="10"/>
      <c r="CJ10" s="10"/>
      <c r="CK10" s="10"/>
      <c r="CL10" s="10"/>
      <c r="CM10" s="10"/>
      <c r="CN10" s="10"/>
      <c r="CO10" s="10"/>
      <c r="CP10" s="10"/>
      <c r="CQ10" s="40">
        <f>SUM(CE10:CP10)</f>
        <v>7</v>
      </c>
      <c r="CR10" s="61">
        <f t="shared" si="0"/>
        <v>1.2943068986557698E-4</v>
      </c>
    </row>
    <row r="11" spans="2:96" x14ac:dyDescent="0.25">
      <c r="B11" s="67" t="s">
        <v>114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40">
        <f>SUM(C11:N11)</f>
        <v>0</v>
      </c>
      <c r="P11" s="61">
        <f>O11/$O$39</f>
        <v>0</v>
      </c>
      <c r="R11" s="67" t="s">
        <v>114</v>
      </c>
      <c r="S11" s="9"/>
      <c r="T11" s="9"/>
      <c r="U11" s="10"/>
      <c r="V11" s="10"/>
      <c r="W11" s="10"/>
      <c r="X11" s="10"/>
      <c r="Y11" s="10"/>
      <c r="Z11" s="10"/>
      <c r="AA11" s="10"/>
      <c r="AB11" s="10">
        <v>6</v>
      </c>
      <c r="AC11" s="10">
        <v>4</v>
      </c>
      <c r="AD11" s="10">
        <v>3</v>
      </c>
      <c r="AE11" s="40">
        <f>SUM(S11:AD11)</f>
        <v>13</v>
      </c>
      <c r="AF11" s="61">
        <f>AE11/$AE$39</f>
        <v>1.223126499506045E-4</v>
      </c>
      <c r="AH11" s="67" t="s">
        <v>114</v>
      </c>
      <c r="AI11" s="9">
        <v>2</v>
      </c>
      <c r="AJ11" s="9">
        <v>7</v>
      </c>
      <c r="AK11" s="10">
        <v>4</v>
      </c>
      <c r="AL11" s="10">
        <v>3</v>
      </c>
      <c r="AM11" s="10">
        <v>3</v>
      </c>
      <c r="AN11" s="10">
        <v>7</v>
      </c>
      <c r="AO11" s="10">
        <v>3</v>
      </c>
      <c r="AP11" s="10">
        <v>2</v>
      </c>
      <c r="AQ11" s="10">
        <v>3</v>
      </c>
      <c r="AR11" s="10">
        <v>2</v>
      </c>
      <c r="AS11" s="10">
        <v>1</v>
      </c>
      <c r="AT11" s="10"/>
      <c r="AU11" s="40">
        <f>SUM(AI11:AT11)</f>
        <v>37</v>
      </c>
      <c r="AV11" s="61">
        <f>AU11/$AU$39</f>
        <v>3.5041860817517143E-4</v>
      </c>
      <c r="AX11" s="47" t="s">
        <v>114</v>
      </c>
      <c r="AY11" s="10">
        <v>1</v>
      </c>
      <c r="AZ11" s="10">
        <v>3</v>
      </c>
      <c r="BA11" s="10">
        <v>1</v>
      </c>
      <c r="BB11" s="10">
        <v>2</v>
      </c>
      <c r="BC11" s="10"/>
      <c r="BD11" s="10"/>
      <c r="BE11" s="10"/>
      <c r="BF11" s="10"/>
      <c r="BG11" s="10"/>
      <c r="BH11" s="10"/>
      <c r="BI11" s="10"/>
      <c r="BJ11" s="10"/>
      <c r="BK11" s="40">
        <f>SUM(AY11:BJ11)</f>
        <v>7</v>
      </c>
      <c r="BL11" s="61">
        <f>BK11/$BK$39</f>
        <v>9.4112585541617928E-5</v>
      </c>
      <c r="BN11" s="47" t="s">
        <v>114</v>
      </c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>
        <v>1</v>
      </c>
      <c r="CA11" s="40">
        <f>SUM(BO11:BZ11)</f>
        <v>1</v>
      </c>
      <c r="CB11" s="61">
        <f>CA11/$CA$39</f>
        <v>1.6489133660917455E-5</v>
      </c>
      <c r="CD11" s="47" t="s">
        <v>114</v>
      </c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40">
        <f>SUM(CE11:CP11)</f>
        <v>0</v>
      </c>
      <c r="CR11" s="61">
        <f t="shared" si="0"/>
        <v>0</v>
      </c>
    </row>
    <row r="12" spans="2:96" x14ac:dyDescent="0.25">
      <c r="B12" s="67" t="s">
        <v>120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40">
        <f>SUM(C12:N12)</f>
        <v>0</v>
      </c>
      <c r="P12" s="61">
        <f>O12/$O$39</f>
        <v>0</v>
      </c>
      <c r="R12" s="67" t="s">
        <v>120</v>
      </c>
      <c r="S12" s="10"/>
      <c r="T12" s="10"/>
      <c r="U12" s="10"/>
      <c r="V12" s="10"/>
      <c r="W12" s="10"/>
      <c r="X12" s="10"/>
      <c r="Y12" s="10"/>
      <c r="Z12" s="10"/>
      <c r="AA12" s="10"/>
      <c r="AB12" s="10">
        <v>5</v>
      </c>
      <c r="AC12" s="10">
        <v>1</v>
      </c>
      <c r="AD12" s="10">
        <v>3</v>
      </c>
      <c r="AE12" s="40">
        <f>SUM(S12:AD12)</f>
        <v>9</v>
      </c>
      <c r="AF12" s="61">
        <f>AE12/$AE$39</f>
        <v>8.4677988427341578E-5</v>
      </c>
      <c r="AH12" s="47" t="s">
        <v>120</v>
      </c>
      <c r="AI12" s="10">
        <v>3</v>
      </c>
      <c r="AJ12" s="10">
        <v>2</v>
      </c>
      <c r="AK12" s="10">
        <v>4</v>
      </c>
      <c r="AL12" s="10">
        <v>3</v>
      </c>
      <c r="AM12" s="10">
        <v>1</v>
      </c>
      <c r="AN12" s="10"/>
      <c r="AO12" s="10">
        <v>1</v>
      </c>
      <c r="AP12" s="10">
        <v>1</v>
      </c>
      <c r="AQ12" s="10">
        <v>1</v>
      </c>
      <c r="AR12" s="10">
        <v>3</v>
      </c>
      <c r="AS12" s="10">
        <v>1</v>
      </c>
      <c r="AT12" s="10"/>
      <c r="AU12" s="40">
        <f>SUM(AI12:AT12)</f>
        <v>20</v>
      </c>
      <c r="AV12" s="61">
        <f>AU12/$AU$39</f>
        <v>1.8941546387847105E-4</v>
      </c>
      <c r="AX12" s="67" t="s">
        <v>120</v>
      </c>
      <c r="AY12" s="10">
        <v>3</v>
      </c>
      <c r="AZ12" s="10">
        <v>1</v>
      </c>
      <c r="BA12" s="10">
        <v>1</v>
      </c>
      <c r="BB12" s="10">
        <v>1</v>
      </c>
      <c r="BC12" s="10"/>
      <c r="BD12" s="10"/>
      <c r="BE12" s="10"/>
      <c r="BF12" s="10"/>
      <c r="BG12" s="10"/>
      <c r="BH12" s="10"/>
      <c r="BI12" s="10"/>
      <c r="BJ12" s="10"/>
      <c r="BK12" s="40">
        <f>SUM(AY12:BJ12)</f>
        <v>6</v>
      </c>
      <c r="BL12" s="61">
        <f>BK12/$BK$39</f>
        <v>8.0667930464243935E-5</v>
      </c>
      <c r="BN12" s="47" t="s">
        <v>120</v>
      </c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40">
        <f>SUM(BO12:BZ12)</f>
        <v>0</v>
      </c>
      <c r="CB12" s="61">
        <f>CA12/$CA$39</f>
        <v>0</v>
      </c>
      <c r="CD12" s="47" t="s">
        <v>120</v>
      </c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40">
        <f>SUM(CE12:CP12)</f>
        <v>0</v>
      </c>
      <c r="CR12" s="61">
        <f t="shared" si="0"/>
        <v>0</v>
      </c>
    </row>
    <row r="13" spans="2:96" x14ac:dyDescent="0.25">
      <c r="B13" s="67" t="s">
        <v>126</v>
      </c>
      <c r="C13" s="9"/>
      <c r="D13" s="9"/>
      <c r="E13" s="10"/>
      <c r="F13" s="10"/>
      <c r="G13" s="10"/>
      <c r="H13" s="10"/>
      <c r="I13" s="10"/>
      <c r="J13" s="10"/>
      <c r="K13" s="10"/>
      <c r="L13" s="10"/>
      <c r="M13" s="10">
        <v>6</v>
      </c>
      <c r="N13" s="10">
        <v>2</v>
      </c>
      <c r="O13" s="40">
        <f>SUM(C13:N13)</f>
        <v>8</v>
      </c>
      <c r="P13" s="61">
        <f>O13/$O$39</f>
        <v>3.2064128256513024E-4</v>
      </c>
      <c r="R13" s="67" t="s">
        <v>126</v>
      </c>
      <c r="S13" s="9">
        <v>2</v>
      </c>
      <c r="T13" s="9">
        <v>11</v>
      </c>
      <c r="U13" s="10">
        <v>4</v>
      </c>
      <c r="V13" s="10">
        <v>3</v>
      </c>
      <c r="W13" s="10">
        <v>5</v>
      </c>
      <c r="X13" s="10">
        <v>3</v>
      </c>
      <c r="Y13" s="10">
        <v>1</v>
      </c>
      <c r="Z13" s="10">
        <v>6</v>
      </c>
      <c r="AA13" s="10">
        <v>3</v>
      </c>
      <c r="AB13" s="10">
        <v>1</v>
      </c>
      <c r="AC13" s="10">
        <v>4</v>
      </c>
      <c r="AD13" s="10">
        <v>4</v>
      </c>
      <c r="AE13" s="40">
        <f>SUM(S13:AD13)</f>
        <v>47</v>
      </c>
      <c r="AF13" s="61">
        <f>AE13/$AE$39</f>
        <v>4.4220727289833936E-4</v>
      </c>
      <c r="AH13" s="47" t="s">
        <v>126</v>
      </c>
      <c r="AI13" s="10"/>
      <c r="AJ13" s="10">
        <v>1</v>
      </c>
      <c r="AK13" s="10">
        <v>1</v>
      </c>
      <c r="AL13" s="10"/>
      <c r="AM13" s="10">
        <v>1</v>
      </c>
      <c r="AN13" s="10">
        <v>1</v>
      </c>
      <c r="AO13" s="10"/>
      <c r="AP13" s="10"/>
      <c r="AQ13" s="10"/>
      <c r="AR13" s="10">
        <v>2</v>
      </c>
      <c r="AS13" s="10"/>
      <c r="AT13" s="10"/>
      <c r="AU13" s="40">
        <f>SUM(AI13:AT13)</f>
        <v>6</v>
      </c>
      <c r="AV13" s="61">
        <f>AU13/$AU$39</f>
        <v>5.6824639163541311E-5</v>
      </c>
      <c r="AX13" s="67" t="s">
        <v>126</v>
      </c>
      <c r="AY13" s="9"/>
      <c r="AZ13" s="9">
        <v>3</v>
      </c>
      <c r="BA13" s="10">
        <v>4</v>
      </c>
      <c r="BB13" s="10"/>
      <c r="BC13" s="10"/>
      <c r="BD13" s="10">
        <v>3</v>
      </c>
      <c r="BE13" s="10"/>
      <c r="BF13" s="10"/>
      <c r="BG13" s="10"/>
      <c r="BH13" s="10"/>
      <c r="BI13" s="10"/>
      <c r="BJ13" s="10"/>
      <c r="BK13" s="40">
        <f>SUM(AY13:BJ13)</f>
        <v>10</v>
      </c>
      <c r="BL13" s="61">
        <f>BK13/$BK$39</f>
        <v>1.3444655077373991E-4</v>
      </c>
      <c r="BN13" s="47" t="s">
        <v>126</v>
      </c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>
        <v>1</v>
      </c>
      <c r="CA13" s="40">
        <f>SUM(BO13:BZ13)</f>
        <v>1</v>
      </c>
      <c r="CB13" s="61">
        <f>CA13/$CA$39</f>
        <v>1.6489133660917455E-5</v>
      </c>
      <c r="CD13" s="47" t="s">
        <v>126</v>
      </c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40">
        <f>SUM(CE13:CP13)</f>
        <v>0</v>
      </c>
      <c r="CR13" s="61">
        <f t="shared" si="0"/>
        <v>0</v>
      </c>
    </row>
    <row r="14" spans="2:96" x14ac:dyDescent="0.25">
      <c r="B14" s="67" t="s">
        <v>125</v>
      </c>
      <c r="C14" s="9"/>
      <c r="D14" s="9"/>
      <c r="E14" s="9"/>
      <c r="F14" s="9"/>
      <c r="G14" s="9"/>
      <c r="H14" s="9"/>
      <c r="I14" s="9"/>
      <c r="J14" s="9"/>
      <c r="K14" s="9">
        <v>1</v>
      </c>
      <c r="L14" s="9">
        <v>1</v>
      </c>
      <c r="M14" s="9">
        <v>1</v>
      </c>
      <c r="N14" s="9"/>
      <c r="O14" s="40">
        <f>SUM(C14:N14)</f>
        <v>3</v>
      </c>
      <c r="P14" s="61">
        <f>O14/$O$39</f>
        <v>1.2024048096192385E-4</v>
      </c>
      <c r="R14" s="47" t="s">
        <v>125</v>
      </c>
      <c r="S14" s="10">
        <v>1</v>
      </c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40">
        <f>SUM(S14:AD14)</f>
        <v>1</v>
      </c>
      <c r="AF14" s="61">
        <f>AE14/$AE$39</f>
        <v>9.4086653808157313E-6</v>
      </c>
      <c r="AH14" s="47" t="s">
        <v>125</v>
      </c>
      <c r="AI14" s="10"/>
      <c r="AJ14" s="10"/>
      <c r="AK14" s="10"/>
      <c r="AL14" s="10"/>
      <c r="AM14" s="10">
        <v>1</v>
      </c>
      <c r="AN14" s="10"/>
      <c r="AO14" s="10">
        <v>1</v>
      </c>
      <c r="AP14" s="10"/>
      <c r="AQ14" s="10"/>
      <c r="AR14" s="10"/>
      <c r="AS14" s="10"/>
      <c r="AT14" s="10"/>
      <c r="AU14" s="40">
        <f>SUM(AI14:AT14)</f>
        <v>2</v>
      </c>
      <c r="AV14" s="61">
        <f>AU14/$AU$39</f>
        <v>1.8941546387847104E-5</v>
      </c>
      <c r="AX14" s="47" t="s">
        <v>125</v>
      </c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40">
        <f>SUM(AY14:BJ14)</f>
        <v>0</v>
      </c>
      <c r="BL14" s="61">
        <f>BK14/$BK$39</f>
        <v>0</v>
      </c>
      <c r="BN14" s="47" t="s">
        <v>125</v>
      </c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40">
        <f>SUM(BO14:BZ14)</f>
        <v>0</v>
      </c>
      <c r="CB14" s="61">
        <f>CA14/$CA$39</f>
        <v>0</v>
      </c>
      <c r="CD14" s="47" t="s">
        <v>125</v>
      </c>
      <c r="CE14" s="10"/>
      <c r="CF14" s="10">
        <v>1</v>
      </c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40">
        <f>SUM(CE14:CP14)</f>
        <v>1</v>
      </c>
      <c r="CR14" s="61">
        <f t="shared" si="0"/>
        <v>1.8490098552225284E-5</v>
      </c>
    </row>
    <row r="15" spans="2:96" x14ac:dyDescent="0.25">
      <c r="B15" s="67" t="s">
        <v>131</v>
      </c>
      <c r="C15" s="9"/>
      <c r="D15" s="9"/>
      <c r="E15" s="10"/>
      <c r="F15" s="10"/>
      <c r="G15" s="10"/>
      <c r="H15" s="10"/>
      <c r="I15" s="10"/>
      <c r="J15" s="10"/>
      <c r="K15" s="10">
        <v>1</v>
      </c>
      <c r="L15" s="10">
        <v>7</v>
      </c>
      <c r="M15" s="10">
        <v>5</v>
      </c>
      <c r="N15" s="10">
        <v>2</v>
      </c>
      <c r="O15" s="40">
        <f>SUM(C15:N15)</f>
        <v>15</v>
      </c>
      <c r="P15" s="61">
        <f>O15/$O$39</f>
        <v>6.0120240480961921E-4</v>
      </c>
      <c r="R15" s="67" t="s">
        <v>131</v>
      </c>
      <c r="S15" s="10">
        <v>1</v>
      </c>
      <c r="T15" s="10">
        <v>8</v>
      </c>
      <c r="U15" s="10">
        <v>7</v>
      </c>
      <c r="V15" s="10">
        <v>7</v>
      </c>
      <c r="W15" s="10">
        <v>18</v>
      </c>
      <c r="X15" s="10">
        <v>19</v>
      </c>
      <c r="Y15" s="10">
        <v>12</v>
      </c>
      <c r="Z15" s="10">
        <v>22</v>
      </c>
      <c r="AA15" s="10">
        <v>9</v>
      </c>
      <c r="AB15" s="10">
        <v>11</v>
      </c>
      <c r="AC15" s="10">
        <v>17</v>
      </c>
      <c r="AD15" s="10">
        <v>12</v>
      </c>
      <c r="AE15" s="40">
        <f>SUM(S15:AD15)</f>
        <v>143</v>
      </c>
      <c r="AF15" s="61">
        <f>AE15/$AE$39</f>
        <v>1.3454391494566497E-3</v>
      </c>
      <c r="AH15" s="67" t="s">
        <v>131</v>
      </c>
      <c r="AI15" s="10">
        <v>12</v>
      </c>
      <c r="AJ15" s="10">
        <v>10</v>
      </c>
      <c r="AK15" s="10">
        <v>5</v>
      </c>
      <c r="AL15" s="10">
        <v>4</v>
      </c>
      <c r="AM15" s="10">
        <v>12</v>
      </c>
      <c r="AN15" s="10">
        <v>22</v>
      </c>
      <c r="AO15" s="10">
        <v>9</v>
      </c>
      <c r="AP15" s="10">
        <v>17</v>
      </c>
      <c r="AQ15" s="10">
        <v>19</v>
      </c>
      <c r="AR15" s="10">
        <v>31</v>
      </c>
      <c r="AS15" s="10">
        <v>24</v>
      </c>
      <c r="AT15" s="10">
        <v>25</v>
      </c>
      <c r="AU15" s="40">
        <f>SUM(AI15:AT15)</f>
        <v>190</v>
      </c>
      <c r="AV15" s="61">
        <f>AU15/$AU$39</f>
        <v>1.7994469068454749E-3</v>
      </c>
      <c r="AX15" s="67" t="s">
        <v>131</v>
      </c>
      <c r="AY15" s="9">
        <v>8</v>
      </c>
      <c r="AZ15" s="9">
        <v>16</v>
      </c>
      <c r="BA15" s="10">
        <v>3</v>
      </c>
      <c r="BB15" s="10">
        <v>11</v>
      </c>
      <c r="BC15" s="10">
        <v>15</v>
      </c>
      <c r="BD15" s="10">
        <v>63</v>
      </c>
      <c r="BE15" s="10">
        <v>42</v>
      </c>
      <c r="BF15" s="10">
        <v>20</v>
      </c>
      <c r="BG15" s="10">
        <v>13</v>
      </c>
      <c r="BH15" s="10">
        <v>9</v>
      </c>
      <c r="BI15" s="10">
        <v>8</v>
      </c>
      <c r="BJ15" s="10">
        <v>3</v>
      </c>
      <c r="BK15" s="40">
        <f>SUM(AY15:BJ15)</f>
        <v>211</v>
      </c>
      <c r="BL15" s="61">
        <f>BK15/$BK$39</f>
        <v>2.8368222213259117E-3</v>
      </c>
      <c r="BN15" s="67" t="s">
        <v>131</v>
      </c>
      <c r="BO15" s="9">
        <v>2</v>
      </c>
      <c r="BP15" s="9">
        <v>4</v>
      </c>
      <c r="BQ15" s="10">
        <v>5</v>
      </c>
      <c r="BR15" s="10">
        <v>18</v>
      </c>
      <c r="BS15" s="10">
        <v>31</v>
      </c>
      <c r="BT15" s="10">
        <v>34</v>
      </c>
      <c r="BU15" s="10">
        <v>20</v>
      </c>
      <c r="BV15" s="10">
        <v>9</v>
      </c>
      <c r="BW15" s="10">
        <v>16</v>
      </c>
      <c r="BX15" s="10">
        <v>23</v>
      </c>
      <c r="BY15" s="10">
        <v>50</v>
      </c>
      <c r="BZ15" s="10">
        <v>19</v>
      </c>
      <c r="CA15" s="40">
        <f>SUM(BO15:BZ15)</f>
        <v>231</v>
      </c>
      <c r="CB15" s="61">
        <f>CA15/$CA$39</f>
        <v>3.8089898756719321E-3</v>
      </c>
      <c r="CD15" s="67" t="s">
        <v>131</v>
      </c>
      <c r="CE15" s="9">
        <v>12</v>
      </c>
      <c r="CF15" s="9">
        <v>9</v>
      </c>
      <c r="CG15" s="10">
        <v>20</v>
      </c>
      <c r="CH15" s="10">
        <v>3</v>
      </c>
      <c r="CI15" s="10">
        <v>4</v>
      </c>
      <c r="CJ15" s="10">
        <v>4</v>
      </c>
      <c r="CK15" s="10">
        <v>4</v>
      </c>
      <c r="CL15" s="10">
        <v>3</v>
      </c>
      <c r="CM15" s="10">
        <v>3</v>
      </c>
      <c r="CN15" s="10">
        <v>1</v>
      </c>
      <c r="CO15" s="10">
        <v>8</v>
      </c>
      <c r="CP15" s="10">
        <v>1</v>
      </c>
      <c r="CQ15" s="40">
        <f>SUM(CE15:CP15)</f>
        <v>72</v>
      </c>
      <c r="CR15" s="61">
        <f t="shared" si="0"/>
        <v>1.3312870957602205E-3</v>
      </c>
    </row>
    <row r="16" spans="2:96" x14ac:dyDescent="0.25">
      <c r="B16" s="67" t="s">
        <v>124</v>
      </c>
      <c r="C16" s="9"/>
      <c r="D16" s="9"/>
      <c r="E16" s="9"/>
      <c r="F16" s="9"/>
      <c r="G16" s="9"/>
      <c r="H16" s="9"/>
      <c r="I16" s="9"/>
      <c r="J16" s="9"/>
      <c r="K16" s="9"/>
      <c r="L16" s="9">
        <v>1</v>
      </c>
      <c r="M16" s="9"/>
      <c r="N16" s="9">
        <v>1</v>
      </c>
      <c r="O16" s="40">
        <f>SUM(C16:N16)</f>
        <v>2</v>
      </c>
      <c r="P16" s="61">
        <f>O16/$O$39</f>
        <v>8.016032064128256E-5</v>
      </c>
      <c r="R16" s="67" t="s">
        <v>124</v>
      </c>
      <c r="S16" s="9"/>
      <c r="T16" s="9">
        <v>1</v>
      </c>
      <c r="U16" s="10"/>
      <c r="V16" s="10">
        <v>1</v>
      </c>
      <c r="W16" s="10">
        <v>1</v>
      </c>
      <c r="X16" s="10">
        <v>2</v>
      </c>
      <c r="Y16" s="10"/>
      <c r="Z16" s="10"/>
      <c r="AA16" s="10"/>
      <c r="AB16" s="10"/>
      <c r="AC16" s="10"/>
      <c r="AD16" s="10"/>
      <c r="AE16" s="40">
        <f>SUM(S16:AD16)</f>
        <v>5</v>
      </c>
      <c r="AF16" s="61">
        <f>AE16/$AE$39</f>
        <v>4.704332690407866E-5</v>
      </c>
      <c r="AH16" s="47" t="s">
        <v>124</v>
      </c>
      <c r="AI16" s="10">
        <v>1</v>
      </c>
      <c r="AJ16" s="10"/>
      <c r="AK16" s="10"/>
      <c r="AL16" s="10"/>
      <c r="AM16" s="10"/>
      <c r="AN16" s="10"/>
      <c r="AO16" s="10">
        <v>2</v>
      </c>
      <c r="AP16" s="10"/>
      <c r="AQ16" s="10"/>
      <c r="AR16" s="10"/>
      <c r="AS16" s="10"/>
      <c r="AT16" s="10"/>
      <c r="AU16" s="40">
        <f>SUM(AI16:AT16)</f>
        <v>3</v>
      </c>
      <c r="AV16" s="61">
        <f>AU16/$AU$39</f>
        <v>2.8412319581770656E-5</v>
      </c>
      <c r="AX16" s="67" t="s">
        <v>124</v>
      </c>
      <c r="AY16" s="9">
        <v>1</v>
      </c>
      <c r="AZ16" s="9">
        <v>2</v>
      </c>
      <c r="BA16" s="10">
        <v>1</v>
      </c>
      <c r="BB16" s="10"/>
      <c r="BC16" s="10">
        <v>1</v>
      </c>
      <c r="BD16" s="10">
        <v>3</v>
      </c>
      <c r="BE16" s="10">
        <v>1</v>
      </c>
      <c r="BF16" s="10"/>
      <c r="BG16" s="10"/>
      <c r="BH16" s="10">
        <v>1</v>
      </c>
      <c r="BI16" s="10"/>
      <c r="BJ16" s="10"/>
      <c r="BK16" s="40">
        <f>SUM(AY16:BJ16)</f>
        <v>10</v>
      </c>
      <c r="BL16" s="61">
        <f>BK16/$BK$39</f>
        <v>1.3444655077373991E-4</v>
      </c>
      <c r="BN16" s="67" t="s">
        <v>124</v>
      </c>
      <c r="BO16" s="9"/>
      <c r="BP16" s="9"/>
      <c r="BQ16" s="12">
        <v>1</v>
      </c>
      <c r="BR16" s="10"/>
      <c r="BS16" s="10"/>
      <c r="BT16" s="10"/>
      <c r="BU16" s="10"/>
      <c r="BV16" s="10"/>
      <c r="BW16" s="10">
        <v>1</v>
      </c>
      <c r="BX16" s="10"/>
      <c r="BY16" s="10">
        <v>8</v>
      </c>
      <c r="BZ16" s="10"/>
      <c r="CA16" s="40">
        <f>SUM(BO16:BZ16)</f>
        <v>10</v>
      </c>
      <c r="CB16" s="61">
        <f>CA16/$CA$39</f>
        <v>1.6489133660917455E-4</v>
      </c>
      <c r="CD16" s="67" t="s">
        <v>124</v>
      </c>
      <c r="CE16" s="9"/>
      <c r="CF16" s="9">
        <v>1</v>
      </c>
      <c r="CG16" s="12"/>
      <c r="CH16" s="10">
        <v>1</v>
      </c>
      <c r="CI16" s="10"/>
      <c r="CJ16" s="10"/>
      <c r="CK16" s="10"/>
      <c r="CL16" s="10"/>
      <c r="CM16" s="10"/>
      <c r="CN16" s="10">
        <v>1</v>
      </c>
      <c r="CO16" s="10"/>
      <c r="CP16" s="10"/>
      <c r="CQ16" s="40">
        <f>SUM(CE16:CP16)</f>
        <v>3</v>
      </c>
      <c r="CR16" s="61">
        <f t="shared" si="0"/>
        <v>5.5470295656675848E-5</v>
      </c>
    </row>
    <row r="17" spans="2:96" x14ac:dyDescent="0.25">
      <c r="B17" s="47" t="s">
        <v>128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40">
        <f>SUM(C17:N17)</f>
        <v>0</v>
      </c>
      <c r="P17" s="61">
        <f>O17/$O$39</f>
        <v>0</v>
      </c>
      <c r="R17" s="47" t="s">
        <v>128</v>
      </c>
      <c r="S17" s="10"/>
      <c r="T17" s="10"/>
      <c r="U17" s="10"/>
      <c r="V17" s="10"/>
      <c r="W17" s="10"/>
      <c r="X17" s="10"/>
      <c r="Y17" s="10">
        <v>1</v>
      </c>
      <c r="Z17" s="10"/>
      <c r="AA17" s="10">
        <v>1</v>
      </c>
      <c r="AB17" s="10"/>
      <c r="AC17" s="10"/>
      <c r="AD17" s="10"/>
      <c r="AE17" s="40">
        <f>SUM(S17:AD17)</f>
        <v>2</v>
      </c>
      <c r="AF17" s="61">
        <f>AE17/$AE$39</f>
        <v>1.8817330761631463E-5</v>
      </c>
      <c r="AH17" s="47" t="s">
        <v>128</v>
      </c>
      <c r="AI17" s="10"/>
      <c r="AJ17" s="10"/>
      <c r="AK17" s="10"/>
      <c r="AL17" s="10">
        <v>1</v>
      </c>
      <c r="AM17" s="10"/>
      <c r="AN17" s="10"/>
      <c r="AO17" s="10"/>
      <c r="AP17" s="10"/>
      <c r="AQ17" s="10"/>
      <c r="AR17" s="10"/>
      <c r="AS17" s="10">
        <v>1</v>
      </c>
      <c r="AT17" s="10">
        <v>1</v>
      </c>
      <c r="AU17" s="40">
        <f>SUM(AI17:AT17)</f>
        <v>3</v>
      </c>
      <c r="AV17" s="61">
        <f>AU17/$AU$39</f>
        <v>2.8412319581770656E-5</v>
      </c>
      <c r="AX17" s="47" t="s">
        <v>128</v>
      </c>
      <c r="AY17" s="10">
        <v>1</v>
      </c>
      <c r="AZ17" s="10"/>
      <c r="BA17" s="10"/>
      <c r="BB17" s="10"/>
      <c r="BC17" s="10">
        <v>1</v>
      </c>
      <c r="BD17" s="10">
        <v>3</v>
      </c>
      <c r="BE17" s="10">
        <v>2</v>
      </c>
      <c r="BF17" s="10"/>
      <c r="BG17" s="10"/>
      <c r="BH17" s="10"/>
      <c r="BI17" s="10"/>
      <c r="BJ17" s="10"/>
      <c r="BK17" s="40">
        <f>SUM(AY17:BJ17)</f>
        <v>7</v>
      </c>
      <c r="BL17" s="61">
        <f>BK17/$BK$39</f>
        <v>9.4112585541617928E-5</v>
      </c>
      <c r="BN17" s="47" t="s">
        <v>128</v>
      </c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>
        <v>2</v>
      </c>
      <c r="BZ17" s="10">
        <v>1</v>
      </c>
      <c r="CA17" s="40">
        <f>SUM(BO17:BZ17)</f>
        <v>3</v>
      </c>
      <c r="CB17" s="61">
        <f>CA17/$CA$39</f>
        <v>4.9467400982752366E-5</v>
      </c>
      <c r="CD17" s="47" t="s">
        <v>128</v>
      </c>
      <c r="CE17" s="10">
        <v>1</v>
      </c>
      <c r="CF17" s="10">
        <v>1</v>
      </c>
      <c r="CG17" s="10">
        <v>1</v>
      </c>
      <c r="CH17" s="10"/>
      <c r="CI17" s="10">
        <v>1</v>
      </c>
      <c r="CJ17" s="10"/>
      <c r="CK17" s="10">
        <v>1</v>
      </c>
      <c r="CL17" s="10"/>
      <c r="CM17" s="10"/>
      <c r="CN17" s="10"/>
      <c r="CO17" s="10"/>
      <c r="CP17" s="10"/>
      <c r="CQ17" s="40">
        <f>SUM(CE17:CP17)</f>
        <v>5</v>
      </c>
      <c r="CR17" s="61">
        <f t="shared" si="0"/>
        <v>9.2450492761126415E-5</v>
      </c>
    </row>
    <row r="18" spans="2:96" x14ac:dyDescent="0.25">
      <c r="B18" s="47" t="s">
        <v>159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40">
        <f>SUM(C18:N18)</f>
        <v>0</v>
      </c>
      <c r="P18" s="61">
        <f>O18/$O$39</f>
        <v>0</v>
      </c>
      <c r="R18" s="47" t="s">
        <v>159</v>
      </c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40">
        <f>SUM(S18:AD18)</f>
        <v>0</v>
      </c>
      <c r="AF18" s="61">
        <f>AE18/$AE$39</f>
        <v>0</v>
      </c>
      <c r="AH18" s="47" t="s">
        <v>159</v>
      </c>
      <c r="AI18" s="10"/>
      <c r="AJ18" s="10"/>
      <c r="AK18" s="10"/>
      <c r="AL18" s="10"/>
      <c r="AM18" s="10"/>
      <c r="AN18" s="10"/>
      <c r="AO18" s="10"/>
      <c r="AP18" s="10"/>
      <c r="AQ18" s="10">
        <v>1</v>
      </c>
      <c r="AR18" s="10"/>
      <c r="AS18" s="10"/>
      <c r="AT18" s="10"/>
      <c r="AU18" s="40">
        <f>SUM(AI18:AT18)</f>
        <v>1</v>
      </c>
      <c r="AV18" s="61">
        <f>AU18/$AU$39</f>
        <v>9.4707731939235519E-6</v>
      </c>
      <c r="AX18" s="67" t="s">
        <v>159</v>
      </c>
      <c r="AY18" s="10">
        <v>1</v>
      </c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40">
        <f>SUM(AY18:BJ18)</f>
        <v>1</v>
      </c>
      <c r="BL18" s="61">
        <f>BK18/$BK$39</f>
        <v>1.344465507737399E-5</v>
      </c>
      <c r="BN18" s="67" t="s">
        <v>159</v>
      </c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40">
        <f>SUM(BO18:BZ18)</f>
        <v>0</v>
      </c>
      <c r="CB18" s="61">
        <f>CA18/$CA$39</f>
        <v>0</v>
      </c>
      <c r="CD18" s="67" t="s">
        <v>159</v>
      </c>
      <c r="CE18" s="10">
        <v>1</v>
      </c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40">
        <f>SUM(CE18:CP18)</f>
        <v>1</v>
      </c>
      <c r="CR18" s="61">
        <f t="shared" si="0"/>
        <v>1.8490098552225284E-5</v>
      </c>
    </row>
    <row r="19" spans="2:96" x14ac:dyDescent="0.25">
      <c r="B19" s="67" t="s">
        <v>158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40">
        <f>SUM(C19:N19)</f>
        <v>0</v>
      </c>
      <c r="P19" s="61">
        <f>O19/$O$39</f>
        <v>0</v>
      </c>
      <c r="R19" s="47" t="s">
        <v>158</v>
      </c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40">
        <f>SUM(S19:AD19)</f>
        <v>0</v>
      </c>
      <c r="AF19" s="61">
        <f>AE19/$AE$39</f>
        <v>0</v>
      </c>
      <c r="AH19" s="47" t="s">
        <v>158</v>
      </c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40">
        <f>SUM(AI19:AT19)</f>
        <v>0</v>
      </c>
      <c r="AV19" s="61">
        <f>AU19/$AU$39</f>
        <v>0</v>
      </c>
      <c r="AX19" s="47" t="s">
        <v>158</v>
      </c>
      <c r="AY19" s="10"/>
      <c r="AZ19" s="10"/>
      <c r="BA19" s="10"/>
      <c r="BB19" s="10"/>
      <c r="BC19" s="10"/>
      <c r="BD19" s="10"/>
      <c r="BE19" s="14"/>
      <c r="BF19" s="14"/>
      <c r="BG19" s="14"/>
      <c r="BH19" s="14"/>
      <c r="BI19" s="14"/>
      <c r="BJ19" s="14"/>
      <c r="BK19" s="40">
        <f>SUM(AY19:BJ19)</f>
        <v>0</v>
      </c>
      <c r="BL19" s="61">
        <f>BK19/$BK$39</f>
        <v>0</v>
      </c>
      <c r="BN19" s="47" t="s">
        <v>158</v>
      </c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40">
        <f>SUM(BO19:BZ19)</f>
        <v>0</v>
      </c>
      <c r="CB19" s="61">
        <f>CA19/$CA$39</f>
        <v>0</v>
      </c>
      <c r="CD19" s="47" t="s">
        <v>158</v>
      </c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40">
        <f>SUM(CE19:CP19)</f>
        <v>0</v>
      </c>
      <c r="CR19" s="61">
        <f t="shared" si="0"/>
        <v>0</v>
      </c>
    </row>
    <row r="20" spans="2:96" x14ac:dyDescent="0.25">
      <c r="B20" s="67" t="s">
        <v>111</v>
      </c>
      <c r="C20" s="10"/>
      <c r="D20" s="10"/>
      <c r="E20" s="10"/>
      <c r="F20" s="10"/>
      <c r="G20" s="10"/>
      <c r="H20" s="10"/>
      <c r="I20" s="10">
        <v>1</v>
      </c>
      <c r="J20" s="10"/>
      <c r="K20" s="10">
        <v>11</v>
      </c>
      <c r="L20" s="10"/>
      <c r="M20" s="10">
        <v>4</v>
      </c>
      <c r="N20" s="10"/>
      <c r="O20" s="40">
        <f>SUM(C20:N20)</f>
        <v>16</v>
      </c>
      <c r="P20" s="61">
        <f>O20/$O$39</f>
        <v>6.4128256513026048E-4</v>
      </c>
      <c r="R20" s="67" t="s">
        <v>111</v>
      </c>
      <c r="S20" s="9"/>
      <c r="T20" s="9"/>
      <c r="U20" s="10">
        <v>1</v>
      </c>
      <c r="V20" s="10">
        <v>9</v>
      </c>
      <c r="W20" s="10"/>
      <c r="X20" s="10">
        <v>1</v>
      </c>
      <c r="Y20" s="10">
        <v>3</v>
      </c>
      <c r="Z20" s="10">
        <v>1</v>
      </c>
      <c r="AA20" s="10"/>
      <c r="AB20" s="10"/>
      <c r="AC20" s="10">
        <v>4</v>
      </c>
      <c r="AD20" s="10">
        <v>3</v>
      </c>
      <c r="AE20" s="40">
        <f>SUM(S20:AD20)</f>
        <v>22</v>
      </c>
      <c r="AF20" s="61">
        <f>AE20/$AE$39</f>
        <v>2.0699063837794609E-4</v>
      </c>
      <c r="AH20" s="67" t="s">
        <v>111</v>
      </c>
      <c r="AI20" s="9">
        <v>2</v>
      </c>
      <c r="AJ20" s="9">
        <v>2</v>
      </c>
      <c r="AK20" s="12">
        <v>9</v>
      </c>
      <c r="AL20" s="10"/>
      <c r="AM20" s="10">
        <v>1</v>
      </c>
      <c r="AN20" s="10"/>
      <c r="AO20" s="10">
        <v>4</v>
      </c>
      <c r="AP20" s="10">
        <v>2</v>
      </c>
      <c r="AQ20" s="10"/>
      <c r="AR20" s="10">
        <v>3</v>
      </c>
      <c r="AS20" s="10"/>
      <c r="AT20" s="10"/>
      <c r="AU20" s="40">
        <f>SUM(AI20:AT20)</f>
        <v>23</v>
      </c>
      <c r="AV20" s="61">
        <f>AU20/$AU$39</f>
        <v>2.178277834602417E-4</v>
      </c>
      <c r="AX20" s="47" t="s">
        <v>111</v>
      </c>
      <c r="AY20" s="10"/>
      <c r="AZ20" s="10"/>
      <c r="BA20" s="10"/>
      <c r="BB20" s="10"/>
      <c r="BC20" s="10"/>
      <c r="BD20" s="10">
        <v>2</v>
      </c>
      <c r="BE20" s="10"/>
      <c r="BF20" s="10"/>
      <c r="BG20" s="10"/>
      <c r="BH20" s="10"/>
      <c r="BI20" s="10"/>
      <c r="BJ20" s="10"/>
      <c r="BK20" s="40">
        <f>SUM(AY20:BJ20)</f>
        <v>2</v>
      </c>
      <c r="BL20" s="61">
        <f>BK20/$BK$39</f>
        <v>2.688931015474798E-5</v>
      </c>
      <c r="BN20" s="67" t="s">
        <v>111</v>
      </c>
      <c r="BO20" s="10"/>
      <c r="BP20" s="10"/>
      <c r="BQ20" s="10"/>
      <c r="BR20" s="10">
        <v>1</v>
      </c>
      <c r="BS20" s="10">
        <v>1</v>
      </c>
      <c r="BT20" s="10">
        <v>2</v>
      </c>
      <c r="BU20" s="10">
        <v>3</v>
      </c>
      <c r="BV20" s="10"/>
      <c r="BW20" s="10"/>
      <c r="BX20" s="10"/>
      <c r="BY20" s="10">
        <v>2</v>
      </c>
      <c r="BZ20" s="10"/>
      <c r="CA20" s="40">
        <f>SUM(BO20:BZ20)</f>
        <v>9</v>
      </c>
      <c r="CB20" s="61">
        <f>CA20/$CA$39</f>
        <v>1.4840220294825711E-4</v>
      </c>
      <c r="CD20" s="67" t="s">
        <v>111</v>
      </c>
      <c r="CE20" s="10"/>
      <c r="CF20" s="10"/>
      <c r="CG20" s="10"/>
      <c r="CH20" s="10"/>
      <c r="CI20" s="10"/>
      <c r="CJ20" s="10">
        <v>1</v>
      </c>
      <c r="CK20" s="10"/>
      <c r="CL20" s="10"/>
      <c r="CM20" s="10"/>
      <c r="CN20" s="10"/>
      <c r="CO20" s="10">
        <v>1</v>
      </c>
      <c r="CP20" s="10">
        <v>1</v>
      </c>
      <c r="CQ20" s="40">
        <f>SUM(CE20:CP20)</f>
        <v>3</v>
      </c>
      <c r="CR20" s="61">
        <f t="shared" si="0"/>
        <v>5.5470295656675848E-5</v>
      </c>
    </row>
    <row r="21" spans="2:96" x14ac:dyDescent="0.25">
      <c r="B21" s="67" t="s">
        <v>109</v>
      </c>
      <c r="C21" s="10"/>
      <c r="D21" s="10"/>
      <c r="E21" s="10"/>
      <c r="F21" s="10"/>
      <c r="G21" s="10"/>
      <c r="H21" s="10"/>
      <c r="I21" s="10"/>
      <c r="J21" s="10"/>
      <c r="K21" s="10">
        <v>21</v>
      </c>
      <c r="L21" s="10">
        <v>5</v>
      </c>
      <c r="M21" s="10">
        <v>5</v>
      </c>
      <c r="N21" s="10">
        <v>1</v>
      </c>
      <c r="O21" s="40">
        <f>SUM(C21:N21)</f>
        <v>32</v>
      </c>
      <c r="P21" s="61">
        <f>O21/$O$39</f>
        <v>1.282565130260521E-3</v>
      </c>
      <c r="R21" s="67" t="s">
        <v>109</v>
      </c>
      <c r="S21" s="10">
        <v>6</v>
      </c>
      <c r="T21" s="10">
        <v>8</v>
      </c>
      <c r="U21" s="10">
        <v>5</v>
      </c>
      <c r="V21" s="10">
        <v>5</v>
      </c>
      <c r="W21" s="10">
        <v>7</v>
      </c>
      <c r="X21" s="10">
        <v>5</v>
      </c>
      <c r="Y21" s="10">
        <v>9</v>
      </c>
      <c r="Z21" s="10">
        <v>9</v>
      </c>
      <c r="AA21" s="10">
        <v>4</v>
      </c>
      <c r="AB21" s="10">
        <v>7</v>
      </c>
      <c r="AC21" s="10">
        <v>7</v>
      </c>
      <c r="AD21" s="10">
        <v>8</v>
      </c>
      <c r="AE21" s="40">
        <f>SUM(S21:AD21)</f>
        <v>80</v>
      </c>
      <c r="AF21" s="61">
        <f>AE21/$AE$39</f>
        <v>7.5269323046525856E-4</v>
      </c>
      <c r="AH21" s="67" t="s">
        <v>109</v>
      </c>
      <c r="AI21" s="9">
        <v>7</v>
      </c>
      <c r="AJ21" s="9">
        <v>3</v>
      </c>
      <c r="AK21" s="10">
        <v>5</v>
      </c>
      <c r="AL21" s="10">
        <v>7</v>
      </c>
      <c r="AM21" s="10">
        <v>19</v>
      </c>
      <c r="AN21" s="10">
        <v>7</v>
      </c>
      <c r="AO21" s="10">
        <v>8</v>
      </c>
      <c r="AP21" s="10">
        <v>6</v>
      </c>
      <c r="AQ21" s="10">
        <v>2</v>
      </c>
      <c r="AR21" s="10">
        <v>3</v>
      </c>
      <c r="AS21" s="10">
        <v>10</v>
      </c>
      <c r="AT21" s="10">
        <v>3</v>
      </c>
      <c r="AU21" s="40">
        <f>SUM(AI21:AT21)</f>
        <v>80</v>
      </c>
      <c r="AV21" s="61">
        <f>AU21/$AU$39</f>
        <v>7.576618555138842E-4</v>
      </c>
      <c r="AX21" s="67" t="s">
        <v>109</v>
      </c>
      <c r="AY21" s="9">
        <v>1</v>
      </c>
      <c r="AZ21" s="9">
        <v>3</v>
      </c>
      <c r="BA21" s="10">
        <v>1</v>
      </c>
      <c r="BB21" s="10">
        <v>4</v>
      </c>
      <c r="BC21" s="10">
        <v>4</v>
      </c>
      <c r="BD21" s="10">
        <v>6</v>
      </c>
      <c r="BE21" s="10">
        <v>9</v>
      </c>
      <c r="BF21" s="10">
        <v>1</v>
      </c>
      <c r="BG21" s="10">
        <v>1</v>
      </c>
      <c r="BH21" s="10">
        <v>1</v>
      </c>
      <c r="BI21" s="10"/>
      <c r="BJ21" s="10">
        <v>2</v>
      </c>
      <c r="BK21" s="40">
        <f>SUM(AY21:BJ21)</f>
        <v>33</v>
      </c>
      <c r="BL21" s="61">
        <f>BK21/$BK$39</f>
        <v>4.4367361755334169E-4</v>
      </c>
      <c r="BN21" s="67" t="s">
        <v>109</v>
      </c>
      <c r="BO21" s="9"/>
      <c r="BP21" s="9">
        <v>2</v>
      </c>
      <c r="BQ21" s="10">
        <v>1</v>
      </c>
      <c r="BR21" s="10">
        <v>2</v>
      </c>
      <c r="BS21" s="10">
        <v>10</v>
      </c>
      <c r="BT21" s="10">
        <v>8</v>
      </c>
      <c r="BU21" s="10">
        <v>3</v>
      </c>
      <c r="BV21" s="10">
        <v>1</v>
      </c>
      <c r="BW21" s="10">
        <v>3</v>
      </c>
      <c r="BX21" s="10">
        <v>2</v>
      </c>
      <c r="BY21" s="10">
        <v>17</v>
      </c>
      <c r="BZ21" s="10">
        <v>8</v>
      </c>
      <c r="CA21" s="40">
        <f>SUM(BO21:BZ21)</f>
        <v>57</v>
      </c>
      <c r="CB21" s="61">
        <f>CA21/$CA$39</f>
        <v>9.3988061867229496E-4</v>
      </c>
      <c r="CD21" s="67" t="s">
        <v>109</v>
      </c>
      <c r="CE21" s="9"/>
      <c r="CF21" s="9"/>
      <c r="CG21" s="10">
        <v>2</v>
      </c>
      <c r="CH21" s="10">
        <v>9</v>
      </c>
      <c r="CI21" s="10">
        <v>3</v>
      </c>
      <c r="CJ21" s="10">
        <v>2</v>
      </c>
      <c r="CK21" s="10"/>
      <c r="CL21" s="10"/>
      <c r="CM21" s="10">
        <v>4</v>
      </c>
      <c r="CN21" s="10">
        <v>1</v>
      </c>
      <c r="CO21" s="10">
        <v>4</v>
      </c>
      <c r="CP21" s="10">
        <v>2</v>
      </c>
      <c r="CQ21" s="40">
        <f>SUM(CE21:CP21)</f>
        <v>27</v>
      </c>
      <c r="CR21" s="61">
        <f t="shared" si="0"/>
        <v>4.9923266091008269E-4</v>
      </c>
    </row>
    <row r="22" spans="2:96" x14ac:dyDescent="0.25">
      <c r="B22" s="47" t="s">
        <v>133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40">
        <f>SUM(C22:N22)</f>
        <v>0</v>
      </c>
      <c r="P22" s="61">
        <f>O22/$O$39</f>
        <v>0</v>
      </c>
      <c r="R22" s="47" t="s">
        <v>133</v>
      </c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40">
        <f>SUM(S22:AD22)</f>
        <v>0</v>
      </c>
      <c r="AF22" s="61">
        <f>AE22/$AE$39</f>
        <v>0</v>
      </c>
      <c r="AH22" s="47" t="s">
        <v>133</v>
      </c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40">
        <f>SUM(AI22:AT22)</f>
        <v>0</v>
      </c>
      <c r="AV22" s="61">
        <f>AU22/$AU$39</f>
        <v>0</v>
      </c>
      <c r="AX22" s="67" t="s">
        <v>133</v>
      </c>
      <c r="AY22" s="10"/>
      <c r="AZ22" s="10"/>
      <c r="BA22" s="10"/>
      <c r="BB22" s="10"/>
      <c r="BC22" s="10"/>
      <c r="BD22" s="10"/>
      <c r="BE22" s="14"/>
      <c r="BF22" s="14"/>
      <c r="BG22" s="14"/>
      <c r="BH22" s="14"/>
      <c r="BI22" s="14"/>
      <c r="BJ22" s="14"/>
      <c r="BK22" s="40">
        <f>SUM(AY22:BJ22)</f>
        <v>0</v>
      </c>
      <c r="BL22" s="61">
        <f>BK22/$BK$39</f>
        <v>0</v>
      </c>
      <c r="BN22" s="47" t="s">
        <v>133</v>
      </c>
      <c r="BO22" s="10"/>
      <c r="BP22" s="10"/>
      <c r="BQ22" s="10"/>
      <c r="BR22" s="10"/>
      <c r="BS22" s="10"/>
      <c r="BT22" s="10"/>
      <c r="BU22" s="14"/>
      <c r="BV22" s="14"/>
      <c r="BW22" s="14"/>
      <c r="BX22" s="14"/>
      <c r="BY22" s="14"/>
      <c r="BZ22" s="14"/>
      <c r="CA22" s="40">
        <f>SUM(BO22:BZ22)</f>
        <v>0</v>
      </c>
      <c r="CB22" s="61">
        <f>CA22/$CA$39</f>
        <v>0</v>
      </c>
      <c r="CD22" s="47" t="s">
        <v>133</v>
      </c>
      <c r="CE22" s="10"/>
      <c r="CF22" s="10"/>
      <c r="CG22" s="10"/>
      <c r="CH22" s="10"/>
      <c r="CI22" s="10"/>
      <c r="CJ22" s="10"/>
      <c r="CK22" s="14"/>
      <c r="CL22" s="14"/>
      <c r="CM22" s="14"/>
      <c r="CN22" s="14"/>
      <c r="CO22" s="14"/>
      <c r="CP22" s="14"/>
      <c r="CQ22" s="40">
        <f>SUM(CE22:CP22)</f>
        <v>0</v>
      </c>
      <c r="CR22" s="61">
        <f t="shared" si="0"/>
        <v>0</v>
      </c>
    </row>
    <row r="23" spans="2:96" x14ac:dyDescent="0.25">
      <c r="B23" s="67" t="s">
        <v>117</v>
      </c>
      <c r="C23" s="9"/>
      <c r="D23" s="9"/>
      <c r="E23" s="9"/>
      <c r="F23" s="9"/>
      <c r="G23" s="9"/>
      <c r="H23" s="9"/>
      <c r="I23" s="9"/>
      <c r="J23" s="9"/>
      <c r="K23" s="9">
        <v>2</v>
      </c>
      <c r="L23" s="9"/>
      <c r="M23" s="9"/>
      <c r="N23" s="9"/>
      <c r="O23" s="40">
        <f>SUM(C23:N23)</f>
        <v>2</v>
      </c>
      <c r="P23" s="61">
        <f>O23/$O$39</f>
        <v>8.016032064128256E-5</v>
      </c>
      <c r="R23" s="67" t="s">
        <v>117</v>
      </c>
      <c r="S23" s="9"/>
      <c r="T23" s="9"/>
      <c r="U23" s="10"/>
      <c r="V23" s="10"/>
      <c r="W23" s="10">
        <v>1</v>
      </c>
      <c r="X23" s="10"/>
      <c r="Y23" s="10"/>
      <c r="Z23" s="10">
        <v>1</v>
      </c>
      <c r="AA23" s="10"/>
      <c r="AB23" s="10">
        <v>5</v>
      </c>
      <c r="AC23" s="10">
        <v>1</v>
      </c>
      <c r="AD23" s="10"/>
      <c r="AE23" s="40">
        <f>SUM(S23:AD23)</f>
        <v>8</v>
      </c>
      <c r="AF23" s="61">
        <f>AE23/$AE$39</f>
        <v>7.526932304652585E-5</v>
      </c>
      <c r="AH23" s="47" t="s">
        <v>117</v>
      </c>
      <c r="AI23" s="10"/>
      <c r="AJ23" s="10">
        <v>2</v>
      </c>
      <c r="AK23" s="10"/>
      <c r="AL23" s="10">
        <v>1</v>
      </c>
      <c r="AM23" s="10">
        <v>1</v>
      </c>
      <c r="AN23" s="10">
        <v>5</v>
      </c>
      <c r="AO23" s="10"/>
      <c r="AP23" s="10"/>
      <c r="AQ23" s="10">
        <v>2</v>
      </c>
      <c r="AR23" s="10"/>
      <c r="AS23" s="10"/>
      <c r="AT23" s="10"/>
      <c r="AU23" s="40">
        <f>SUM(AI23:AT23)</f>
        <v>11</v>
      </c>
      <c r="AV23" s="61">
        <f>AU23/$AU$39</f>
        <v>1.0417850513315907E-4</v>
      </c>
      <c r="AX23" s="47" t="s">
        <v>117</v>
      </c>
      <c r="AY23" s="10"/>
      <c r="AZ23" s="10"/>
      <c r="BA23" s="10"/>
      <c r="BB23" s="10"/>
      <c r="BC23" s="10"/>
      <c r="BD23" s="10"/>
      <c r="BE23" s="14"/>
      <c r="BF23" s="14"/>
      <c r="BG23" s="14"/>
      <c r="BH23" s="14"/>
      <c r="BI23" s="14"/>
      <c r="BJ23" s="14"/>
      <c r="BK23" s="40">
        <f>SUM(AY23:BJ23)</f>
        <v>0</v>
      </c>
      <c r="BL23" s="61">
        <f>BK23/$BK$39</f>
        <v>0</v>
      </c>
      <c r="BN23" s="47" t="s">
        <v>117</v>
      </c>
      <c r="BO23" s="10"/>
      <c r="BP23" s="10"/>
      <c r="BQ23" s="10"/>
      <c r="BR23" s="10"/>
      <c r="BS23" s="10"/>
      <c r="BT23" s="10">
        <v>1</v>
      </c>
      <c r="BU23" s="10"/>
      <c r="BV23" s="10"/>
      <c r="BW23" s="10"/>
      <c r="BX23" s="10"/>
      <c r="BY23" s="10"/>
      <c r="BZ23" s="10">
        <v>1</v>
      </c>
      <c r="CA23" s="40">
        <f>SUM(BO23:BZ23)</f>
        <v>2</v>
      </c>
      <c r="CB23" s="61">
        <f>CA23/$CA$39</f>
        <v>3.297826732183491E-5</v>
      </c>
      <c r="CD23" s="47" t="s">
        <v>117</v>
      </c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40">
        <f>SUM(CE23:CP23)</f>
        <v>0</v>
      </c>
      <c r="CR23" s="61">
        <f t="shared" si="0"/>
        <v>0</v>
      </c>
    </row>
    <row r="24" spans="2:96" x14ac:dyDescent="0.25">
      <c r="B24" s="67" t="s">
        <v>103</v>
      </c>
      <c r="C24" s="9"/>
      <c r="D24" s="9"/>
      <c r="E24" s="10"/>
      <c r="F24" s="10"/>
      <c r="G24" s="10"/>
      <c r="H24" s="10"/>
      <c r="I24" s="10"/>
      <c r="J24" s="10"/>
      <c r="K24" s="10">
        <v>19</v>
      </c>
      <c r="L24" s="10">
        <v>10</v>
      </c>
      <c r="M24" s="10">
        <v>9</v>
      </c>
      <c r="N24" s="10">
        <v>16</v>
      </c>
      <c r="O24" s="40">
        <f>SUM(C24:N24)</f>
        <v>54</v>
      </c>
      <c r="P24" s="61">
        <f>O24/$O$39</f>
        <v>2.1643286573146295E-3</v>
      </c>
      <c r="R24" s="67" t="s">
        <v>103</v>
      </c>
      <c r="S24" s="9">
        <v>15</v>
      </c>
      <c r="T24" s="9">
        <v>6</v>
      </c>
      <c r="U24" s="10">
        <v>15</v>
      </c>
      <c r="V24" s="10">
        <v>6</v>
      </c>
      <c r="W24" s="10">
        <v>13</v>
      </c>
      <c r="X24" s="10">
        <v>14</v>
      </c>
      <c r="Y24" s="10">
        <v>16</v>
      </c>
      <c r="Z24" s="10">
        <v>17</v>
      </c>
      <c r="AA24" s="10">
        <v>22</v>
      </c>
      <c r="AB24" s="10">
        <v>21</v>
      </c>
      <c r="AC24" s="10">
        <v>12</v>
      </c>
      <c r="AD24" s="10">
        <v>13</v>
      </c>
      <c r="AE24" s="40">
        <f>SUM(S24:AD24)</f>
        <v>170</v>
      </c>
      <c r="AF24" s="61">
        <f>AE24/$AE$39</f>
        <v>1.5994731147386744E-3</v>
      </c>
      <c r="AH24" s="67" t="s">
        <v>103</v>
      </c>
      <c r="AI24" s="9">
        <v>17</v>
      </c>
      <c r="AJ24" s="9">
        <v>28</v>
      </c>
      <c r="AK24" s="10">
        <v>15</v>
      </c>
      <c r="AL24" s="10">
        <v>29</v>
      </c>
      <c r="AM24" s="10">
        <v>40</v>
      </c>
      <c r="AN24" s="10">
        <v>35</v>
      </c>
      <c r="AO24" s="10">
        <v>17</v>
      </c>
      <c r="AP24" s="10">
        <v>10</v>
      </c>
      <c r="AQ24" s="10">
        <v>5</v>
      </c>
      <c r="AR24" s="10">
        <v>9</v>
      </c>
      <c r="AS24" s="10">
        <v>9</v>
      </c>
      <c r="AT24" s="10">
        <v>3</v>
      </c>
      <c r="AU24" s="40">
        <f>SUM(AI24:AT24)</f>
        <v>217</v>
      </c>
      <c r="AV24" s="61">
        <f>AU24/$AU$39</f>
        <v>2.0551577830814106E-3</v>
      </c>
      <c r="AX24" s="67" t="s">
        <v>103</v>
      </c>
      <c r="AY24" s="9">
        <v>3</v>
      </c>
      <c r="AZ24" s="9">
        <v>6</v>
      </c>
      <c r="BA24" s="10">
        <v>7</v>
      </c>
      <c r="BB24" s="10">
        <v>5</v>
      </c>
      <c r="BC24" s="10">
        <v>4</v>
      </c>
      <c r="BD24" s="10">
        <v>5</v>
      </c>
      <c r="BE24" s="10">
        <v>5</v>
      </c>
      <c r="BF24" s="10">
        <v>5</v>
      </c>
      <c r="BG24" s="10">
        <v>2</v>
      </c>
      <c r="BH24" s="10">
        <v>1</v>
      </c>
      <c r="BI24" s="10">
        <v>2</v>
      </c>
      <c r="BJ24" s="10">
        <v>1</v>
      </c>
      <c r="BK24" s="40">
        <f>SUM(AY24:BJ24)</f>
        <v>46</v>
      </c>
      <c r="BL24" s="61">
        <f>BK24/$BK$39</f>
        <v>6.1845413355920357E-4</v>
      </c>
      <c r="BN24" s="67" t="s">
        <v>103</v>
      </c>
      <c r="BO24" s="9">
        <v>1</v>
      </c>
      <c r="BP24" s="9">
        <v>3</v>
      </c>
      <c r="BQ24" s="10"/>
      <c r="BR24" s="10"/>
      <c r="BS24" s="10">
        <v>1</v>
      </c>
      <c r="BT24" s="10">
        <v>8</v>
      </c>
      <c r="BU24" s="10">
        <v>5</v>
      </c>
      <c r="BV24" s="10">
        <v>1</v>
      </c>
      <c r="BW24" s="10"/>
      <c r="BX24" s="10">
        <v>1</v>
      </c>
      <c r="BY24" s="10">
        <v>15</v>
      </c>
      <c r="BZ24" s="10">
        <v>11</v>
      </c>
      <c r="CA24" s="40">
        <f>SUM(BO24:BZ24)</f>
        <v>46</v>
      </c>
      <c r="CB24" s="61">
        <f>CA24/$CA$39</f>
        <v>7.5850014840220291E-4</v>
      </c>
      <c r="CD24" s="67" t="s">
        <v>103</v>
      </c>
      <c r="CE24" s="9">
        <v>2</v>
      </c>
      <c r="CF24" s="9">
        <v>3</v>
      </c>
      <c r="CG24" s="10">
        <v>5</v>
      </c>
      <c r="CH24" s="10">
        <v>6</v>
      </c>
      <c r="CI24" s="10">
        <v>2</v>
      </c>
      <c r="CJ24" s="10">
        <v>2</v>
      </c>
      <c r="CK24" s="10">
        <v>2</v>
      </c>
      <c r="CL24" s="10">
        <v>2</v>
      </c>
      <c r="CM24" s="10">
        <v>1</v>
      </c>
      <c r="CN24" s="10">
        <v>7</v>
      </c>
      <c r="CO24" s="10">
        <v>8</v>
      </c>
      <c r="CP24" s="10">
        <v>1</v>
      </c>
      <c r="CQ24" s="40">
        <f>SUM(CE24:CP24)</f>
        <v>41</v>
      </c>
      <c r="CR24" s="61">
        <f t="shared" si="0"/>
        <v>7.5809404064123664E-4</v>
      </c>
    </row>
    <row r="25" spans="2:96" x14ac:dyDescent="0.25">
      <c r="B25" s="47" t="s">
        <v>122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40">
        <f>SUM(C25:N25)</f>
        <v>0</v>
      </c>
      <c r="P25" s="61">
        <f>O25/$O$39</f>
        <v>0</v>
      </c>
      <c r="R25" s="47" t="s">
        <v>122</v>
      </c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40">
        <f>SUM(S25:AD25)</f>
        <v>0</v>
      </c>
      <c r="AF25" s="61">
        <f>AE25/$AE$39</f>
        <v>0</v>
      </c>
      <c r="AH25" s="67" t="s">
        <v>122</v>
      </c>
      <c r="AI25" s="10"/>
      <c r="AJ25" s="10">
        <v>1</v>
      </c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40">
        <f>SUM(AI25:AT25)</f>
        <v>1</v>
      </c>
      <c r="AV25" s="61">
        <f>AU25/$AU$39</f>
        <v>9.4707731939235519E-6</v>
      </c>
      <c r="AX25" s="47" t="s">
        <v>122</v>
      </c>
      <c r="AY25" s="10"/>
      <c r="AZ25" s="10"/>
      <c r="BA25" s="10"/>
      <c r="BB25" s="10"/>
      <c r="BC25" s="10"/>
      <c r="BD25" s="10">
        <v>1</v>
      </c>
      <c r="BE25" s="10"/>
      <c r="BF25" s="10"/>
      <c r="BG25" s="10"/>
      <c r="BH25" s="10"/>
      <c r="BI25" s="10"/>
      <c r="BJ25" s="10"/>
      <c r="BK25" s="40">
        <f>SUM(AY25:BJ25)</f>
        <v>1</v>
      </c>
      <c r="BL25" s="61">
        <f>BK25/$BK$39</f>
        <v>1.344465507737399E-5</v>
      </c>
      <c r="BN25" s="67" t="s">
        <v>122</v>
      </c>
      <c r="BO25" s="10"/>
      <c r="BP25" s="10"/>
      <c r="BQ25" s="10"/>
      <c r="BR25" s="10"/>
      <c r="BS25" s="10"/>
      <c r="BT25" s="10"/>
      <c r="BU25" s="14"/>
      <c r="BV25" s="14"/>
      <c r="BW25" s="14"/>
      <c r="BX25" s="14"/>
      <c r="BY25" s="14">
        <v>1</v>
      </c>
      <c r="BZ25" s="14"/>
      <c r="CA25" s="40">
        <f>SUM(BO25:BZ25)</f>
        <v>1</v>
      </c>
      <c r="CB25" s="61">
        <f>CA25/$CA$39</f>
        <v>1.6489133660917455E-5</v>
      </c>
      <c r="CD25" s="67" t="s">
        <v>122</v>
      </c>
      <c r="CE25" s="10"/>
      <c r="CF25" s="10"/>
      <c r="CG25" s="10"/>
      <c r="CH25" s="10"/>
      <c r="CI25" s="10"/>
      <c r="CJ25" s="10"/>
      <c r="CK25" s="14"/>
      <c r="CL25" s="14"/>
      <c r="CM25" s="14"/>
      <c r="CN25" s="14"/>
      <c r="CO25" s="14"/>
      <c r="CP25" s="14"/>
      <c r="CQ25" s="40">
        <f>SUM(CE25:CP25)</f>
        <v>0</v>
      </c>
      <c r="CR25" s="61">
        <f t="shared" si="0"/>
        <v>0</v>
      </c>
    </row>
    <row r="26" spans="2:96" x14ac:dyDescent="0.25">
      <c r="B26" s="67" t="s">
        <v>113</v>
      </c>
      <c r="C26" s="10"/>
      <c r="D26" s="10"/>
      <c r="E26" s="10"/>
      <c r="F26" s="10"/>
      <c r="G26" s="10"/>
      <c r="H26" s="10"/>
      <c r="I26" s="10"/>
      <c r="J26" s="10"/>
      <c r="K26" s="10">
        <v>2</v>
      </c>
      <c r="L26" s="10">
        <v>1</v>
      </c>
      <c r="M26" s="10">
        <v>1</v>
      </c>
      <c r="N26" s="10">
        <v>2</v>
      </c>
      <c r="O26" s="40">
        <f>SUM(C26:N26)</f>
        <v>6</v>
      </c>
      <c r="P26" s="61">
        <f>O26/$O$39</f>
        <v>2.4048096192384771E-4</v>
      </c>
      <c r="R26" s="67" t="s">
        <v>113</v>
      </c>
      <c r="S26" s="9">
        <v>2</v>
      </c>
      <c r="T26" s="9">
        <v>2</v>
      </c>
      <c r="U26" s="10">
        <v>1</v>
      </c>
      <c r="V26" s="10">
        <v>2</v>
      </c>
      <c r="W26" s="10"/>
      <c r="X26" s="10">
        <v>3</v>
      </c>
      <c r="Y26" s="10">
        <v>4</v>
      </c>
      <c r="Z26" s="10">
        <v>5</v>
      </c>
      <c r="AA26" s="10">
        <v>5</v>
      </c>
      <c r="AB26" s="10">
        <v>5</v>
      </c>
      <c r="AC26" s="10">
        <v>9</v>
      </c>
      <c r="AD26" s="10">
        <v>2</v>
      </c>
      <c r="AE26" s="40">
        <f>SUM(S26:AD26)</f>
        <v>40</v>
      </c>
      <c r="AF26" s="61">
        <f>AE26/$AE$39</f>
        <v>3.7634661523262928E-4</v>
      </c>
      <c r="AH26" s="67" t="s">
        <v>113</v>
      </c>
      <c r="AI26" s="9">
        <v>7</v>
      </c>
      <c r="AJ26" s="9">
        <v>3</v>
      </c>
      <c r="AK26" s="10">
        <v>6</v>
      </c>
      <c r="AL26" s="10">
        <v>3</v>
      </c>
      <c r="AM26" s="10">
        <v>5</v>
      </c>
      <c r="AN26" s="10">
        <v>3</v>
      </c>
      <c r="AO26" s="10">
        <v>4</v>
      </c>
      <c r="AP26" s="10">
        <v>2</v>
      </c>
      <c r="AQ26" s="10"/>
      <c r="AR26" s="10">
        <v>1</v>
      </c>
      <c r="AS26" s="10"/>
      <c r="AT26" s="10">
        <v>3</v>
      </c>
      <c r="AU26" s="40">
        <f>SUM(AI26:AT26)</f>
        <v>37</v>
      </c>
      <c r="AV26" s="61">
        <f>AU26/$AU$39</f>
        <v>3.5041860817517143E-4</v>
      </c>
      <c r="AX26" s="67" t="s">
        <v>113</v>
      </c>
      <c r="AY26" s="9">
        <v>1</v>
      </c>
      <c r="AZ26" s="9">
        <v>1</v>
      </c>
      <c r="BA26" s="10">
        <v>1</v>
      </c>
      <c r="BB26" s="10"/>
      <c r="BC26" s="10"/>
      <c r="BD26" s="10">
        <v>3</v>
      </c>
      <c r="BE26" s="10"/>
      <c r="BF26" s="10">
        <v>2</v>
      </c>
      <c r="BG26" s="10"/>
      <c r="BH26" s="10"/>
      <c r="BI26" s="10">
        <v>7</v>
      </c>
      <c r="BJ26" s="10"/>
      <c r="BK26" s="40">
        <f>SUM(AY26:BJ26)</f>
        <v>15</v>
      </c>
      <c r="BL26" s="61">
        <f>BK26/$BK$39</f>
        <v>2.0166982616060984E-4</v>
      </c>
      <c r="BN26" s="67" t="s">
        <v>113</v>
      </c>
      <c r="BO26" s="9">
        <v>3</v>
      </c>
      <c r="BP26" s="9">
        <v>1</v>
      </c>
      <c r="BQ26" s="10">
        <v>1</v>
      </c>
      <c r="BR26" s="10">
        <v>2</v>
      </c>
      <c r="BS26" s="10">
        <v>3</v>
      </c>
      <c r="BT26" s="10">
        <v>2</v>
      </c>
      <c r="BU26" s="10">
        <v>1</v>
      </c>
      <c r="BV26" s="10">
        <v>1</v>
      </c>
      <c r="BW26" s="10">
        <v>2</v>
      </c>
      <c r="BX26" s="10"/>
      <c r="BY26" s="10">
        <v>5</v>
      </c>
      <c r="BZ26" s="10">
        <v>3</v>
      </c>
      <c r="CA26" s="40">
        <f>SUM(BO26:BZ26)</f>
        <v>24</v>
      </c>
      <c r="CB26" s="61">
        <f>CA26/$CA$39</f>
        <v>3.9573920786201892E-4</v>
      </c>
      <c r="CD26" s="67" t="s">
        <v>113</v>
      </c>
      <c r="CE26" s="9">
        <v>1</v>
      </c>
      <c r="CF26" s="9">
        <v>1</v>
      </c>
      <c r="CG26" s="10">
        <v>1</v>
      </c>
      <c r="CH26" s="10"/>
      <c r="CI26" s="10"/>
      <c r="CJ26" s="10"/>
      <c r="CK26" s="10">
        <v>1</v>
      </c>
      <c r="CL26" s="10"/>
      <c r="CM26" s="10"/>
      <c r="CN26" s="10"/>
      <c r="CO26" s="10"/>
      <c r="CP26" s="10"/>
      <c r="CQ26" s="40">
        <f>SUM(CE26:CP26)</f>
        <v>4</v>
      </c>
      <c r="CR26" s="61">
        <f>CQ26/$CQ$39</f>
        <v>7.3960394208901135E-5</v>
      </c>
    </row>
    <row r="27" spans="2:96" x14ac:dyDescent="0.25">
      <c r="B27" s="67" t="s">
        <v>74</v>
      </c>
      <c r="C27" s="9">
        <v>0</v>
      </c>
      <c r="D27" s="9">
        <v>1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690</v>
      </c>
      <c r="L27" s="10">
        <v>704</v>
      </c>
      <c r="M27" s="10">
        <v>716</v>
      </c>
      <c r="N27" s="10">
        <v>848</v>
      </c>
      <c r="O27" s="40">
        <f t="shared" ref="O27:O28" si="1">SUM(C27:N27)</f>
        <v>2959</v>
      </c>
      <c r="P27" s="61">
        <f t="shared" ref="P27:P28" si="2">O27/$O$39</f>
        <v>0.11859719438877755</v>
      </c>
      <c r="R27" s="67" t="s">
        <v>74</v>
      </c>
      <c r="S27" s="9">
        <v>1164</v>
      </c>
      <c r="T27" s="9">
        <v>1694</v>
      </c>
      <c r="U27" s="10">
        <v>1767</v>
      </c>
      <c r="V27" s="10">
        <v>1788</v>
      </c>
      <c r="W27" s="10">
        <v>2712</v>
      </c>
      <c r="X27" s="10">
        <v>4226</v>
      </c>
      <c r="Y27" s="10">
        <v>4557</v>
      </c>
      <c r="Z27" s="10">
        <v>4880</v>
      </c>
      <c r="AA27" s="10">
        <v>4380</v>
      </c>
      <c r="AB27" s="10">
        <v>5963</v>
      </c>
      <c r="AC27" s="10">
        <v>5643</v>
      </c>
      <c r="AD27" s="10">
        <v>4860</v>
      </c>
      <c r="AE27" s="40">
        <f>SUM(S27:AD27)</f>
        <v>43634</v>
      </c>
      <c r="AF27" s="61">
        <f>AE27/$AE$39</f>
        <v>0.41053770522651362</v>
      </c>
      <c r="AH27" s="67" t="s">
        <v>74</v>
      </c>
      <c r="AI27" s="9">
        <v>5395</v>
      </c>
      <c r="AJ27" s="9">
        <v>5956</v>
      </c>
      <c r="AK27" s="10">
        <v>6835</v>
      </c>
      <c r="AL27" s="10">
        <v>6596</v>
      </c>
      <c r="AM27" s="10">
        <v>7045</v>
      </c>
      <c r="AN27" s="10">
        <v>6449</v>
      </c>
      <c r="AO27" s="10">
        <v>6349</v>
      </c>
      <c r="AP27" s="10">
        <v>7137</v>
      </c>
      <c r="AQ27" s="10">
        <v>6269</v>
      </c>
      <c r="AR27" s="10">
        <v>6202</v>
      </c>
      <c r="AS27" s="10">
        <v>6442</v>
      </c>
      <c r="AT27" s="10">
        <v>6261</v>
      </c>
      <c r="AU27" s="40">
        <f>SUM(AI27:AT27)</f>
        <v>76936</v>
      </c>
      <c r="AV27" s="61">
        <f>AU27/$AU$39</f>
        <v>0.72864340644770242</v>
      </c>
      <c r="AX27" s="67" t="s">
        <v>74</v>
      </c>
      <c r="AY27" s="9">
        <v>5846</v>
      </c>
      <c r="AZ27" s="9">
        <v>4988</v>
      </c>
      <c r="BA27" s="10">
        <v>5854</v>
      </c>
      <c r="BB27" s="10">
        <v>6267</v>
      </c>
      <c r="BC27" s="10">
        <v>6634</v>
      </c>
      <c r="BD27" s="10">
        <v>8048</v>
      </c>
      <c r="BE27" s="10">
        <v>7788</v>
      </c>
      <c r="BF27" s="10">
        <v>5613</v>
      </c>
      <c r="BG27" s="10">
        <v>4646</v>
      </c>
      <c r="BH27" s="10">
        <v>4397</v>
      </c>
      <c r="BI27" s="10">
        <v>4265</v>
      </c>
      <c r="BJ27" s="10">
        <v>4137</v>
      </c>
      <c r="BK27" s="40">
        <f t="shared" ref="BK27:BK28" si="3">SUM(AY27:BJ27)</f>
        <v>68483</v>
      </c>
      <c r="BL27" s="61">
        <f t="shared" ref="BL27:BL28" si="4">BK27/$BK$39</f>
        <v>0.92073031366380298</v>
      </c>
      <c r="BN27" s="67" t="s">
        <v>74</v>
      </c>
      <c r="BO27" s="9">
        <v>4988</v>
      </c>
      <c r="BP27" s="9">
        <v>5397</v>
      </c>
      <c r="BQ27" s="10">
        <v>6083</v>
      </c>
      <c r="BR27" s="10">
        <v>5397</v>
      </c>
      <c r="BS27" s="10">
        <v>5030</v>
      </c>
      <c r="BT27" s="10">
        <v>5298</v>
      </c>
      <c r="BU27" s="10">
        <v>4353</v>
      </c>
      <c r="BV27" s="10">
        <v>3576</v>
      </c>
      <c r="BW27" s="10">
        <v>3734</v>
      </c>
      <c r="BX27" s="10">
        <v>2762</v>
      </c>
      <c r="BY27" s="10">
        <v>6001</v>
      </c>
      <c r="BZ27" s="10">
        <v>5619</v>
      </c>
      <c r="CA27" s="40">
        <f>SUM(BO27:BZ27)</f>
        <v>58238</v>
      </c>
      <c r="CB27" s="61">
        <f>CA27/$CA$39</f>
        <v>0.9602941661445108</v>
      </c>
      <c r="CD27" s="67" t="s">
        <v>74</v>
      </c>
      <c r="CE27" s="9">
        <v>4911</v>
      </c>
      <c r="CF27" s="9">
        <v>5160</v>
      </c>
      <c r="CG27" s="10">
        <v>4978</v>
      </c>
      <c r="CH27" s="10">
        <v>4795</v>
      </c>
      <c r="CI27" s="10">
        <v>5002</v>
      </c>
      <c r="CJ27" s="10">
        <v>4344</v>
      </c>
      <c r="CK27" s="10">
        <v>3797</v>
      </c>
      <c r="CL27" s="10">
        <v>3349</v>
      </c>
      <c r="CM27" s="10">
        <v>3628</v>
      </c>
      <c r="CN27" s="10">
        <v>5101</v>
      </c>
      <c r="CO27" s="10">
        <v>4453</v>
      </c>
      <c r="CP27" s="10">
        <v>3836</v>
      </c>
      <c r="CQ27" s="40">
        <f>SUM(CE27:CP27)</f>
        <v>53354</v>
      </c>
      <c r="CR27" s="61">
        <f t="shared" si="0"/>
        <v>0.98652071815542774</v>
      </c>
    </row>
    <row r="28" spans="2:96" x14ac:dyDescent="0.25">
      <c r="B28" s="67" t="s">
        <v>107</v>
      </c>
      <c r="C28" s="9"/>
      <c r="D28" s="9"/>
      <c r="E28" s="9"/>
      <c r="F28" s="9"/>
      <c r="G28" s="9"/>
      <c r="H28" s="9"/>
      <c r="I28" s="9"/>
      <c r="J28" s="9"/>
      <c r="K28" s="9"/>
      <c r="L28" s="9">
        <v>1</v>
      </c>
      <c r="M28" s="9"/>
      <c r="N28" s="9"/>
      <c r="O28" s="40">
        <f t="shared" si="1"/>
        <v>1</v>
      </c>
      <c r="P28" s="61">
        <f t="shared" si="2"/>
        <v>4.008016032064128E-5</v>
      </c>
      <c r="R28" s="67" t="s">
        <v>107</v>
      </c>
      <c r="S28" s="10"/>
      <c r="T28" s="10">
        <v>1</v>
      </c>
      <c r="U28" s="10"/>
      <c r="V28" s="10"/>
      <c r="W28" s="10"/>
      <c r="X28" s="10"/>
      <c r="Y28" s="10"/>
      <c r="Z28" s="10">
        <v>1</v>
      </c>
      <c r="AA28" s="10"/>
      <c r="AB28" s="10">
        <v>2</v>
      </c>
      <c r="AC28" s="10"/>
      <c r="AD28" s="10"/>
      <c r="AE28" s="40">
        <f>SUM(S28:AD28)</f>
        <v>4</v>
      </c>
      <c r="AF28" s="61">
        <f>AE28/$AE$39</f>
        <v>3.7634661523262925E-5</v>
      </c>
      <c r="AH28" s="47" t="s">
        <v>107</v>
      </c>
      <c r="AI28" s="10"/>
      <c r="AJ28" s="10">
        <v>2</v>
      </c>
      <c r="AK28" s="10">
        <v>1</v>
      </c>
      <c r="AL28" s="10">
        <v>1</v>
      </c>
      <c r="AM28" s="10"/>
      <c r="AN28" s="10"/>
      <c r="AO28" s="10"/>
      <c r="AP28" s="10"/>
      <c r="AQ28" s="10"/>
      <c r="AR28" s="10"/>
      <c r="AS28" s="10"/>
      <c r="AT28" s="10"/>
      <c r="AU28" s="40">
        <f>SUM(AI28:AT28)</f>
        <v>4</v>
      </c>
      <c r="AV28" s="61">
        <f>AU28/$AU$39</f>
        <v>3.7883092775694207E-5</v>
      </c>
      <c r="AX28" s="47" t="s">
        <v>107</v>
      </c>
      <c r="AY28" s="10"/>
      <c r="AZ28" s="10"/>
      <c r="BA28" s="10"/>
      <c r="BB28" s="10"/>
      <c r="BC28" s="10">
        <v>1</v>
      </c>
      <c r="BD28" s="10"/>
      <c r="BE28" s="10">
        <v>3</v>
      </c>
      <c r="BF28" s="10"/>
      <c r="BG28" s="10"/>
      <c r="BH28" s="10"/>
      <c r="BI28" s="10"/>
      <c r="BJ28" s="10"/>
      <c r="BK28" s="40">
        <f t="shared" si="3"/>
        <v>4</v>
      </c>
      <c r="BL28" s="61">
        <f t="shared" si="4"/>
        <v>5.3778620309495961E-5</v>
      </c>
      <c r="BN28" s="47" t="s">
        <v>107</v>
      </c>
      <c r="BO28" s="10"/>
      <c r="BP28" s="10"/>
      <c r="BQ28" s="10"/>
      <c r="BR28" s="10"/>
      <c r="BS28" s="10"/>
      <c r="BT28" s="10"/>
      <c r="BU28" s="14"/>
      <c r="BV28" s="14"/>
      <c r="BW28" s="14"/>
      <c r="BX28" s="14"/>
      <c r="BY28" s="14"/>
      <c r="BZ28" s="14">
        <v>1</v>
      </c>
      <c r="CA28" s="40">
        <f>SUM(BO28:BZ28)</f>
        <v>1</v>
      </c>
      <c r="CB28" s="61">
        <f>CA28/$CA$39</f>
        <v>1.6489133660917455E-5</v>
      </c>
      <c r="CD28" s="47" t="s">
        <v>107</v>
      </c>
      <c r="CE28" s="10"/>
      <c r="CF28" s="10"/>
      <c r="CG28" s="10"/>
      <c r="CH28" s="10"/>
      <c r="CI28" s="10"/>
      <c r="CJ28" s="10"/>
      <c r="CK28" s="14"/>
      <c r="CL28" s="14"/>
      <c r="CM28" s="14"/>
      <c r="CN28" s="14"/>
      <c r="CO28" s="14"/>
      <c r="CP28" s="14"/>
      <c r="CQ28" s="40">
        <f>SUM(CE28:CP28)</f>
        <v>0</v>
      </c>
      <c r="CR28" s="61">
        <f t="shared" si="0"/>
        <v>0</v>
      </c>
    </row>
    <row r="29" spans="2:96" x14ac:dyDescent="0.25">
      <c r="B29" s="67" t="s">
        <v>130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40">
        <f>SUM(C29:N29)</f>
        <v>0</v>
      </c>
      <c r="P29" s="61">
        <f>O29/$O$39</f>
        <v>0</v>
      </c>
      <c r="R29" s="67" t="s">
        <v>130</v>
      </c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40">
        <f>SUM(S29:AD29)</f>
        <v>0</v>
      </c>
      <c r="AF29" s="61">
        <f>AE29/$AE$39</f>
        <v>0</v>
      </c>
      <c r="AH29" s="67" t="s">
        <v>130</v>
      </c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40">
        <f>SUM(AI29:AT29)</f>
        <v>0</v>
      </c>
      <c r="AV29" s="61">
        <f>AU29/$AU$39</f>
        <v>0</v>
      </c>
      <c r="AX29" s="67" t="s">
        <v>130</v>
      </c>
      <c r="AY29" s="10"/>
      <c r="AZ29" s="10"/>
      <c r="BA29" s="10"/>
      <c r="BB29" s="10"/>
      <c r="BC29" s="10"/>
      <c r="BD29" s="10"/>
      <c r="BE29" s="14"/>
      <c r="BF29" s="14"/>
      <c r="BG29" s="14"/>
      <c r="BH29" s="14"/>
      <c r="BI29" s="14"/>
      <c r="BJ29" s="14"/>
      <c r="BK29" s="40">
        <f>SUM(AY29:BJ29)</f>
        <v>0</v>
      </c>
      <c r="BL29" s="61">
        <f>BK29/$BK$39</f>
        <v>0</v>
      </c>
      <c r="BN29" s="67" t="s">
        <v>130</v>
      </c>
      <c r="BO29" s="10"/>
      <c r="BP29" s="10"/>
      <c r="BQ29" s="10"/>
      <c r="BR29" s="10"/>
      <c r="BS29" s="10"/>
      <c r="BT29" s="10"/>
      <c r="BU29" s="14"/>
      <c r="BV29" s="14"/>
      <c r="BW29" s="14"/>
      <c r="BX29" s="14"/>
      <c r="BY29" s="14"/>
      <c r="BZ29" s="14"/>
      <c r="CA29" s="40">
        <f>SUM(BO29:BZ29)</f>
        <v>0</v>
      </c>
      <c r="CB29" s="61">
        <f>CA29/$CA$39</f>
        <v>0</v>
      </c>
      <c r="CD29" s="67" t="s">
        <v>130</v>
      </c>
      <c r="CE29" s="10"/>
      <c r="CF29" s="10"/>
      <c r="CG29" s="10"/>
      <c r="CH29" s="10"/>
      <c r="CI29" s="10"/>
      <c r="CJ29" s="10"/>
      <c r="CK29" s="14"/>
      <c r="CL29" s="14"/>
      <c r="CM29" s="14"/>
      <c r="CN29" s="14"/>
      <c r="CO29" s="14"/>
      <c r="CP29" s="14"/>
      <c r="CQ29" s="40">
        <f>SUM(CE29:CP29)</f>
        <v>0</v>
      </c>
      <c r="CR29" s="61">
        <f t="shared" si="0"/>
        <v>0</v>
      </c>
    </row>
    <row r="30" spans="2:96" x14ac:dyDescent="0.25">
      <c r="B30" s="67" t="s">
        <v>104</v>
      </c>
      <c r="C30" s="9"/>
      <c r="D30" s="9"/>
      <c r="E30" s="10"/>
      <c r="F30" s="10"/>
      <c r="G30" s="10"/>
      <c r="H30" s="10"/>
      <c r="I30" s="10"/>
      <c r="J30" s="10"/>
      <c r="K30" s="10">
        <v>13</v>
      </c>
      <c r="L30" s="10">
        <v>7</v>
      </c>
      <c r="M30" s="10">
        <v>6</v>
      </c>
      <c r="N30" s="10">
        <v>9</v>
      </c>
      <c r="O30" s="40">
        <f>SUM(C30:N30)</f>
        <v>35</v>
      </c>
      <c r="P30" s="61">
        <f>O30/$O$39</f>
        <v>1.4028056112224449E-3</v>
      </c>
      <c r="R30" s="67" t="s">
        <v>104</v>
      </c>
      <c r="S30" s="9">
        <v>5</v>
      </c>
      <c r="T30" s="9">
        <v>3</v>
      </c>
      <c r="U30" s="10">
        <v>2</v>
      </c>
      <c r="V30" s="10">
        <v>8</v>
      </c>
      <c r="W30" s="10">
        <v>8</v>
      </c>
      <c r="X30" s="10">
        <v>6</v>
      </c>
      <c r="Y30" s="10">
        <v>9</v>
      </c>
      <c r="Z30" s="10">
        <v>8</v>
      </c>
      <c r="AA30" s="10">
        <v>3</v>
      </c>
      <c r="AB30" s="10">
        <v>7</v>
      </c>
      <c r="AC30" s="10">
        <v>10</v>
      </c>
      <c r="AD30" s="10">
        <v>17</v>
      </c>
      <c r="AE30" s="40">
        <f>SUM(S30:AD30)</f>
        <v>86</v>
      </c>
      <c r="AF30" s="61">
        <f>AE30/$AE$39</f>
        <v>8.091452227501529E-4</v>
      </c>
      <c r="AH30" s="67" t="s">
        <v>104</v>
      </c>
      <c r="AI30" s="9">
        <v>8</v>
      </c>
      <c r="AJ30" s="9">
        <v>6</v>
      </c>
      <c r="AK30" s="10">
        <v>6</v>
      </c>
      <c r="AL30" s="10">
        <v>15</v>
      </c>
      <c r="AM30" s="10">
        <v>18</v>
      </c>
      <c r="AN30" s="10">
        <v>9</v>
      </c>
      <c r="AO30" s="10">
        <v>2</v>
      </c>
      <c r="AP30" s="10">
        <v>2</v>
      </c>
      <c r="AQ30" s="10"/>
      <c r="AR30" s="10">
        <v>8</v>
      </c>
      <c r="AS30" s="10">
        <v>4</v>
      </c>
      <c r="AT30" s="10">
        <v>4</v>
      </c>
      <c r="AU30" s="40">
        <f>SUM(AI30:AT30)</f>
        <v>82</v>
      </c>
      <c r="AV30" s="61">
        <f>AU30/$AU$39</f>
        <v>7.7660340190173125E-4</v>
      </c>
      <c r="AX30" s="67" t="s">
        <v>104</v>
      </c>
      <c r="AY30" s="9">
        <v>2</v>
      </c>
      <c r="AZ30" s="9">
        <v>1</v>
      </c>
      <c r="BA30" s="10"/>
      <c r="BB30" s="10">
        <v>1</v>
      </c>
      <c r="BC30" s="10">
        <v>4</v>
      </c>
      <c r="BD30" s="10">
        <v>6</v>
      </c>
      <c r="BE30" s="10">
        <v>5</v>
      </c>
      <c r="BF30" s="10">
        <v>3</v>
      </c>
      <c r="BG30" s="10"/>
      <c r="BH30" s="10">
        <v>3</v>
      </c>
      <c r="BI30" s="10"/>
      <c r="BJ30" s="10"/>
      <c r="BK30" s="40">
        <f>SUM(AY30:BJ30)</f>
        <v>25</v>
      </c>
      <c r="BL30" s="61">
        <f>BK30/$BK$39</f>
        <v>3.3611637693434975E-4</v>
      </c>
      <c r="BN30" s="67" t="s">
        <v>104</v>
      </c>
      <c r="BO30" s="9"/>
      <c r="BP30" s="9">
        <v>2</v>
      </c>
      <c r="BQ30" s="10"/>
      <c r="BR30" s="10">
        <v>2</v>
      </c>
      <c r="BS30" s="10">
        <v>5</v>
      </c>
      <c r="BT30" s="10">
        <v>3</v>
      </c>
      <c r="BU30" s="10">
        <v>2</v>
      </c>
      <c r="BV30" s="10">
        <v>1</v>
      </c>
      <c r="BW30" s="10"/>
      <c r="BX30" s="10">
        <v>3</v>
      </c>
      <c r="BY30" s="10">
        <v>8</v>
      </c>
      <c r="BZ30" s="10">
        <v>6</v>
      </c>
      <c r="CA30" s="40">
        <f>SUM(BO30:BZ30)</f>
        <v>32</v>
      </c>
      <c r="CB30" s="61">
        <f>CA30/$CA$39</f>
        <v>5.2765227714935857E-4</v>
      </c>
      <c r="CD30" s="67" t="s">
        <v>104</v>
      </c>
      <c r="CE30" s="9">
        <v>1</v>
      </c>
      <c r="CF30" s="9">
        <v>2</v>
      </c>
      <c r="CG30" s="10"/>
      <c r="CH30" s="10"/>
      <c r="CI30" s="10"/>
      <c r="CJ30" s="10"/>
      <c r="CK30" s="10">
        <v>2</v>
      </c>
      <c r="CL30" s="10">
        <v>2</v>
      </c>
      <c r="CM30" s="10">
        <v>1</v>
      </c>
      <c r="CN30" s="10"/>
      <c r="CO30" s="10"/>
      <c r="CP30" s="10">
        <v>3</v>
      </c>
      <c r="CQ30" s="40">
        <f>SUM(CE30:CP30)</f>
        <v>11</v>
      </c>
      <c r="CR30" s="61">
        <f t="shared" si="0"/>
        <v>2.0339108407447812E-4</v>
      </c>
    </row>
    <row r="31" spans="2:96" x14ac:dyDescent="0.25">
      <c r="B31" s="67" t="s">
        <v>118</v>
      </c>
      <c r="C31" s="9"/>
      <c r="D31" s="9"/>
      <c r="E31" s="10"/>
      <c r="F31" s="10"/>
      <c r="G31" s="10"/>
      <c r="H31" s="10"/>
      <c r="I31" s="10"/>
      <c r="J31" s="10"/>
      <c r="K31" s="10">
        <v>4</v>
      </c>
      <c r="L31" s="10"/>
      <c r="M31" s="10">
        <v>1</v>
      </c>
      <c r="N31" s="10">
        <v>1</v>
      </c>
      <c r="O31" s="40">
        <f>SUM(C31:N31)</f>
        <v>6</v>
      </c>
      <c r="P31" s="61">
        <f>O31/$O$39</f>
        <v>2.4048096192384771E-4</v>
      </c>
      <c r="R31" s="67" t="s">
        <v>118</v>
      </c>
      <c r="S31" s="9"/>
      <c r="T31" s="9"/>
      <c r="U31" s="10">
        <v>1</v>
      </c>
      <c r="V31" s="10">
        <v>2</v>
      </c>
      <c r="W31" s="10"/>
      <c r="X31" s="10">
        <v>4</v>
      </c>
      <c r="Y31" s="10">
        <v>2</v>
      </c>
      <c r="Z31" s="10">
        <v>5</v>
      </c>
      <c r="AA31" s="10">
        <v>2</v>
      </c>
      <c r="AB31" s="10">
        <v>1</v>
      </c>
      <c r="AC31" s="10"/>
      <c r="AD31" s="10"/>
      <c r="AE31" s="40">
        <f>SUM(S31:AD31)</f>
        <v>17</v>
      </c>
      <c r="AF31" s="61">
        <f>AE31/$AE$39</f>
        <v>1.5994731147386744E-4</v>
      </c>
      <c r="AH31" s="47" t="s">
        <v>118</v>
      </c>
      <c r="AI31" s="10"/>
      <c r="AJ31" s="10">
        <v>1</v>
      </c>
      <c r="AK31" s="10">
        <v>3</v>
      </c>
      <c r="AL31" s="10"/>
      <c r="AM31" s="10">
        <v>6</v>
      </c>
      <c r="AN31" s="10">
        <v>2</v>
      </c>
      <c r="AO31" s="10">
        <v>1</v>
      </c>
      <c r="AP31" s="10"/>
      <c r="AQ31" s="10">
        <v>3</v>
      </c>
      <c r="AR31" s="10">
        <v>2</v>
      </c>
      <c r="AS31" s="10"/>
      <c r="AT31" s="10"/>
      <c r="AU31" s="40">
        <f>SUM(AI31:AT31)</f>
        <v>18</v>
      </c>
      <c r="AV31" s="61">
        <f>AU31/$AU$39</f>
        <v>1.7047391749062393E-4</v>
      </c>
      <c r="AX31" s="67" t="s">
        <v>118</v>
      </c>
      <c r="AY31" s="10">
        <v>1</v>
      </c>
      <c r="AZ31" s="10"/>
      <c r="BA31" s="10"/>
      <c r="BB31" s="10">
        <v>4</v>
      </c>
      <c r="BC31" s="10">
        <v>2</v>
      </c>
      <c r="BD31" s="10">
        <v>1</v>
      </c>
      <c r="BE31" s="10">
        <v>2</v>
      </c>
      <c r="BF31" s="10"/>
      <c r="BG31" s="10"/>
      <c r="BH31" s="10">
        <v>2</v>
      </c>
      <c r="BI31" s="10"/>
      <c r="BJ31" s="10"/>
      <c r="BK31" s="40">
        <f>SUM(AY31:BJ31)</f>
        <v>12</v>
      </c>
      <c r="BL31" s="61">
        <f>BK31/$BK$39</f>
        <v>1.6133586092848787E-4</v>
      </c>
      <c r="BN31" s="67" t="s">
        <v>118</v>
      </c>
      <c r="BO31" s="9"/>
      <c r="BP31" s="9"/>
      <c r="BQ31" s="10"/>
      <c r="BR31" s="10">
        <v>2</v>
      </c>
      <c r="BS31" s="10"/>
      <c r="BT31" s="10"/>
      <c r="BU31" s="10"/>
      <c r="BV31" s="10">
        <v>1</v>
      </c>
      <c r="BW31" s="10">
        <v>1</v>
      </c>
      <c r="BX31" s="10">
        <v>3</v>
      </c>
      <c r="BY31" s="10"/>
      <c r="BZ31" s="10">
        <v>3</v>
      </c>
      <c r="CA31" s="40">
        <f>SUM(BO31:BZ31)</f>
        <v>10</v>
      </c>
      <c r="CB31" s="61">
        <f>CA31/$CA$39</f>
        <v>1.6489133660917455E-4</v>
      </c>
      <c r="CD31" s="67" t="s">
        <v>118</v>
      </c>
      <c r="CE31" s="9">
        <v>1</v>
      </c>
      <c r="CF31" s="9">
        <v>1</v>
      </c>
      <c r="CG31" s="10">
        <v>1</v>
      </c>
      <c r="CH31" s="10"/>
      <c r="CI31" s="10"/>
      <c r="CJ31" s="10"/>
      <c r="CK31" s="10"/>
      <c r="CL31" s="10"/>
      <c r="CM31" s="10">
        <v>2</v>
      </c>
      <c r="CN31" s="10">
        <v>1</v>
      </c>
      <c r="CO31" s="10">
        <v>3</v>
      </c>
      <c r="CP31" s="10"/>
      <c r="CQ31" s="40">
        <f>SUM(CE31:CP31)</f>
        <v>9</v>
      </c>
      <c r="CR31" s="61">
        <f t="shared" si="0"/>
        <v>1.6641088697002756E-4</v>
      </c>
    </row>
    <row r="32" spans="2:96" x14ac:dyDescent="0.25">
      <c r="B32" s="67" t="s">
        <v>123</v>
      </c>
      <c r="C32" s="9"/>
      <c r="D32" s="9"/>
      <c r="E32" s="9"/>
      <c r="F32" s="9"/>
      <c r="G32" s="9"/>
      <c r="H32" s="9"/>
      <c r="I32" s="9"/>
      <c r="J32" s="9"/>
      <c r="K32" s="9"/>
      <c r="L32" s="9">
        <v>1</v>
      </c>
      <c r="M32" s="9"/>
      <c r="N32" s="9">
        <v>2</v>
      </c>
      <c r="O32" s="40">
        <f>SUM(C32:N32)</f>
        <v>3</v>
      </c>
      <c r="P32" s="61">
        <f>O32/$O$39</f>
        <v>1.2024048096192385E-4</v>
      </c>
      <c r="R32" s="47" t="s">
        <v>123</v>
      </c>
      <c r="S32" s="10"/>
      <c r="T32" s="10"/>
      <c r="U32" s="10"/>
      <c r="V32" s="10"/>
      <c r="W32" s="10"/>
      <c r="X32" s="10">
        <v>1</v>
      </c>
      <c r="Y32" s="10"/>
      <c r="Z32" s="10"/>
      <c r="AA32" s="10"/>
      <c r="AB32" s="10">
        <v>1</v>
      </c>
      <c r="AC32" s="10">
        <v>1</v>
      </c>
      <c r="AD32" s="10"/>
      <c r="AE32" s="40">
        <f>SUM(S32:AD32)</f>
        <v>3</v>
      </c>
      <c r="AF32" s="61">
        <f>AE32/$AE$39</f>
        <v>2.8225996142447194E-5</v>
      </c>
      <c r="AH32" s="67" t="s">
        <v>123</v>
      </c>
      <c r="AI32" s="10">
        <v>1</v>
      </c>
      <c r="AJ32" s="10"/>
      <c r="AK32" s="10"/>
      <c r="AL32" s="10">
        <v>1</v>
      </c>
      <c r="AM32" s="10"/>
      <c r="AN32" s="10">
        <v>1</v>
      </c>
      <c r="AO32" s="10"/>
      <c r="AP32" s="10"/>
      <c r="AQ32" s="10"/>
      <c r="AR32" s="10"/>
      <c r="AS32" s="10"/>
      <c r="AT32" s="10"/>
      <c r="AU32" s="40">
        <f>SUM(AI32:AT32)</f>
        <v>3</v>
      </c>
      <c r="AV32" s="61">
        <f>AU32/$AU$39</f>
        <v>2.8412319581770656E-5</v>
      </c>
      <c r="AX32" s="47" t="s">
        <v>123</v>
      </c>
      <c r="AY32" s="10"/>
      <c r="AZ32" s="10"/>
      <c r="BA32" s="10"/>
      <c r="BB32" s="10"/>
      <c r="BC32" s="10"/>
      <c r="BD32" s="10"/>
      <c r="BE32" s="14"/>
      <c r="BF32" s="14"/>
      <c r="BG32" s="14"/>
      <c r="BH32" s="14"/>
      <c r="BI32" s="14"/>
      <c r="BJ32" s="14"/>
      <c r="BK32" s="40">
        <f>SUM(AY32:BJ32)</f>
        <v>0</v>
      </c>
      <c r="BL32" s="61">
        <f>BK32/$BK$39</f>
        <v>0</v>
      </c>
      <c r="BN32" s="47" t="s">
        <v>123</v>
      </c>
      <c r="BO32" s="10"/>
      <c r="BP32" s="10"/>
      <c r="BQ32" s="10"/>
      <c r="BR32" s="10"/>
      <c r="BS32" s="10"/>
      <c r="BT32" s="10"/>
      <c r="BU32" s="14"/>
      <c r="BV32" s="14"/>
      <c r="BW32" s="14"/>
      <c r="BX32" s="14"/>
      <c r="BY32" s="14"/>
      <c r="BZ32" s="14"/>
      <c r="CA32" s="40">
        <f>SUM(BO32:BZ32)</f>
        <v>0</v>
      </c>
      <c r="CB32" s="61">
        <f>CA32/$CA$39</f>
        <v>0</v>
      </c>
      <c r="CD32" s="47" t="s">
        <v>123</v>
      </c>
      <c r="CE32" s="10"/>
      <c r="CF32" s="10"/>
      <c r="CG32" s="10"/>
      <c r="CH32" s="10"/>
      <c r="CI32" s="10"/>
      <c r="CJ32" s="10"/>
      <c r="CK32" s="14"/>
      <c r="CL32" s="14"/>
      <c r="CM32" s="14"/>
      <c r="CN32" s="14"/>
      <c r="CO32" s="14">
        <v>1</v>
      </c>
      <c r="CP32" s="14"/>
      <c r="CQ32" s="40">
        <f>SUM(CE32:CP32)</f>
        <v>1</v>
      </c>
      <c r="CR32" s="61">
        <f t="shared" si="0"/>
        <v>1.8490098552225284E-5</v>
      </c>
    </row>
    <row r="33" spans="2:96" x14ac:dyDescent="0.25">
      <c r="B33" s="67" t="s">
        <v>127</v>
      </c>
      <c r="C33" s="9"/>
      <c r="D33" s="9"/>
      <c r="E33" s="10">
        <v>1</v>
      </c>
      <c r="F33" s="10"/>
      <c r="G33" s="10"/>
      <c r="H33" s="10"/>
      <c r="I33" s="10">
        <v>1</v>
      </c>
      <c r="J33" s="10"/>
      <c r="K33" s="10">
        <v>37</v>
      </c>
      <c r="L33" s="10">
        <v>23</v>
      </c>
      <c r="M33" s="10">
        <v>13</v>
      </c>
      <c r="N33" s="10">
        <v>18</v>
      </c>
      <c r="O33" s="40">
        <f>SUM(C33:N33)</f>
        <v>93</v>
      </c>
      <c r="P33" s="61">
        <f>O33/$O$39</f>
        <v>3.7274549098196392E-3</v>
      </c>
      <c r="R33" s="67" t="s">
        <v>127</v>
      </c>
      <c r="S33" s="9">
        <v>10</v>
      </c>
      <c r="T33" s="9">
        <v>15</v>
      </c>
      <c r="U33" s="10">
        <v>11</v>
      </c>
      <c r="V33" s="10">
        <v>14</v>
      </c>
      <c r="W33" s="10">
        <v>11</v>
      </c>
      <c r="X33" s="10">
        <v>12</v>
      </c>
      <c r="Y33" s="10">
        <v>24</v>
      </c>
      <c r="Z33" s="10">
        <v>13</v>
      </c>
      <c r="AA33" s="10">
        <v>11</v>
      </c>
      <c r="AB33" s="10">
        <v>19</v>
      </c>
      <c r="AC33" s="10">
        <v>27</v>
      </c>
      <c r="AD33" s="10">
        <v>17</v>
      </c>
      <c r="AE33" s="40">
        <f>SUM(S33:AD33)</f>
        <v>184</v>
      </c>
      <c r="AF33" s="61">
        <f>AE33/$AE$39</f>
        <v>1.7311944300700945E-3</v>
      </c>
      <c r="AH33" s="67" t="s">
        <v>127</v>
      </c>
      <c r="AI33" s="9">
        <v>7</v>
      </c>
      <c r="AJ33" s="9">
        <v>14</v>
      </c>
      <c r="AK33" s="10">
        <v>9</v>
      </c>
      <c r="AL33" s="10">
        <v>14</v>
      </c>
      <c r="AM33" s="10">
        <v>16</v>
      </c>
      <c r="AN33" s="10">
        <v>16</v>
      </c>
      <c r="AO33" s="10">
        <v>12</v>
      </c>
      <c r="AP33" s="10">
        <v>6</v>
      </c>
      <c r="AQ33" s="10">
        <v>5</v>
      </c>
      <c r="AR33" s="10">
        <v>11</v>
      </c>
      <c r="AS33" s="10">
        <v>5</v>
      </c>
      <c r="AT33" s="10">
        <v>2</v>
      </c>
      <c r="AU33" s="40">
        <f>SUM(AI33:AT33)</f>
        <v>117</v>
      </c>
      <c r="AV33" s="61">
        <f>AU33/$AU$39</f>
        <v>1.1080804636890555E-3</v>
      </c>
      <c r="AX33" s="67" t="s">
        <v>127</v>
      </c>
      <c r="AY33" s="9">
        <v>6</v>
      </c>
      <c r="AZ33" s="9">
        <v>2</v>
      </c>
      <c r="BA33" s="10"/>
      <c r="BB33" s="10">
        <v>4</v>
      </c>
      <c r="BC33" s="10">
        <v>11</v>
      </c>
      <c r="BD33" s="10">
        <v>7</v>
      </c>
      <c r="BE33" s="10">
        <v>5</v>
      </c>
      <c r="BF33" s="10"/>
      <c r="BG33" s="10">
        <v>1</v>
      </c>
      <c r="BH33" s="10"/>
      <c r="BI33" s="10">
        <v>1</v>
      </c>
      <c r="BJ33" s="10"/>
      <c r="BK33" s="40">
        <f>SUM(AY33:BJ33)</f>
        <v>37</v>
      </c>
      <c r="BL33" s="61">
        <f>BK33/$BK$39</f>
        <v>4.9745223786283761E-4</v>
      </c>
      <c r="BN33" s="67" t="s">
        <v>127</v>
      </c>
      <c r="BO33" s="9">
        <v>1</v>
      </c>
      <c r="BP33" s="9"/>
      <c r="BQ33" s="10">
        <v>1</v>
      </c>
      <c r="BR33" s="10">
        <v>1</v>
      </c>
      <c r="BS33" s="10">
        <v>4</v>
      </c>
      <c r="BT33" s="10">
        <v>1</v>
      </c>
      <c r="BU33" s="10">
        <v>2</v>
      </c>
      <c r="BV33" s="10"/>
      <c r="BW33" s="10"/>
      <c r="BX33" s="10"/>
      <c r="BY33" s="10">
        <v>9</v>
      </c>
      <c r="BZ33" s="10">
        <v>3</v>
      </c>
      <c r="CA33" s="40">
        <f>SUM(BO33:BZ33)</f>
        <v>22</v>
      </c>
      <c r="CB33" s="61">
        <f>CA33/$CA$39</f>
        <v>3.6276094054018404E-4</v>
      </c>
      <c r="CD33" s="67" t="s">
        <v>127</v>
      </c>
      <c r="CE33" s="9">
        <v>4</v>
      </c>
      <c r="CF33" s="9">
        <v>3</v>
      </c>
      <c r="CG33" s="10">
        <v>2</v>
      </c>
      <c r="CH33" s="10">
        <v>3</v>
      </c>
      <c r="CI33" s="10">
        <v>3</v>
      </c>
      <c r="CJ33" s="10">
        <v>1</v>
      </c>
      <c r="CK33" s="10">
        <v>3</v>
      </c>
      <c r="CL33" s="10">
        <v>54</v>
      </c>
      <c r="CM33" s="10">
        <v>89</v>
      </c>
      <c r="CN33" s="10">
        <v>61</v>
      </c>
      <c r="CO33" s="10">
        <v>46</v>
      </c>
      <c r="CP33" s="10">
        <v>81</v>
      </c>
      <c r="CQ33" s="40">
        <f>SUM(CE33:CP33)</f>
        <v>350</v>
      </c>
      <c r="CR33" s="61">
        <f t="shared" si="0"/>
        <v>6.4715344932788493E-3</v>
      </c>
    </row>
    <row r="34" spans="2:96" x14ac:dyDescent="0.25">
      <c r="B34" s="67" t="s">
        <v>121</v>
      </c>
      <c r="C34" s="9"/>
      <c r="D34" s="9"/>
      <c r="E34" s="10"/>
      <c r="F34" s="10"/>
      <c r="G34" s="10"/>
      <c r="H34" s="10"/>
      <c r="I34" s="10"/>
      <c r="J34" s="10"/>
      <c r="K34" s="10">
        <v>8</v>
      </c>
      <c r="L34" s="10">
        <v>4</v>
      </c>
      <c r="M34" s="10">
        <v>3</v>
      </c>
      <c r="N34" s="10">
        <v>4</v>
      </c>
      <c r="O34" s="40">
        <f>SUM(C34:N34)</f>
        <v>19</v>
      </c>
      <c r="P34" s="61">
        <f>O34/$O$39</f>
        <v>7.6152304609218438E-4</v>
      </c>
      <c r="R34" s="67" t="s">
        <v>121</v>
      </c>
      <c r="S34" s="9">
        <v>2</v>
      </c>
      <c r="T34" s="9">
        <v>22</v>
      </c>
      <c r="U34" s="10">
        <v>7</v>
      </c>
      <c r="V34" s="10">
        <v>10</v>
      </c>
      <c r="W34" s="10">
        <v>11</v>
      </c>
      <c r="X34" s="10">
        <v>14</v>
      </c>
      <c r="Y34" s="10">
        <v>10</v>
      </c>
      <c r="Z34" s="10">
        <v>18</v>
      </c>
      <c r="AA34" s="10">
        <v>11</v>
      </c>
      <c r="AB34" s="10">
        <v>15</v>
      </c>
      <c r="AC34" s="10">
        <v>6</v>
      </c>
      <c r="AD34" s="10">
        <v>8</v>
      </c>
      <c r="AE34" s="40">
        <f>SUM(S34:AD34)</f>
        <v>134</v>
      </c>
      <c r="AF34" s="61">
        <f>AE34/$AE$39</f>
        <v>1.2607611610293079E-3</v>
      </c>
      <c r="AH34" s="67" t="s">
        <v>121</v>
      </c>
      <c r="AI34" s="9">
        <v>10</v>
      </c>
      <c r="AJ34" s="9">
        <v>18</v>
      </c>
      <c r="AK34" s="10">
        <v>12</v>
      </c>
      <c r="AL34" s="10">
        <v>7</v>
      </c>
      <c r="AM34" s="10">
        <v>16</v>
      </c>
      <c r="AN34" s="10">
        <v>1</v>
      </c>
      <c r="AO34" s="10">
        <v>8</v>
      </c>
      <c r="AP34" s="10">
        <v>6</v>
      </c>
      <c r="AQ34" s="10">
        <v>12</v>
      </c>
      <c r="AR34" s="10">
        <v>7</v>
      </c>
      <c r="AS34" s="10">
        <v>21</v>
      </c>
      <c r="AT34" s="10">
        <v>11</v>
      </c>
      <c r="AU34" s="40">
        <f>SUM(AI34:AT34)</f>
        <v>129</v>
      </c>
      <c r="AV34" s="61">
        <f>AU34/$AU$39</f>
        <v>1.2217297420161382E-3</v>
      </c>
      <c r="AX34" s="67" t="s">
        <v>121</v>
      </c>
      <c r="AY34" s="10">
        <v>2</v>
      </c>
      <c r="AZ34" s="10">
        <v>4</v>
      </c>
      <c r="BA34" s="10">
        <v>1</v>
      </c>
      <c r="BB34" s="10">
        <v>11</v>
      </c>
      <c r="BC34" s="10">
        <v>10</v>
      </c>
      <c r="BD34" s="10">
        <v>15</v>
      </c>
      <c r="BE34" s="10">
        <v>25</v>
      </c>
      <c r="BF34" s="10">
        <v>12</v>
      </c>
      <c r="BG34" s="10">
        <v>7</v>
      </c>
      <c r="BH34" s="10">
        <v>6</v>
      </c>
      <c r="BI34" s="10">
        <v>4</v>
      </c>
      <c r="BJ34" s="10">
        <v>3</v>
      </c>
      <c r="BK34" s="40">
        <f>SUM(AY34:BJ34)</f>
        <v>100</v>
      </c>
      <c r="BL34" s="61">
        <f>BK34/$BK$39</f>
        <v>1.344465507737399E-3</v>
      </c>
      <c r="BN34" s="67" t="s">
        <v>121</v>
      </c>
      <c r="BO34" s="10">
        <v>10</v>
      </c>
      <c r="BP34" s="10">
        <v>7</v>
      </c>
      <c r="BQ34" s="10">
        <v>4</v>
      </c>
      <c r="BR34" s="10">
        <v>7</v>
      </c>
      <c r="BS34" s="10">
        <v>11</v>
      </c>
      <c r="BT34" s="10">
        <v>11</v>
      </c>
      <c r="BU34" s="10">
        <v>11</v>
      </c>
      <c r="BV34" s="10">
        <v>4</v>
      </c>
      <c r="BW34" s="10">
        <v>2</v>
      </c>
      <c r="BX34" s="10">
        <v>9</v>
      </c>
      <c r="BY34" s="10">
        <v>18</v>
      </c>
      <c r="BZ34" s="10">
        <v>11</v>
      </c>
      <c r="CA34" s="40">
        <f>SUM(BO34:BZ34)</f>
        <v>105</v>
      </c>
      <c r="CB34" s="61">
        <f>CA34/$CA$39</f>
        <v>1.7313590343963328E-3</v>
      </c>
      <c r="CD34" s="67" t="s">
        <v>121</v>
      </c>
      <c r="CE34" s="10">
        <v>9</v>
      </c>
      <c r="CF34" s="10">
        <v>9</v>
      </c>
      <c r="CG34" s="10">
        <v>6</v>
      </c>
      <c r="CH34" s="10">
        <v>2</v>
      </c>
      <c r="CI34" s="10">
        <v>3</v>
      </c>
      <c r="CJ34" s="10">
        <v>2</v>
      </c>
      <c r="CK34" s="10">
        <v>7</v>
      </c>
      <c r="CL34" s="10">
        <v>3</v>
      </c>
      <c r="CM34" s="10"/>
      <c r="CN34" s="10">
        <v>4</v>
      </c>
      <c r="CO34" s="10">
        <v>2</v>
      </c>
      <c r="CP34" s="10">
        <v>2</v>
      </c>
      <c r="CQ34" s="40">
        <f>SUM(CE34:CP34)</f>
        <v>49</v>
      </c>
      <c r="CR34" s="61">
        <f t="shared" si="0"/>
        <v>9.0601482905903888E-4</v>
      </c>
    </row>
    <row r="35" spans="2:96" x14ac:dyDescent="0.25">
      <c r="B35" s="47" t="s">
        <v>129</v>
      </c>
      <c r="C35" s="9"/>
      <c r="D35" s="9"/>
      <c r="E35" s="9"/>
      <c r="F35" s="9"/>
      <c r="G35" s="9"/>
      <c r="H35" s="9"/>
      <c r="I35" s="9"/>
      <c r="J35" s="9"/>
      <c r="K35" s="9"/>
      <c r="L35" s="9">
        <v>1</v>
      </c>
      <c r="M35" s="9"/>
      <c r="N35" s="9"/>
      <c r="O35" s="40">
        <f>SUM(C35:N35)</f>
        <v>1</v>
      </c>
      <c r="P35" s="61">
        <f>O35/$O$39</f>
        <v>4.008016032064128E-5</v>
      </c>
      <c r="R35" s="47" t="s">
        <v>129</v>
      </c>
      <c r="S35" s="10"/>
      <c r="T35" s="10">
        <v>1</v>
      </c>
      <c r="U35" s="10"/>
      <c r="V35" s="10">
        <v>1</v>
      </c>
      <c r="W35" s="10"/>
      <c r="X35" s="10"/>
      <c r="Y35" s="10"/>
      <c r="Z35" s="10">
        <v>1</v>
      </c>
      <c r="AA35" s="10"/>
      <c r="AB35" s="10"/>
      <c r="AC35" s="10"/>
      <c r="AD35" s="10"/>
      <c r="AE35" s="40">
        <f>SUM(S35:AD35)</f>
        <v>3</v>
      </c>
      <c r="AF35" s="61">
        <f>AE35/$AE$39</f>
        <v>2.8225996142447194E-5</v>
      </c>
      <c r="AH35" s="47" t="s">
        <v>129</v>
      </c>
      <c r="AI35" s="10"/>
      <c r="AJ35" s="10"/>
      <c r="AK35" s="10"/>
      <c r="AL35" s="10"/>
      <c r="AM35" s="10"/>
      <c r="AN35" s="10">
        <v>1</v>
      </c>
      <c r="AO35" s="10"/>
      <c r="AP35" s="10"/>
      <c r="AQ35" s="10"/>
      <c r="AR35" s="10"/>
      <c r="AS35" s="10"/>
      <c r="AT35" s="10"/>
      <c r="AU35" s="40">
        <f>SUM(AI35:AT35)</f>
        <v>1</v>
      </c>
      <c r="AV35" s="61">
        <f>AU35/$AU$39</f>
        <v>9.4707731939235519E-6</v>
      </c>
      <c r="AX35" s="47" t="s">
        <v>129</v>
      </c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40">
        <f t="shared" ref="BK35:BK36" si="5">SUM(AY35:BJ35)</f>
        <v>0</v>
      </c>
      <c r="BL35" s="61">
        <f t="shared" ref="BL35:BL36" si="6">BK35/$BK$39</f>
        <v>0</v>
      </c>
      <c r="BN35" s="47" t="s">
        <v>129</v>
      </c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40">
        <f t="shared" ref="CA35:CA36" si="7">SUM(BO35:BZ35)</f>
        <v>0</v>
      </c>
      <c r="CB35" s="61">
        <f t="shared" ref="CB35:CB36" si="8">CA35/$CA$39</f>
        <v>0</v>
      </c>
      <c r="CD35" s="47" t="s">
        <v>129</v>
      </c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>
        <v>1</v>
      </c>
      <c r="CQ35" s="40">
        <f t="shared" ref="CQ35:CQ36" si="9">SUM(CE35:CP35)</f>
        <v>1</v>
      </c>
      <c r="CR35" s="61">
        <f t="shared" si="0"/>
        <v>1.8490098552225284E-5</v>
      </c>
    </row>
    <row r="36" spans="2:96" x14ac:dyDescent="0.25">
      <c r="B36" s="47" t="s">
        <v>134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40">
        <f>SUM(C36:N36)</f>
        <v>0</v>
      </c>
      <c r="P36" s="61">
        <f>O36/$O$39</f>
        <v>0</v>
      </c>
      <c r="R36" s="47" t="s">
        <v>134</v>
      </c>
      <c r="S36" s="10"/>
      <c r="T36" s="10">
        <v>1</v>
      </c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40">
        <f>SUM(S36:AD36)</f>
        <v>1</v>
      </c>
      <c r="AF36" s="61">
        <f>AE36/$AE$39</f>
        <v>9.4086653808157313E-6</v>
      </c>
      <c r="AH36" s="67" t="s">
        <v>134</v>
      </c>
      <c r="AI36" s="10"/>
      <c r="AJ36" s="10"/>
      <c r="AK36" s="10"/>
      <c r="AL36" s="10"/>
      <c r="AM36" s="10"/>
      <c r="AN36" s="10"/>
      <c r="AO36" s="10"/>
      <c r="AP36" s="10"/>
      <c r="AQ36" s="10"/>
      <c r="AR36" s="10">
        <v>1</v>
      </c>
      <c r="AS36" s="10"/>
      <c r="AT36" s="10"/>
      <c r="AU36" s="40">
        <f>SUM(AI36:AT36)</f>
        <v>1</v>
      </c>
      <c r="AV36" s="61">
        <f>AU36/$AU$39</f>
        <v>9.4707731939235519E-6</v>
      </c>
      <c r="AX36" s="67" t="s">
        <v>134</v>
      </c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40">
        <f t="shared" si="5"/>
        <v>0</v>
      </c>
      <c r="BL36" s="61">
        <f t="shared" si="6"/>
        <v>0</v>
      </c>
      <c r="BN36" s="67" t="s">
        <v>134</v>
      </c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40">
        <f t="shared" si="7"/>
        <v>0</v>
      </c>
      <c r="CB36" s="61">
        <f t="shared" si="8"/>
        <v>0</v>
      </c>
      <c r="CD36" s="67" t="s">
        <v>134</v>
      </c>
      <c r="CE36" s="10"/>
      <c r="CF36" s="10"/>
      <c r="CG36" s="10"/>
      <c r="CH36" s="10"/>
      <c r="CI36" s="10"/>
      <c r="CJ36" s="10">
        <v>1</v>
      </c>
      <c r="CK36" s="10"/>
      <c r="CL36" s="10"/>
      <c r="CM36" s="10"/>
      <c r="CN36" s="10"/>
      <c r="CO36" s="10"/>
      <c r="CP36" s="10"/>
      <c r="CQ36" s="40">
        <f t="shared" si="9"/>
        <v>1</v>
      </c>
      <c r="CR36" s="61">
        <f t="shared" si="0"/>
        <v>1.8490098552225284E-5</v>
      </c>
    </row>
    <row r="37" spans="2:96" x14ac:dyDescent="0.25">
      <c r="B37" s="67" t="s">
        <v>108</v>
      </c>
      <c r="C37" s="9"/>
      <c r="D37" s="9"/>
      <c r="E37" s="10"/>
      <c r="F37" s="10"/>
      <c r="G37" s="10"/>
      <c r="H37" s="10"/>
      <c r="I37" s="10"/>
      <c r="J37" s="10"/>
      <c r="K37" s="10">
        <v>13</v>
      </c>
      <c r="L37" s="10">
        <v>4</v>
      </c>
      <c r="M37" s="10">
        <v>8</v>
      </c>
      <c r="N37" s="10">
        <v>7</v>
      </c>
      <c r="O37" s="40">
        <f>SUM(C37:N37)</f>
        <v>32</v>
      </c>
      <c r="P37" s="61">
        <f>O37/$O$39</f>
        <v>1.282565130260521E-3</v>
      </c>
      <c r="R37" s="67" t="s">
        <v>108</v>
      </c>
      <c r="S37" s="9">
        <v>4</v>
      </c>
      <c r="T37" s="9">
        <v>13</v>
      </c>
      <c r="U37" s="10">
        <v>3</v>
      </c>
      <c r="V37" s="10">
        <v>14</v>
      </c>
      <c r="W37" s="10">
        <v>4</v>
      </c>
      <c r="X37" s="10">
        <v>5</v>
      </c>
      <c r="Y37" s="10">
        <v>16</v>
      </c>
      <c r="Z37" s="10">
        <v>4</v>
      </c>
      <c r="AA37" s="10">
        <v>3</v>
      </c>
      <c r="AB37" s="10">
        <v>2</v>
      </c>
      <c r="AC37" s="10"/>
      <c r="AD37" s="10">
        <v>3</v>
      </c>
      <c r="AE37" s="40">
        <f>SUM(S37:AD37)</f>
        <v>71</v>
      </c>
      <c r="AF37" s="61">
        <f>AE37/$AE$39</f>
        <v>6.6801524203791694E-4</v>
      </c>
      <c r="AH37" s="67" t="s">
        <v>108</v>
      </c>
      <c r="AI37" s="9">
        <v>9</v>
      </c>
      <c r="AJ37" s="9">
        <v>7</v>
      </c>
      <c r="AK37" s="10">
        <v>4</v>
      </c>
      <c r="AL37" s="10">
        <v>17</v>
      </c>
      <c r="AM37" s="10">
        <v>11</v>
      </c>
      <c r="AN37" s="10">
        <v>10</v>
      </c>
      <c r="AO37" s="10">
        <v>9</v>
      </c>
      <c r="AP37" s="10">
        <v>1</v>
      </c>
      <c r="AQ37" s="10">
        <v>4</v>
      </c>
      <c r="AR37" s="10">
        <v>10</v>
      </c>
      <c r="AS37" s="10">
        <v>8</v>
      </c>
      <c r="AT37" s="10">
        <v>9</v>
      </c>
      <c r="AU37" s="40">
        <f>SUM(AI37:AT37)</f>
        <v>99</v>
      </c>
      <c r="AV37" s="61">
        <f>AU37/$AU$39</f>
        <v>9.3760654619843165E-4</v>
      </c>
      <c r="AX37" s="67" t="s">
        <v>108</v>
      </c>
      <c r="AY37" s="9"/>
      <c r="AZ37" s="9">
        <v>1</v>
      </c>
      <c r="BA37" s="12">
        <v>3</v>
      </c>
      <c r="BB37" s="10"/>
      <c r="BC37" s="10">
        <v>3</v>
      </c>
      <c r="BD37" s="10">
        <v>1</v>
      </c>
      <c r="BE37" s="10">
        <v>2</v>
      </c>
      <c r="BF37" s="10"/>
      <c r="BG37" s="10"/>
      <c r="BH37" s="10"/>
      <c r="BI37" s="10"/>
      <c r="BJ37" s="10"/>
      <c r="BK37" s="40">
        <f>SUM(AY37:BJ37)</f>
        <v>10</v>
      </c>
      <c r="BL37" s="61">
        <f>BK37/$BK$39</f>
        <v>1.3444655077373991E-4</v>
      </c>
      <c r="BN37" s="67" t="s">
        <v>108</v>
      </c>
      <c r="BO37" s="9">
        <v>2</v>
      </c>
      <c r="BP37" s="9"/>
      <c r="BQ37" s="10"/>
      <c r="BR37" s="10">
        <v>5</v>
      </c>
      <c r="BS37" s="10">
        <v>3</v>
      </c>
      <c r="BT37" s="10">
        <v>2</v>
      </c>
      <c r="BU37" s="10">
        <v>1</v>
      </c>
      <c r="BV37" s="10"/>
      <c r="BW37" s="10"/>
      <c r="BX37" s="10"/>
      <c r="BY37" s="10">
        <v>9</v>
      </c>
      <c r="BZ37" s="10">
        <v>3</v>
      </c>
      <c r="CA37" s="40">
        <f>SUM(BO37:BZ37)</f>
        <v>25</v>
      </c>
      <c r="CB37" s="61">
        <f>CA37/$CA$39</f>
        <v>4.1222834152293639E-4</v>
      </c>
      <c r="CD37" s="67" t="s">
        <v>108</v>
      </c>
      <c r="CE37" s="9">
        <v>3</v>
      </c>
      <c r="CF37" s="9">
        <v>1</v>
      </c>
      <c r="CG37" s="10"/>
      <c r="CH37" s="10"/>
      <c r="CI37" s="10"/>
      <c r="CJ37" s="10"/>
      <c r="CK37" s="10">
        <v>1</v>
      </c>
      <c r="CL37" s="10">
        <v>3</v>
      </c>
      <c r="CM37" s="10"/>
      <c r="CN37" s="10"/>
      <c r="CO37" s="10"/>
      <c r="CP37" s="10">
        <v>2</v>
      </c>
      <c r="CQ37" s="40">
        <f>SUM(CE37:CP37)</f>
        <v>10</v>
      </c>
      <c r="CR37" s="61">
        <f t="shared" si="0"/>
        <v>1.8490098552225283E-4</v>
      </c>
    </row>
    <row r="38" spans="2:96" x14ac:dyDescent="0.25">
      <c r="B38" s="67" t="s">
        <v>106</v>
      </c>
      <c r="C38" s="9"/>
      <c r="D38" s="9"/>
      <c r="E38" s="10">
        <v>1</v>
      </c>
      <c r="F38" s="10"/>
      <c r="G38" s="10"/>
      <c r="H38" s="10"/>
      <c r="I38" s="10"/>
      <c r="J38" s="10"/>
      <c r="K38" s="10">
        <v>132</v>
      </c>
      <c r="L38" s="10">
        <v>23</v>
      </c>
      <c r="M38" s="10">
        <v>18</v>
      </c>
      <c r="N38" s="10">
        <v>34</v>
      </c>
      <c r="O38" s="40">
        <f>SUM(C38:N38)</f>
        <v>208</v>
      </c>
      <c r="P38" s="61">
        <f>O38/$O$39</f>
        <v>8.3366733466933868E-3</v>
      </c>
      <c r="R38" s="67" t="s">
        <v>106</v>
      </c>
      <c r="S38" s="9">
        <v>47</v>
      </c>
      <c r="T38" s="9">
        <v>31</v>
      </c>
      <c r="U38" s="10">
        <v>26</v>
      </c>
      <c r="V38" s="10">
        <v>46</v>
      </c>
      <c r="W38" s="10">
        <v>28</v>
      </c>
      <c r="X38" s="10">
        <v>30</v>
      </c>
      <c r="Y38" s="10">
        <v>33</v>
      </c>
      <c r="Z38" s="10">
        <v>45</v>
      </c>
      <c r="AA38" s="10">
        <v>16</v>
      </c>
      <c r="AB38" s="10">
        <v>17</v>
      </c>
      <c r="AC38" s="10">
        <v>16</v>
      </c>
      <c r="AD38" s="10">
        <v>7</v>
      </c>
      <c r="AE38" s="40">
        <f>SUM(S38:AD38)</f>
        <v>342</v>
      </c>
      <c r="AF38" s="61">
        <f>AE38/$AE$39</f>
        <v>3.21776356023898E-3</v>
      </c>
      <c r="AH38" s="67" t="s">
        <v>106</v>
      </c>
      <c r="AI38" s="9">
        <v>35</v>
      </c>
      <c r="AJ38" s="9">
        <v>51</v>
      </c>
      <c r="AK38" s="10">
        <v>42</v>
      </c>
      <c r="AL38" s="10">
        <v>42</v>
      </c>
      <c r="AM38" s="10">
        <v>79</v>
      </c>
      <c r="AN38" s="10">
        <v>51</v>
      </c>
      <c r="AO38" s="10">
        <v>39</v>
      </c>
      <c r="AP38" s="10">
        <v>24</v>
      </c>
      <c r="AQ38" s="10">
        <v>15</v>
      </c>
      <c r="AR38" s="10">
        <v>22</v>
      </c>
      <c r="AS38" s="10">
        <v>31</v>
      </c>
      <c r="AT38" s="10">
        <v>9</v>
      </c>
      <c r="AU38" s="40">
        <f>SUM(AI38:AT38)</f>
        <v>440</v>
      </c>
      <c r="AV38" s="61">
        <f>AU38/$AU$39</f>
        <v>4.1671402053263624E-3</v>
      </c>
      <c r="AX38" s="67" t="s">
        <v>106</v>
      </c>
      <c r="AY38" s="9">
        <v>6</v>
      </c>
      <c r="AZ38" s="9">
        <v>5</v>
      </c>
      <c r="BA38" s="10">
        <v>5</v>
      </c>
      <c r="BB38" s="10">
        <v>5</v>
      </c>
      <c r="BC38" s="10">
        <v>2</v>
      </c>
      <c r="BD38" s="10">
        <v>19</v>
      </c>
      <c r="BE38" s="10">
        <v>5</v>
      </c>
      <c r="BF38" s="10">
        <v>1</v>
      </c>
      <c r="BG38" s="10">
        <v>3</v>
      </c>
      <c r="BH38" s="10">
        <v>1</v>
      </c>
      <c r="BI38" s="10"/>
      <c r="BJ38" s="10">
        <v>3</v>
      </c>
      <c r="BK38" s="40">
        <f>SUM(AY38:BJ38)</f>
        <v>55</v>
      </c>
      <c r="BL38" s="61">
        <f>BK38/$BK$39</f>
        <v>7.3945602925556942E-4</v>
      </c>
      <c r="BN38" s="67" t="s">
        <v>106</v>
      </c>
      <c r="BO38" s="9">
        <v>1</v>
      </c>
      <c r="BP38" s="9">
        <v>1</v>
      </c>
      <c r="BQ38" s="10">
        <v>2</v>
      </c>
      <c r="BR38" s="10">
        <v>2</v>
      </c>
      <c r="BS38" s="10">
        <v>1</v>
      </c>
      <c r="BT38" s="10">
        <v>5</v>
      </c>
      <c r="BU38" s="10"/>
      <c r="BV38" s="10">
        <v>2</v>
      </c>
      <c r="BW38" s="10">
        <v>4</v>
      </c>
      <c r="BX38" s="10">
        <v>2</v>
      </c>
      <c r="BY38" s="10">
        <v>67</v>
      </c>
      <c r="BZ38" s="10">
        <v>34</v>
      </c>
      <c r="CA38" s="40">
        <f>SUM(BO38:BZ38)</f>
        <v>121</v>
      </c>
      <c r="CB38" s="61">
        <f>CA38/$CA$39</f>
        <v>1.9951851729710121E-3</v>
      </c>
      <c r="CD38" s="67" t="s">
        <v>106</v>
      </c>
      <c r="CE38" s="9">
        <v>20</v>
      </c>
      <c r="CF38" s="9">
        <v>16</v>
      </c>
      <c r="CG38" s="10">
        <v>23</v>
      </c>
      <c r="CH38" s="10">
        <v>17</v>
      </c>
      <c r="CI38" s="10">
        <v>4</v>
      </c>
      <c r="CJ38" s="10"/>
      <c r="CK38" s="10"/>
      <c r="CL38" s="10">
        <v>3</v>
      </c>
      <c r="CM38" s="10">
        <v>8</v>
      </c>
      <c r="CN38" s="10">
        <v>4</v>
      </c>
      <c r="CO38" s="10">
        <v>7</v>
      </c>
      <c r="CP38" s="10">
        <v>11</v>
      </c>
      <c r="CQ38" s="40">
        <f>SUM(CE38:CP38)</f>
        <v>113</v>
      </c>
      <c r="CR38" s="61">
        <f t="shared" si="0"/>
        <v>2.0893811364014569E-3</v>
      </c>
    </row>
    <row r="39" spans="2:96" ht="15.75" thickBot="1" x14ac:dyDescent="0.3">
      <c r="B39" s="60" t="s">
        <v>51</v>
      </c>
      <c r="C39" s="38">
        <f>SUM(C4:C38)</f>
        <v>0</v>
      </c>
      <c r="D39" s="38">
        <f>SUM(D4:D38)</f>
        <v>1</v>
      </c>
      <c r="E39" s="38">
        <f>SUM(E4:E38)</f>
        <v>2</v>
      </c>
      <c r="F39" s="38">
        <f>SUM(F4:F38)</f>
        <v>0</v>
      </c>
      <c r="G39" s="38">
        <f>SUM(G4:G38)</f>
        <v>1</v>
      </c>
      <c r="H39" s="38">
        <f>SUM(H4:H38)</f>
        <v>0</v>
      </c>
      <c r="I39" s="38">
        <f>SUM(I4:I38)</f>
        <v>2</v>
      </c>
      <c r="J39" s="38">
        <f>SUM(J4:J38)</f>
        <v>2</v>
      </c>
      <c r="K39" s="38">
        <f>SUM(K4:K38)</f>
        <v>5753</v>
      </c>
      <c r="L39" s="38">
        <f>SUM(L4:L38)</f>
        <v>6744</v>
      </c>
      <c r="M39" s="38">
        <f>SUM(M4:M38)</f>
        <v>6737</v>
      </c>
      <c r="N39" s="38">
        <f>SUM(N4:N38)</f>
        <v>5708</v>
      </c>
      <c r="O39" s="38">
        <f>SUM(O4:O38)</f>
        <v>24950</v>
      </c>
      <c r="P39" s="62">
        <f>SUM(P4:P38)</f>
        <v>1</v>
      </c>
      <c r="R39" s="60" t="s">
        <v>51</v>
      </c>
      <c r="S39" s="38">
        <f>SUM(S4:S38)</f>
        <v>5965</v>
      </c>
      <c r="T39" s="38">
        <f>SUM(T4:T38)</f>
        <v>6934</v>
      </c>
      <c r="U39" s="38">
        <f>SUM(U4:U38)</f>
        <v>8615</v>
      </c>
      <c r="V39" s="38">
        <f>SUM(V4:V38)</f>
        <v>6880</v>
      </c>
      <c r="W39" s="38">
        <f>SUM(W4:W38)</f>
        <v>7767</v>
      </c>
      <c r="X39" s="38">
        <f>SUM(X4:X38)</f>
        <v>9778</v>
      </c>
      <c r="Y39" s="38">
        <f>SUM(Y4:Y38)</f>
        <v>10265</v>
      </c>
      <c r="Z39" s="38">
        <f>SUM(Z4:Z38)</f>
        <v>11324</v>
      </c>
      <c r="AA39" s="38">
        <f>SUM(AA4:AA38)</f>
        <v>9811</v>
      </c>
      <c r="AB39" s="38">
        <f>SUM(AB4:AB38)</f>
        <v>11146</v>
      </c>
      <c r="AC39" s="38">
        <f>SUM(AC4:AC38)</f>
        <v>9715</v>
      </c>
      <c r="AD39" s="38">
        <f>SUM(AD4:AD38)</f>
        <v>8085</v>
      </c>
      <c r="AE39" s="38">
        <f>SUM(AE4:AE38)</f>
        <v>106285</v>
      </c>
      <c r="AF39" s="62">
        <f>SUM(AF4:AF38)</f>
        <v>1</v>
      </c>
      <c r="AH39" s="60" t="s">
        <v>51</v>
      </c>
      <c r="AI39" s="38">
        <f>SUM(AI4:AI38)</f>
        <v>8503</v>
      </c>
      <c r="AJ39" s="38">
        <f>SUM(AJ4:AJ38)</f>
        <v>9684</v>
      </c>
      <c r="AK39" s="38">
        <f>SUM(AK4:AK38)</f>
        <v>10836</v>
      </c>
      <c r="AL39" s="38">
        <f>SUM(AL4:AL38)</f>
        <v>9979</v>
      </c>
      <c r="AM39" s="38">
        <f>SUM(AM4:AM38)</f>
        <v>10157</v>
      </c>
      <c r="AN39" s="38">
        <f>SUM(AN4:AN38)</f>
        <v>8911</v>
      </c>
      <c r="AO39" s="38">
        <f>SUM(AO4:AO38)</f>
        <v>8134</v>
      </c>
      <c r="AP39" s="38">
        <f>SUM(AP4:AP38)</f>
        <v>9030</v>
      </c>
      <c r="AQ39" s="38">
        <f>SUM(AQ4:AQ38)</f>
        <v>7661</v>
      </c>
      <c r="AR39" s="38">
        <f>SUM(AR4:AR38)</f>
        <v>7734</v>
      </c>
      <c r="AS39" s="38">
        <f>SUM(AS4:AS38)</f>
        <v>7830</v>
      </c>
      <c r="AT39" s="38">
        <f>SUM(AT4:AT38)</f>
        <v>7129</v>
      </c>
      <c r="AU39" s="38">
        <f>SUM(AU4:AU38)</f>
        <v>105588</v>
      </c>
      <c r="AV39" s="62">
        <f>SUM(AV4:AV38)</f>
        <v>1.0000000000000002</v>
      </c>
      <c r="AX39" s="60" t="s">
        <v>51</v>
      </c>
      <c r="AY39" s="38">
        <f>SUM(AY4:AY38)</f>
        <v>6485</v>
      </c>
      <c r="AZ39" s="38">
        <f>SUM(AZ4:AZ38)</f>
        <v>5477</v>
      </c>
      <c r="BA39" s="38">
        <f>SUM(BA4:BA38)</f>
        <v>6234</v>
      </c>
      <c r="BB39" s="38">
        <f>SUM(BB4:BB38)</f>
        <v>6672</v>
      </c>
      <c r="BC39" s="38">
        <f>SUM(BC4:BC38)</f>
        <v>7188</v>
      </c>
      <c r="BD39" s="38">
        <f>SUM(BD4:BD38)</f>
        <v>8788</v>
      </c>
      <c r="BE39" s="38">
        <f>SUM(BE4:BE38)</f>
        <v>8489</v>
      </c>
      <c r="BF39" s="38">
        <f>SUM(BF4:BF38)</f>
        <v>6152</v>
      </c>
      <c r="BG39" s="38">
        <f>SUM(BG4:BG38)</f>
        <v>5031</v>
      </c>
      <c r="BH39" s="38">
        <f>SUM(BH4:BH38)</f>
        <v>4821</v>
      </c>
      <c r="BI39" s="38">
        <f>SUM(BI4:BI38)</f>
        <v>4638</v>
      </c>
      <c r="BJ39" s="38">
        <f>SUM(BJ4:BJ38)</f>
        <v>4404</v>
      </c>
      <c r="BK39" s="38">
        <f>SUM(BK4:BK38)</f>
        <v>74379</v>
      </c>
      <c r="BL39" s="62">
        <f>SUM(BL4:BL38)</f>
        <v>0.99999999999999989</v>
      </c>
      <c r="BN39" s="60" t="s">
        <v>51</v>
      </c>
      <c r="BO39" s="38">
        <f>SUM(BO4:BO38)</f>
        <v>5277</v>
      </c>
      <c r="BP39" s="38">
        <f>SUM(BP4:BP38)</f>
        <v>5631</v>
      </c>
      <c r="BQ39" s="38">
        <f>SUM(BQ4:BQ38)</f>
        <v>6260</v>
      </c>
      <c r="BR39" s="38">
        <f>SUM(BR4:BR38)</f>
        <v>5578</v>
      </c>
      <c r="BS39" s="38">
        <f>SUM(BS4:BS38)</f>
        <v>5241</v>
      </c>
      <c r="BT39" s="38">
        <f>SUM(BT4:BT38)</f>
        <v>5532</v>
      </c>
      <c r="BU39" s="38">
        <f>SUM(BU4:BU38)</f>
        <v>4567</v>
      </c>
      <c r="BV39" s="38">
        <f>SUM(BV4:BV38)</f>
        <v>3789</v>
      </c>
      <c r="BW39" s="38">
        <f>SUM(BW4:BW38)</f>
        <v>3917</v>
      </c>
      <c r="BX39" s="38">
        <f>SUM(BX4:BX38)</f>
        <v>2884</v>
      </c>
      <c r="BY39" s="38">
        <f>SUM(BY4:BY38)</f>
        <v>6240</v>
      </c>
      <c r="BZ39" s="38">
        <f>SUM(BZ4:BZ38)</f>
        <v>5730</v>
      </c>
      <c r="CA39" s="38">
        <f>SUM(CA4:CA38)</f>
        <v>60646</v>
      </c>
      <c r="CB39" s="62">
        <f>SUM(CB4:CB38)</f>
        <v>1</v>
      </c>
      <c r="CD39" s="60" t="s">
        <v>51</v>
      </c>
      <c r="CE39" s="38">
        <f>SUM(CE4:CE38)</f>
        <v>4973</v>
      </c>
      <c r="CF39" s="38">
        <f>SUM(CF4:CF38)</f>
        <v>5209</v>
      </c>
      <c r="CG39" s="38">
        <f>SUM(CG4:CG38)</f>
        <v>5042</v>
      </c>
      <c r="CH39" s="38">
        <f>SUM(CH4:CH38)</f>
        <v>4839</v>
      </c>
      <c r="CI39" s="38">
        <f>SUM(CI4:CI38)</f>
        <v>5025</v>
      </c>
      <c r="CJ39" s="38">
        <f>SUM(CJ4:CJ38)</f>
        <v>4358</v>
      </c>
      <c r="CK39" s="38">
        <f>SUM(CK4:CK38)</f>
        <v>3821</v>
      </c>
      <c r="CL39" s="38">
        <f>SUM(CL4:CL38)</f>
        <v>3419</v>
      </c>
      <c r="CM39" s="38">
        <f>SUM(CM4:CM38)</f>
        <v>3736</v>
      </c>
      <c r="CN39" s="38">
        <f>SUM(CN4:CN38)</f>
        <v>5182</v>
      </c>
      <c r="CO39" s="38">
        <f>SUM(CO4:CO38)</f>
        <v>4534</v>
      </c>
      <c r="CP39" s="38">
        <f>SUM(CP4:CP38)</f>
        <v>3945</v>
      </c>
      <c r="CQ39" s="38">
        <f>SUM(CQ4:CQ38)</f>
        <v>54083</v>
      </c>
      <c r="CR39" s="62">
        <f>SUM(CR4:CR38)</f>
        <v>1.0000000000000002</v>
      </c>
    </row>
    <row r="40" spans="2:96" ht="15.75" thickTop="1" x14ac:dyDescent="0.25"/>
  </sheetData>
  <sortState ref="BN4:CA40">
    <sortCondition ref="BN4:BN40"/>
  </sortState>
  <mergeCells count="6">
    <mergeCell ref="CD2:CR2"/>
    <mergeCell ref="BN2:CB2"/>
    <mergeCell ref="AX2:BL2"/>
    <mergeCell ref="B2:P2"/>
    <mergeCell ref="R2:AF2"/>
    <mergeCell ref="AH2:AV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GJ52"/>
  <sheetViews>
    <sheetView showGridLines="0" showRowColHeaders="0" zoomScale="85" zoomScaleNormal="85" workbookViewId="0"/>
  </sheetViews>
  <sheetFormatPr defaultRowHeight="15" x14ac:dyDescent="0.25"/>
  <cols>
    <col min="1" max="1" width="1.5703125" style="13" customWidth="1"/>
    <col min="2" max="2" width="33.5703125" style="13" bestFit="1" customWidth="1"/>
    <col min="3" max="3" width="3.42578125" style="13" bestFit="1" customWidth="1"/>
    <col min="4" max="4" width="4" style="13" bestFit="1" customWidth="1"/>
    <col min="5" max="5" width="5" style="13" bestFit="1" customWidth="1"/>
    <col min="6" max="6" width="3.42578125" style="13" bestFit="1" customWidth="1"/>
    <col min="7" max="8" width="5" style="13" bestFit="1" customWidth="1"/>
    <col min="9" max="11" width="4" style="13" bestFit="1" customWidth="1"/>
    <col min="12" max="13" width="5" style="13" bestFit="1" customWidth="1"/>
    <col min="14" max="17" width="4" style="13" bestFit="1" customWidth="1"/>
    <col min="18" max="18" width="5" style="13" bestFit="1" customWidth="1"/>
    <col min="19" max="20" width="4" style="13" bestFit="1" customWidth="1"/>
    <col min="21" max="21" width="5" style="13" bestFit="1" customWidth="1"/>
    <col min="22" max="23" width="4" style="13" bestFit="1" customWidth="1"/>
    <col min="24" max="24" width="3.28515625" style="13" bestFit="1" customWidth="1"/>
    <col min="25" max="25" width="5" style="13" bestFit="1" customWidth="1"/>
    <col min="26" max="27" width="4" style="13" bestFit="1" customWidth="1"/>
    <col min="28" max="28" width="5" style="13" bestFit="1" customWidth="1"/>
    <col min="29" max="29" width="4" style="13" bestFit="1" customWidth="1"/>
    <col min="30" max="30" width="3.7109375" style="13" bestFit="1" customWidth="1"/>
    <col min="31" max="31" width="6.5703125" style="20" bestFit="1" customWidth="1"/>
    <col min="32" max="32" width="8.140625" style="20" bestFit="1" customWidth="1"/>
    <col min="33" max="33" width="1.42578125" style="13" customWidth="1"/>
    <col min="34" max="34" width="33.5703125" style="13" bestFit="1" customWidth="1"/>
    <col min="35" max="35" width="4" style="13" bestFit="1" customWidth="1"/>
    <col min="36" max="37" width="5" style="13" bestFit="1" customWidth="1"/>
    <col min="38" max="38" width="4" style="13" bestFit="1" customWidth="1"/>
    <col min="39" max="39" width="6" style="13" bestFit="1" customWidth="1"/>
    <col min="40" max="52" width="5" style="13" bestFit="1" customWidth="1"/>
    <col min="53" max="53" width="6" style="13" bestFit="1" customWidth="1"/>
    <col min="54" max="55" width="5" style="13" bestFit="1" customWidth="1"/>
    <col min="56" max="56" width="4" style="13" bestFit="1" customWidth="1"/>
    <col min="57" max="59" width="5" style="13" bestFit="1" customWidth="1"/>
    <col min="60" max="60" width="6" style="13" bestFit="1" customWidth="1"/>
    <col min="61" max="61" width="4" style="13" bestFit="1" customWidth="1"/>
    <col min="62" max="62" width="3.7109375" style="13" bestFit="1" customWidth="1"/>
    <col min="63" max="63" width="7" style="20" bestFit="1" customWidth="1"/>
    <col min="64" max="64" width="8.140625" style="20" bestFit="1" customWidth="1"/>
    <col min="65" max="65" width="1.42578125" style="13" customWidth="1"/>
    <col min="66" max="66" width="33.5703125" style="13" bestFit="1" customWidth="1"/>
    <col min="67" max="67" width="4" style="20" bestFit="1" customWidth="1"/>
    <col min="68" max="69" width="5" style="20" bestFit="1" customWidth="1"/>
    <col min="70" max="70" width="4" style="20" bestFit="1" customWidth="1"/>
    <col min="71" max="84" width="5" style="20" bestFit="1" customWidth="1"/>
    <col min="85" max="85" width="6" style="20" bestFit="1" customWidth="1"/>
    <col min="86" max="87" width="5" style="20" bestFit="1" customWidth="1"/>
    <col min="88" max="88" width="4" style="20" bestFit="1" customWidth="1"/>
    <col min="89" max="91" width="5" style="20" bestFit="1" customWidth="1"/>
    <col min="92" max="92" width="6" style="20" bestFit="1" customWidth="1"/>
    <col min="93" max="93" width="4" style="20" bestFit="1" customWidth="1"/>
    <col min="94" max="94" width="3.7109375" style="20" bestFit="1" customWidth="1"/>
    <col min="95" max="95" width="7" style="20" bestFit="1" customWidth="1"/>
    <col min="96" max="96" width="8.140625" style="20" bestFit="1" customWidth="1"/>
    <col min="97" max="97" width="1.5703125" style="13" customWidth="1"/>
    <col min="98" max="98" width="33.5703125" style="13" bestFit="1" customWidth="1"/>
    <col min="99" max="99" width="4" style="13" bestFit="1" customWidth="1"/>
    <col min="100" max="101" width="5" style="13" bestFit="1" customWidth="1"/>
    <col min="102" max="102" width="4" style="13" bestFit="1" customWidth="1"/>
    <col min="103" max="110" width="5" style="13" bestFit="1" customWidth="1"/>
    <col min="111" max="111" width="4" style="13" bestFit="1" customWidth="1"/>
    <col min="112" max="118" width="5" style="13" bestFit="1" customWidth="1"/>
    <col min="119" max="119" width="4" style="13" bestFit="1" customWidth="1"/>
    <col min="120" max="120" width="3.28515625" style="13" bestFit="1" customWidth="1"/>
    <col min="121" max="122" width="5" style="13" bestFit="1" customWidth="1"/>
    <col min="123" max="123" width="4" style="13" bestFit="1" customWidth="1"/>
    <col min="124" max="124" width="6" style="13" bestFit="1" customWidth="1"/>
    <col min="125" max="125" width="4" style="13" bestFit="1" customWidth="1"/>
    <col min="126" max="126" width="3.7109375" style="13" bestFit="1" customWidth="1"/>
    <col min="127" max="127" width="6.5703125" style="13" bestFit="1" customWidth="1"/>
    <col min="128" max="128" width="8.140625" style="13" bestFit="1" customWidth="1"/>
    <col min="129" max="129" width="1.85546875" style="13" customWidth="1"/>
    <col min="130" max="130" width="33.5703125" style="13" bestFit="1" customWidth="1"/>
    <col min="131" max="131" width="4" style="13" bestFit="1" customWidth="1"/>
    <col min="132" max="133" width="5" style="13" bestFit="1" customWidth="1"/>
    <col min="134" max="134" width="4" style="13" bestFit="1" customWidth="1"/>
    <col min="135" max="142" width="5" style="13" bestFit="1" customWidth="1"/>
    <col min="143" max="143" width="4" style="13" bestFit="1" customWidth="1"/>
    <col min="144" max="150" width="5" style="13" bestFit="1" customWidth="1"/>
    <col min="151" max="151" width="4" style="13" bestFit="1" customWidth="1"/>
    <col min="152" max="152" width="3.28515625" style="13" bestFit="1" customWidth="1"/>
    <col min="153" max="154" width="5" style="13" bestFit="1" customWidth="1"/>
    <col min="155" max="155" width="4" style="13" bestFit="1" customWidth="1"/>
    <col min="156" max="156" width="6" style="13" bestFit="1" customWidth="1"/>
    <col min="157" max="157" width="4" style="13" bestFit="1" customWidth="1"/>
    <col min="158" max="158" width="3.7109375" style="13" bestFit="1" customWidth="1"/>
    <col min="159" max="159" width="6.5703125" style="13" bestFit="1" customWidth="1"/>
    <col min="160" max="160" width="8.140625" style="13" bestFit="1" customWidth="1"/>
    <col min="161" max="161" width="2.140625" style="13" customWidth="1"/>
    <col min="162" max="162" width="30.85546875" style="13" bestFit="1" customWidth="1"/>
    <col min="163" max="187" width="5.7109375" style="13" customWidth="1"/>
    <col min="188" max="188" width="6.140625" style="13" bestFit="1" customWidth="1"/>
    <col min="189" max="190" width="5.7109375" style="13" customWidth="1"/>
    <col min="191" max="16384" width="9.140625" style="13"/>
  </cols>
  <sheetData>
    <row r="1" spans="2:192" ht="15.75" thickBot="1" x14ac:dyDescent="0.3"/>
    <row r="2" spans="2:192" ht="15.75" thickTop="1" x14ac:dyDescent="0.25">
      <c r="B2" s="125" t="s">
        <v>137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7"/>
      <c r="AH2" s="125" t="s">
        <v>138</v>
      </c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7"/>
      <c r="BN2" s="125" t="s">
        <v>200</v>
      </c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7"/>
      <c r="CT2" s="125" t="s">
        <v>239</v>
      </c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7"/>
      <c r="DZ2" s="125" t="s">
        <v>264</v>
      </c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7"/>
      <c r="FF2" s="125" t="s">
        <v>284</v>
      </c>
      <c r="FG2" s="126"/>
      <c r="FH2" s="126"/>
      <c r="FI2" s="126"/>
      <c r="FJ2" s="126"/>
      <c r="FK2" s="126"/>
      <c r="FL2" s="126"/>
      <c r="FM2" s="126"/>
      <c r="FN2" s="126"/>
      <c r="FO2" s="126"/>
      <c r="FP2" s="126"/>
      <c r="FQ2" s="126"/>
      <c r="FR2" s="126"/>
      <c r="FS2" s="126"/>
      <c r="FT2" s="126"/>
      <c r="FU2" s="126"/>
      <c r="FV2" s="126"/>
      <c r="FW2" s="126"/>
      <c r="FX2" s="126"/>
      <c r="FY2" s="126"/>
      <c r="FZ2" s="126"/>
      <c r="GA2" s="126"/>
      <c r="GB2" s="126"/>
      <c r="GC2" s="126"/>
      <c r="GD2" s="126"/>
      <c r="GE2" s="126"/>
      <c r="GF2" s="126"/>
      <c r="GG2" s="126"/>
      <c r="GH2" s="126"/>
      <c r="GI2" s="126"/>
      <c r="GJ2" s="127"/>
    </row>
    <row r="3" spans="2:192" x14ac:dyDescent="0.25">
      <c r="B3" s="35" t="s">
        <v>102</v>
      </c>
      <c r="C3" s="39" t="s">
        <v>16</v>
      </c>
      <c r="D3" s="39" t="s">
        <v>17</v>
      </c>
      <c r="E3" s="39" t="s">
        <v>18</v>
      </c>
      <c r="F3" s="39" t="s">
        <v>19</v>
      </c>
      <c r="G3" s="39" t="s">
        <v>20</v>
      </c>
      <c r="H3" s="39" t="s">
        <v>21</v>
      </c>
      <c r="I3" s="39" t="s">
        <v>22</v>
      </c>
      <c r="J3" s="39" t="s">
        <v>23</v>
      </c>
      <c r="K3" s="39" t="s">
        <v>24</v>
      </c>
      <c r="L3" s="39" t="s">
        <v>25</v>
      </c>
      <c r="M3" s="39" t="s">
        <v>26</v>
      </c>
      <c r="N3" s="39" t="s">
        <v>27</v>
      </c>
      <c r="O3" s="39" t="s">
        <v>28</v>
      </c>
      <c r="P3" s="39" t="s">
        <v>29</v>
      </c>
      <c r="Q3" s="39" t="s">
        <v>30</v>
      </c>
      <c r="R3" s="39" t="s">
        <v>31</v>
      </c>
      <c r="S3" s="39" t="s">
        <v>32</v>
      </c>
      <c r="T3" s="39" t="s">
        <v>33</v>
      </c>
      <c r="U3" s="39" t="s">
        <v>34</v>
      </c>
      <c r="V3" s="39" t="s">
        <v>35</v>
      </c>
      <c r="W3" s="39" t="s">
        <v>36</v>
      </c>
      <c r="X3" s="39" t="s">
        <v>37</v>
      </c>
      <c r="Y3" s="39" t="s">
        <v>38</v>
      </c>
      <c r="Z3" s="39" t="s">
        <v>39</v>
      </c>
      <c r="AA3" s="39" t="s">
        <v>40</v>
      </c>
      <c r="AB3" s="39" t="s">
        <v>41</v>
      </c>
      <c r="AC3" s="39" t="s">
        <v>42</v>
      </c>
      <c r="AD3" s="39" t="s">
        <v>157</v>
      </c>
      <c r="AE3" s="39" t="s">
        <v>14</v>
      </c>
      <c r="AF3" s="6" t="s">
        <v>15</v>
      </c>
      <c r="AH3" s="35" t="s">
        <v>102</v>
      </c>
      <c r="AI3" s="39" t="s">
        <v>16</v>
      </c>
      <c r="AJ3" s="39" t="s">
        <v>17</v>
      </c>
      <c r="AK3" s="39" t="s">
        <v>18</v>
      </c>
      <c r="AL3" s="39" t="s">
        <v>19</v>
      </c>
      <c r="AM3" s="39" t="s">
        <v>20</v>
      </c>
      <c r="AN3" s="39" t="s">
        <v>21</v>
      </c>
      <c r="AO3" s="39" t="s">
        <v>22</v>
      </c>
      <c r="AP3" s="39" t="s">
        <v>23</v>
      </c>
      <c r="AQ3" s="39" t="s">
        <v>24</v>
      </c>
      <c r="AR3" s="39" t="s">
        <v>25</v>
      </c>
      <c r="AS3" s="39" t="s">
        <v>26</v>
      </c>
      <c r="AT3" s="39" t="s">
        <v>27</v>
      </c>
      <c r="AU3" s="39" t="s">
        <v>28</v>
      </c>
      <c r="AV3" s="39" t="s">
        <v>29</v>
      </c>
      <c r="AW3" s="39" t="s">
        <v>30</v>
      </c>
      <c r="AX3" s="39" t="s">
        <v>31</v>
      </c>
      <c r="AY3" s="39" t="s">
        <v>32</v>
      </c>
      <c r="AZ3" s="39" t="s">
        <v>33</v>
      </c>
      <c r="BA3" s="39" t="s">
        <v>34</v>
      </c>
      <c r="BB3" s="39" t="s">
        <v>35</v>
      </c>
      <c r="BC3" s="39" t="s">
        <v>36</v>
      </c>
      <c r="BD3" s="39" t="s">
        <v>37</v>
      </c>
      <c r="BE3" s="39" t="s">
        <v>38</v>
      </c>
      <c r="BF3" s="39" t="s">
        <v>39</v>
      </c>
      <c r="BG3" s="39" t="s">
        <v>40</v>
      </c>
      <c r="BH3" s="39" t="s">
        <v>41</v>
      </c>
      <c r="BI3" s="39" t="s">
        <v>42</v>
      </c>
      <c r="BJ3" s="39" t="s">
        <v>157</v>
      </c>
      <c r="BK3" s="39" t="s">
        <v>14</v>
      </c>
      <c r="BL3" s="6" t="s">
        <v>15</v>
      </c>
      <c r="BN3" s="35" t="s">
        <v>102</v>
      </c>
      <c r="BO3" s="39" t="s">
        <v>16</v>
      </c>
      <c r="BP3" s="39" t="s">
        <v>17</v>
      </c>
      <c r="BQ3" s="39" t="s">
        <v>18</v>
      </c>
      <c r="BR3" s="39" t="s">
        <v>19</v>
      </c>
      <c r="BS3" s="39" t="s">
        <v>20</v>
      </c>
      <c r="BT3" s="39" t="s">
        <v>21</v>
      </c>
      <c r="BU3" s="39" t="s">
        <v>22</v>
      </c>
      <c r="BV3" s="39" t="s">
        <v>23</v>
      </c>
      <c r="BW3" s="39" t="s">
        <v>24</v>
      </c>
      <c r="BX3" s="39" t="s">
        <v>25</v>
      </c>
      <c r="BY3" s="39" t="s">
        <v>26</v>
      </c>
      <c r="BZ3" s="39" t="s">
        <v>27</v>
      </c>
      <c r="CA3" s="39" t="s">
        <v>28</v>
      </c>
      <c r="CB3" s="39" t="s">
        <v>29</v>
      </c>
      <c r="CC3" s="39" t="s">
        <v>30</v>
      </c>
      <c r="CD3" s="39" t="s">
        <v>31</v>
      </c>
      <c r="CE3" s="39" t="s">
        <v>32</v>
      </c>
      <c r="CF3" s="39" t="s">
        <v>33</v>
      </c>
      <c r="CG3" s="39" t="s">
        <v>34</v>
      </c>
      <c r="CH3" s="39" t="s">
        <v>35</v>
      </c>
      <c r="CI3" s="39" t="s">
        <v>36</v>
      </c>
      <c r="CJ3" s="39" t="s">
        <v>37</v>
      </c>
      <c r="CK3" s="39" t="s">
        <v>38</v>
      </c>
      <c r="CL3" s="39" t="s">
        <v>39</v>
      </c>
      <c r="CM3" s="39" t="s">
        <v>40</v>
      </c>
      <c r="CN3" s="39" t="s">
        <v>41</v>
      </c>
      <c r="CO3" s="39" t="s">
        <v>42</v>
      </c>
      <c r="CP3" s="39" t="s">
        <v>157</v>
      </c>
      <c r="CQ3" s="39" t="s">
        <v>14</v>
      </c>
      <c r="CR3" s="6" t="s">
        <v>15</v>
      </c>
      <c r="CT3" s="35" t="s">
        <v>102</v>
      </c>
      <c r="CU3" s="39" t="s">
        <v>16</v>
      </c>
      <c r="CV3" s="39" t="s">
        <v>17</v>
      </c>
      <c r="CW3" s="39" t="s">
        <v>18</v>
      </c>
      <c r="CX3" s="39" t="s">
        <v>19</v>
      </c>
      <c r="CY3" s="39" t="s">
        <v>20</v>
      </c>
      <c r="CZ3" s="39" t="s">
        <v>21</v>
      </c>
      <c r="DA3" s="39" t="s">
        <v>22</v>
      </c>
      <c r="DB3" s="39" t="s">
        <v>23</v>
      </c>
      <c r="DC3" s="39" t="s">
        <v>24</v>
      </c>
      <c r="DD3" s="39" t="s">
        <v>25</v>
      </c>
      <c r="DE3" s="39" t="s">
        <v>26</v>
      </c>
      <c r="DF3" s="39" t="s">
        <v>27</v>
      </c>
      <c r="DG3" s="39" t="s">
        <v>28</v>
      </c>
      <c r="DH3" s="39" t="s">
        <v>29</v>
      </c>
      <c r="DI3" s="39" t="s">
        <v>30</v>
      </c>
      <c r="DJ3" s="39" t="s">
        <v>31</v>
      </c>
      <c r="DK3" s="39" t="s">
        <v>32</v>
      </c>
      <c r="DL3" s="39" t="s">
        <v>33</v>
      </c>
      <c r="DM3" s="39" t="s">
        <v>34</v>
      </c>
      <c r="DN3" s="39" t="s">
        <v>35</v>
      </c>
      <c r="DO3" s="39" t="s">
        <v>36</v>
      </c>
      <c r="DP3" s="39" t="s">
        <v>37</v>
      </c>
      <c r="DQ3" s="39" t="s">
        <v>38</v>
      </c>
      <c r="DR3" s="39" t="s">
        <v>39</v>
      </c>
      <c r="DS3" s="39" t="s">
        <v>40</v>
      </c>
      <c r="DT3" s="39" t="s">
        <v>41</v>
      </c>
      <c r="DU3" s="39" t="s">
        <v>42</v>
      </c>
      <c r="DV3" s="39" t="s">
        <v>157</v>
      </c>
      <c r="DW3" s="39" t="s">
        <v>14</v>
      </c>
      <c r="DX3" s="6" t="s">
        <v>15</v>
      </c>
      <c r="DZ3" s="35" t="s">
        <v>102</v>
      </c>
      <c r="EA3" s="39" t="s">
        <v>16</v>
      </c>
      <c r="EB3" s="39" t="s">
        <v>17</v>
      </c>
      <c r="EC3" s="39" t="s">
        <v>18</v>
      </c>
      <c r="ED3" s="39" t="s">
        <v>19</v>
      </c>
      <c r="EE3" s="39" t="s">
        <v>20</v>
      </c>
      <c r="EF3" s="39" t="s">
        <v>21</v>
      </c>
      <c r="EG3" s="39" t="s">
        <v>22</v>
      </c>
      <c r="EH3" s="39" t="s">
        <v>23</v>
      </c>
      <c r="EI3" s="39" t="s">
        <v>24</v>
      </c>
      <c r="EJ3" s="39" t="s">
        <v>25</v>
      </c>
      <c r="EK3" s="39" t="s">
        <v>26</v>
      </c>
      <c r="EL3" s="39" t="s">
        <v>27</v>
      </c>
      <c r="EM3" s="39" t="s">
        <v>28</v>
      </c>
      <c r="EN3" s="39" t="s">
        <v>29</v>
      </c>
      <c r="EO3" s="39" t="s">
        <v>30</v>
      </c>
      <c r="EP3" s="39" t="s">
        <v>31</v>
      </c>
      <c r="EQ3" s="39" t="s">
        <v>32</v>
      </c>
      <c r="ER3" s="39" t="s">
        <v>33</v>
      </c>
      <c r="ES3" s="39" t="s">
        <v>34</v>
      </c>
      <c r="ET3" s="39" t="s">
        <v>35</v>
      </c>
      <c r="EU3" s="39" t="s">
        <v>36</v>
      </c>
      <c r="EV3" s="39" t="s">
        <v>37</v>
      </c>
      <c r="EW3" s="39" t="s">
        <v>38</v>
      </c>
      <c r="EX3" s="39" t="s">
        <v>39</v>
      </c>
      <c r="EY3" s="39" t="s">
        <v>40</v>
      </c>
      <c r="EZ3" s="39" t="s">
        <v>41</v>
      </c>
      <c r="FA3" s="39" t="s">
        <v>42</v>
      </c>
      <c r="FB3" s="39" t="s">
        <v>157</v>
      </c>
      <c r="FC3" s="39" t="s">
        <v>14</v>
      </c>
      <c r="FD3" s="6" t="s">
        <v>15</v>
      </c>
      <c r="FF3" s="35" t="s">
        <v>102</v>
      </c>
      <c r="FG3" s="39" t="s">
        <v>16</v>
      </c>
      <c r="FH3" s="39" t="s">
        <v>17</v>
      </c>
      <c r="FI3" s="39" t="s">
        <v>18</v>
      </c>
      <c r="FJ3" s="39" t="s">
        <v>19</v>
      </c>
      <c r="FK3" s="39" t="s">
        <v>20</v>
      </c>
      <c r="FL3" s="39" t="s">
        <v>21</v>
      </c>
      <c r="FM3" s="39" t="s">
        <v>22</v>
      </c>
      <c r="FN3" s="39" t="s">
        <v>23</v>
      </c>
      <c r="FO3" s="39" t="s">
        <v>24</v>
      </c>
      <c r="FP3" s="39" t="s">
        <v>25</v>
      </c>
      <c r="FQ3" s="39" t="s">
        <v>26</v>
      </c>
      <c r="FR3" s="39" t="s">
        <v>27</v>
      </c>
      <c r="FS3" s="39" t="s">
        <v>28</v>
      </c>
      <c r="FT3" s="39" t="s">
        <v>29</v>
      </c>
      <c r="FU3" s="39" t="s">
        <v>30</v>
      </c>
      <c r="FV3" s="39" t="s">
        <v>31</v>
      </c>
      <c r="FW3" s="39" t="s">
        <v>32</v>
      </c>
      <c r="FX3" s="39" t="s">
        <v>33</v>
      </c>
      <c r="FY3" s="39" t="s">
        <v>34</v>
      </c>
      <c r="FZ3" s="39" t="s">
        <v>35</v>
      </c>
      <c r="GA3" s="39" t="s">
        <v>36</v>
      </c>
      <c r="GB3" s="39" t="s">
        <v>37</v>
      </c>
      <c r="GC3" s="39" t="s">
        <v>38</v>
      </c>
      <c r="GD3" s="39" t="s">
        <v>39</v>
      </c>
      <c r="GE3" s="39" t="s">
        <v>40</v>
      </c>
      <c r="GF3" s="39" t="s">
        <v>41</v>
      </c>
      <c r="GG3" s="39" t="s">
        <v>42</v>
      </c>
      <c r="GH3" s="39" t="s">
        <v>157</v>
      </c>
      <c r="GI3" s="39" t="s">
        <v>14</v>
      </c>
      <c r="GJ3" s="6" t="s">
        <v>15</v>
      </c>
    </row>
    <row r="4" spans="2:192" x14ac:dyDescent="0.25">
      <c r="B4" s="67" t="s">
        <v>119</v>
      </c>
      <c r="C4" s="10"/>
      <c r="D4" s="10">
        <v>1</v>
      </c>
      <c r="E4" s="10">
        <v>2</v>
      </c>
      <c r="F4" s="10"/>
      <c r="G4" s="10">
        <v>2</v>
      </c>
      <c r="H4" s="10"/>
      <c r="I4" s="10"/>
      <c r="J4" s="10"/>
      <c r="K4" s="10"/>
      <c r="L4" s="10">
        <v>2</v>
      </c>
      <c r="M4" s="10">
        <v>1</v>
      </c>
      <c r="N4" s="10">
        <v>2</v>
      </c>
      <c r="O4" s="10"/>
      <c r="P4" s="10">
        <v>1</v>
      </c>
      <c r="Q4" s="10">
        <v>1</v>
      </c>
      <c r="R4" s="10"/>
      <c r="S4" s="10"/>
      <c r="T4" s="10">
        <v>1</v>
      </c>
      <c r="U4" s="10">
        <v>1</v>
      </c>
      <c r="V4" s="10">
        <v>3</v>
      </c>
      <c r="W4" s="10"/>
      <c r="X4" s="10"/>
      <c r="Y4" s="10"/>
      <c r="Z4" s="10"/>
      <c r="AA4" s="10">
        <v>2</v>
      </c>
      <c r="AB4" s="10">
        <v>1</v>
      </c>
      <c r="AC4" s="10"/>
      <c r="AD4" s="10"/>
      <c r="AE4" s="40">
        <f>SUM(C4:AD4)</f>
        <v>20</v>
      </c>
      <c r="AF4" s="56">
        <f>AE4/AE$39</f>
        <v>8.0160320641282565E-4</v>
      </c>
      <c r="AH4" s="67" t="s">
        <v>119</v>
      </c>
      <c r="AI4" s="10"/>
      <c r="AJ4" s="10"/>
      <c r="AK4" s="10">
        <v>2</v>
      </c>
      <c r="AL4" s="10"/>
      <c r="AM4" s="10">
        <v>2</v>
      </c>
      <c r="AN4" s="10">
        <v>1</v>
      </c>
      <c r="AO4" s="10">
        <v>1</v>
      </c>
      <c r="AP4" s="10"/>
      <c r="AQ4" s="10"/>
      <c r="AR4" s="10">
        <v>1</v>
      </c>
      <c r="AS4" s="10"/>
      <c r="AT4" s="10">
        <v>5</v>
      </c>
      <c r="AU4" s="10"/>
      <c r="AV4" s="10">
        <v>3</v>
      </c>
      <c r="AW4" s="10"/>
      <c r="AX4" s="10">
        <v>1</v>
      </c>
      <c r="AY4" s="10">
        <v>2</v>
      </c>
      <c r="AZ4" s="10">
        <v>1</v>
      </c>
      <c r="BA4" s="10">
        <v>4</v>
      </c>
      <c r="BB4" s="10">
        <v>7</v>
      </c>
      <c r="BC4" s="10"/>
      <c r="BD4" s="10"/>
      <c r="BE4" s="10"/>
      <c r="BF4" s="10"/>
      <c r="BG4" s="10"/>
      <c r="BH4" s="10">
        <v>1</v>
      </c>
      <c r="BI4" s="10"/>
      <c r="BJ4" s="10"/>
      <c r="BK4" s="40">
        <f>SUM(AI4:BJ4)</f>
        <v>31</v>
      </c>
      <c r="BL4" s="56">
        <f>BK4/BK$39</f>
        <v>2.9166862680528766E-4</v>
      </c>
      <c r="BN4" s="67" t="s">
        <v>119</v>
      </c>
      <c r="BO4" s="10"/>
      <c r="BP4" s="10"/>
      <c r="BQ4" s="10">
        <v>1</v>
      </c>
      <c r="BR4" s="10"/>
      <c r="BS4" s="10">
        <v>3</v>
      </c>
      <c r="BT4" s="10">
        <v>5</v>
      </c>
      <c r="BU4" s="10">
        <v>1</v>
      </c>
      <c r="BV4" s="10"/>
      <c r="BW4" s="10">
        <v>2</v>
      </c>
      <c r="BX4" s="10">
        <v>2</v>
      </c>
      <c r="BY4" s="10">
        <v>5</v>
      </c>
      <c r="BZ4" s="10">
        <v>2</v>
      </c>
      <c r="CA4" s="10"/>
      <c r="CB4" s="10">
        <v>1</v>
      </c>
      <c r="CC4" s="10">
        <v>1</v>
      </c>
      <c r="CD4" s="10">
        <v>4</v>
      </c>
      <c r="CE4" s="10">
        <v>2</v>
      </c>
      <c r="CF4" s="10">
        <v>3</v>
      </c>
      <c r="CG4" s="10">
        <v>2</v>
      </c>
      <c r="CH4" s="10"/>
      <c r="CI4" s="10"/>
      <c r="CJ4" s="10"/>
      <c r="CK4" s="10">
        <v>1</v>
      </c>
      <c r="CL4" s="10">
        <v>4</v>
      </c>
      <c r="CM4" s="10">
        <v>1</v>
      </c>
      <c r="CN4" s="10">
        <v>7</v>
      </c>
      <c r="CO4" s="10"/>
      <c r="CP4" s="10"/>
      <c r="CQ4" s="40">
        <f>SUM(BO4:CP4)</f>
        <v>47</v>
      </c>
      <c r="CR4" s="56">
        <f>CQ4/$CQ$39</f>
        <v>4.4512634011440691E-4</v>
      </c>
      <c r="CT4" s="47" t="s">
        <v>119</v>
      </c>
      <c r="CU4" s="10"/>
      <c r="CV4" s="10"/>
      <c r="CW4" s="10">
        <v>1</v>
      </c>
      <c r="CX4" s="10"/>
      <c r="CY4" s="10"/>
      <c r="CZ4" s="10"/>
      <c r="DA4" s="10"/>
      <c r="DB4" s="10"/>
      <c r="DC4" s="10">
        <v>1</v>
      </c>
      <c r="DD4" s="10"/>
      <c r="DE4" s="10"/>
      <c r="DF4" s="10"/>
      <c r="DG4" s="10"/>
      <c r="DH4" s="10"/>
      <c r="DI4" s="10">
        <v>1</v>
      </c>
      <c r="DJ4" s="10">
        <v>1</v>
      </c>
      <c r="DK4" s="10"/>
      <c r="DL4" s="10"/>
      <c r="DM4" s="10"/>
      <c r="DN4" s="10"/>
      <c r="DO4" s="10"/>
      <c r="DP4" s="10"/>
      <c r="DQ4" s="10">
        <v>1</v>
      </c>
      <c r="DR4" s="10">
        <v>1</v>
      </c>
      <c r="DS4" s="10"/>
      <c r="DT4" s="10">
        <v>3</v>
      </c>
      <c r="DU4" s="10"/>
      <c r="DV4" s="10"/>
      <c r="DW4" s="40">
        <f>SUM(CU4:DV4)</f>
        <v>9</v>
      </c>
      <c r="DX4" s="56">
        <f>DW4/$DW$39</f>
        <v>1.2100189569636592E-4</v>
      </c>
      <c r="DZ4" s="67" t="s">
        <v>119</v>
      </c>
      <c r="EA4" s="10"/>
      <c r="EB4" s="10">
        <v>2</v>
      </c>
      <c r="EC4" s="10"/>
      <c r="ED4" s="10"/>
      <c r="EE4" s="10"/>
      <c r="EF4" s="10">
        <v>1</v>
      </c>
      <c r="EG4" s="10">
        <v>1</v>
      </c>
      <c r="EH4" s="10"/>
      <c r="EI4" s="10">
        <v>1</v>
      </c>
      <c r="EJ4" s="10">
        <v>1</v>
      </c>
      <c r="EK4" s="10">
        <v>1</v>
      </c>
      <c r="EL4" s="10"/>
      <c r="EM4" s="10"/>
      <c r="EN4" s="10"/>
      <c r="EO4" s="10"/>
      <c r="EP4" s="10"/>
      <c r="EQ4" s="10">
        <v>4</v>
      </c>
      <c r="ER4" s="10"/>
      <c r="ES4" s="10">
        <v>1</v>
      </c>
      <c r="ET4" s="10"/>
      <c r="EU4" s="10"/>
      <c r="EV4" s="10"/>
      <c r="EW4" s="10">
        <v>4</v>
      </c>
      <c r="EX4" s="10"/>
      <c r="EY4" s="10"/>
      <c r="EZ4" s="10">
        <v>1</v>
      </c>
      <c r="FA4" s="10"/>
      <c r="FB4" s="10"/>
      <c r="FC4" s="40">
        <f>SUM(EA4:FB4)</f>
        <v>17</v>
      </c>
      <c r="FD4" s="56">
        <f>FC4/$FC$39</f>
        <v>2.8032451685245036E-4</v>
      </c>
      <c r="FE4" s="92"/>
      <c r="FF4" s="67" t="s">
        <v>119</v>
      </c>
      <c r="FG4" s="10"/>
      <c r="FH4" s="10"/>
      <c r="FI4" s="10"/>
      <c r="FJ4" s="10"/>
      <c r="FK4" s="10">
        <v>3</v>
      </c>
      <c r="FL4" s="10"/>
      <c r="FM4" s="10"/>
      <c r="FN4" s="10"/>
      <c r="FO4" s="10"/>
      <c r="FP4" s="10"/>
      <c r="FQ4" s="10">
        <v>1</v>
      </c>
      <c r="FR4" s="10"/>
      <c r="FS4" s="10"/>
      <c r="FT4" s="10"/>
      <c r="FU4" s="10"/>
      <c r="FV4" s="10"/>
      <c r="FW4" s="10"/>
      <c r="FX4" s="10"/>
      <c r="FY4" s="10">
        <v>1</v>
      </c>
      <c r="FZ4" s="10"/>
      <c r="GA4" s="10"/>
      <c r="GB4" s="10"/>
      <c r="GC4" s="10"/>
      <c r="GD4" s="10"/>
      <c r="GE4" s="10"/>
      <c r="GF4" s="10">
        <v>1</v>
      </c>
      <c r="GG4" s="10"/>
      <c r="GH4" s="10"/>
      <c r="GI4" s="40">
        <f>SUM(FG4:GH4)</f>
        <v>6</v>
      </c>
      <c r="GJ4" s="56">
        <f>GI4/$GI$39</f>
        <v>1.109405913133517E-4</v>
      </c>
    </row>
    <row r="5" spans="2:192" x14ac:dyDescent="0.25">
      <c r="B5" s="67" t="s">
        <v>110</v>
      </c>
      <c r="C5" s="10"/>
      <c r="D5" s="10"/>
      <c r="E5" s="10"/>
      <c r="F5" s="10"/>
      <c r="G5" s="10"/>
      <c r="H5" s="10">
        <v>1</v>
      </c>
      <c r="I5" s="10"/>
      <c r="J5" s="10"/>
      <c r="K5" s="10"/>
      <c r="L5" s="10"/>
      <c r="M5" s="10"/>
      <c r="N5" s="10"/>
      <c r="O5" s="10"/>
      <c r="P5" s="10"/>
      <c r="Q5" s="10">
        <v>1</v>
      </c>
      <c r="R5" s="10"/>
      <c r="S5" s="10"/>
      <c r="T5" s="10"/>
      <c r="U5" s="10">
        <v>5</v>
      </c>
      <c r="V5" s="10"/>
      <c r="W5" s="10">
        <v>1</v>
      </c>
      <c r="X5" s="10"/>
      <c r="Y5" s="10"/>
      <c r="Z5" s="10"/>
      <c r="AA5" s="10"/>
      <c r="AB5" s="10"/>
      <c r="AC5" s="10"/>
      <c r="AD5" s="10"/>
      <c r="AE5" s="40">
        <f>SUM(C5:AD5)</f>
        <v>8</v>
      </c>
      <c r="AF5" s="56">
        <f>AE5/AE$39</f>
        <v>3.2064128256513024E-4</v>
      </c>
      <c r="AH5" s="67" t="s">
        <v>110</v>
      </c>
      <c r="AI5" s="10"/>
      <c r="AJ5" s="10">
        <v>1</v>
      </c>
      <c r="AK5" s="10">
        <v>3</v>
      </c>
      <c r="AL5" s="10"/>
      <c r="AM5" s="10">
        <v>6</v>
      </c>
      <c r="AN5" s="10">
        <v>4</v>
      </c>
      <c r="AO5" s="10">
        <v>1</v>
      </c>
      <c r="AP5" s="10">
        <v>2</v>
      </c>
      <c r="AQ5" s="10">
        <v>1</v>
      </c>
      <c r="AR5" s="10"/>
      <c r="AS5" s="10">
        <v>1</v>
      </c>
      <c r="AT5" s="10">
        <v>1</v>
      </c>
      <c r="AU5" s="10">
        <v>2</v>
      </c>
      <c r="AV5" s="10">
        <v>1</v>
      </c>
      <c r="AW5" s="10">
        <v>1</v>
      </c>
      <c r="AX5" s="10"/>
      <c r="AY5" s="10"/>
      <c r="AZ5" s="10">
        <v>4</v>
      </c>
      <c r="BA5" s="10">
        <v>17</v>
      </c>
      <c r="BB5" s="10"/>
      <c r="BC5" s="10">
        <v>1</v>
      </c>
      <c r="BD5" s="10"/>
      <c r="BE5" s="10">
        <v>1</v>
      </c>
      <c r="BF5" s="10">
        <v>1</v>
      </c>
      <c r="BG5" s="10"/>
      <c r="BH5" s="10">
        <v>10</v>
      </c>
      <c r="BI5" s="10"/>
      <c r="BJ5" s="10"/>
      <c r="BK5" s="40">
        <f>SUM(AI5:BJ5)</f>
        <v>58</v>
      </c>
      <c r="BL5" s="56">
        <f>BK5/BK$39</f>
        <v>5.4570259208731246E-4</v>
      </c>
      <c r="BN5" s="67" t="s">
        <v>110</v>
      </c>
      <c r="BO5" s="10">
        <v>2</v>
      </c>
      <c r="BP5" s="10"/>
      <c r="BQ5" s="10">
        <v>1</v>
      </c>
      <c r="BR5" s="10"/>
      <c r="BS5" s="10">
        <v>3</v>
      </c>
      <c r="BT5" s="10">
        <v>2</v>
      </c>
      <c r="BU5" s="10">
        <v>2</v>
      </c>
      <c r="BV5" s="10"/>
      <c r="BW5" s="10">
        <v>3</v>
      </c>
      <c r="BX5" s="10"/>
      <c r="BY5" s="10">
        <v>4</v>
      </c>
      <c r="BZ5" s="10">
        <v>2</v>
      </c>
      <c r="CA5" s="10">
        <v>1</v>
      </c>
      <c r="CB5" s="10">
        <v>2</v>
      </c>
      <c r="CC5" s="10"/>
      <c r="CD5" s="10"/>
      <c r="CE5" s="10"/>
      <c r="CF5" s="10">
        <v>2</v>
      </c>
      <c r="CG5" s="10">
        <v>12</v>
      </c>
      <c r="CH5" s="10"/>
      <c r="CI5" s="10"/>
      <c r="CJ5" s="10"/>
      <c r="CK5" s="10">
        <v>5</v>
      </c>
      <c r="CL5" s="10">
        <v>2</v>
      </c>
      <c r="CM5" s="10"/>
      <c r="CN5" s="10">
        <v>7</v>
      </c>
      <c r="CO5" s="10"/>
      <c r="CP5" s="10"/>
      <c r="CQ5" s="40">
        <f>SUM(BO5:CP5)</f>
        <v>50</v>
      </c>
      <c r="CR5" s="56">
        <f>CQ5/$CQ$39</f>
        <v>4.7353865969617759E-4</v>
      </c>
      <c r="CT5" s="67" t="s">
        <v>110</v>
      </c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>
        <v>1</v>
      </c>
      <c r="DH5" s="10"/>
      <c r="DI5" s="10"/>
      <c r="DJ5" s="10">
        <v>2</v>
      </c>
      <c r="DK5" s="10"/>
      <c r="DL5" s="10"/>
      <c r="DM5" s="10">
        <v>3</v>
      </c>
      <c r="DN5" s="10">
        <v>2</v>
      </c>
      <c r="DO5" s="10"/>
      <c r="DP5" s="10"/>
      <c r="DQ5" s="10">
        <v>2</v>
      </c>
      <c r="DR5" s="10"/>
      <c r="DS5" s="10"/>
      <c r="DT5" s="10">
        <v>2</v>
      </c>
      <c r="DU5" s="10"/>
      <c r="DV5" s="10"/>
      <c r="DW5" s="40">
        <f>SUM(CU5:DV5)</f>
        <v>12</v>
      </c>
      <c r="DX5" s="56">
        <f>DW5/$DW$39</f>
        <v>1.6133586092848787E-4</v>
      </c>
      <c r="DZ5" s="47" t="s">
        <v>110</v>
      </c>
      <c r="EA5" s="10"/>
      <c r="EB5" s="10"/>
      <c r="EC5" s="10"/>
      <c r="ED5" s="10"/>
      <c r="EE5" s="10">
        <v>1</v>
      </c>
      <c r="EF5" s="10"/>
      <c r="EG5" s="10"/>
      <c r="EH5" s="10"/>
      <c r="EI5" s="10"/>
      <c r="EJ5" s="10"/>
      <c r="EK5" s="10"/>
      <c r="EL5" s="10"/>
      <c r="EM5" s="10"/>
      <c r="EN5" s="10">
        <v>2</v>
      </c>
      <c r="EO5" s="10"/>
      <c r="EP5" s="10"/>
      <c r="EQ5" s="10"/>
      <c r="ER5" s="10"/>
      <c r="ES5" s="10">
        <v>1</v>
      </c>
      <c r="ET5" s="10"/>
      <c r="EU5" s="10"/>
      <c r="EV5" s="10"/>
      <c r="EW5" s="10"/>
      <c r="EX5" s="10"/>
      <c r="EY5" s="10"/>
      <c r="EZ5" s="10">
        <v>1</v>
      </c>
      <c r="FA5" s="10"/>
      <c r="FB5" s="10"/>
      <c r="FC5" s="40">
        <f>SUM(EA5:FB5)</f>
        <v>5</v>
      </c>
      <c r="FD5" s="56">
        <f>FC5/$FC$39</f>
        <v>8.2448387309544226E-5</v>
      </c>
      <c r="FE5" s="92"/>
      <c r="FF5" s="47" t="s">
        <v>110</v>
      </c>
      <c r="FG5" s="10"/>
      <c r="FH5" s="10"/>
      <c r="FI5" s="10">
        <v>2</v>
      </c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>
        <v>2</v>
      </c>
      <c r="FZ5" s="10"/>
      <c r="GA5" s="10"/>
      <c r="GB5" s="10"/>
      <c r="GC5" s="10"/>
      <c r="GD5" s="10">
        <v>1</v>
      </c>
      <c r="GE5" s="10"/>
      <c r="GF5" s="10">
        <v>1</v>
      </c>
      <c r="GG5" s="10"/>
      <c r="GH5" s="10"/>
      <c r="GI5" s="40">
        <f>SUM(FG5:GH5)</f>
        <v>6</v>
      </c>
      <c r="GJ5" s="56">
        <f t="shared" ref="GJ5:GJ38" si="0">GI5/$GI$39</f>
        <v>1.109405913133517E-4</v>
      </c>
    </row>
    <row r="6" spans="2:192" x14ac:dyDescent="0.25">
      <c r="B6" s="67" t="s">
        <v>112</v>
      </c>
      <c r="C6" s="10"/>
      <c r="D6" s="10"/>
      <c r="E6" s="10"/>
      <c r="F6" s="10"/>
      <c r="G6" s="10"/>
      <c r="H6" s="10"/>
      <c r="I6" s="10">
        <v>1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>
        <v>1</v>
      </c>
      <c r="V6" s="10"/>
      <c r="W6" s="10">
        <v>1</v>
      </c>
      <c r="X6" s="10"/>
      <c r="Y6" s="10"/>
      <c r="Z6" s="10"/>
      <c r="AA6" s="10"/>
      <c r="AB6" s="10">
        <v>2</v>
      </c>
      <c r="AC6" s="10"/>
      <c r="AD6" s="10"/>
      <c r="AE6" s="40">
        <f>SUM(C6:AD6)</f>
        <v>5</v>
      </c>
      <c r="AF6" s="56">
        <f>AE6/AE$39</f>
        <v>2.0040080160320641E-4</v>
      </c>
      <c r="AH6" s="47" t="s">
        <v>112</v>
      </c>
      <c r="AI6" s="10">
        <v>1</v>
      </c>
      <c r="AJ6" s="10"/>
      <c r="AK6" s="10"/>
      <c r="AL6" s="10"/>
      <c r="AM6" s="10"/>
      <c r="AN6" s="10"/>
      <c r="AO6" s="10"/>
      <c r="AP6" s="10"/>
      <c r="AQ6" s="10"/>
      <c r="AR6" s="10"/>
      <c r="AS6" s="10">
        <v>1</v>
      </c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>
        <v>1</v>
      </c>
      <c r="BI6" s="10"/>
      <c r="BJ6" s="10"/>
      <c r="BK6" s="40">
        <f>SUM(AI6:BJ6)</f>
        <v>3</v>
      </c>
      <c r="BL6" s="56">
        <f>BK6/BK$39</f>
        <v>2.8225996142447194E-5</v>
      </c>
      <c r="BN6" s="47" t="s">
        <v>112</v>
      </c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>
        <v>2</v>
      </c>
      <c r="CH6" s="10"/>
      <c r="CI6" s="10"/>
      <c r="CJ6" s="10"/>
      <c r="CK6" s="10"/>
      <c r="CL6" s="10">
        <v>1</v>
      </c>
      <c r="CM6" s="10"/>
      <c r="CN6" s="10"/>
      <c r="CO6" s="10"/>
      <c r="CP6" s="10"/>
      <c r="CQ6" s="40">
        <f>SUM(BO6:CP6)</f>
        <v>3</v>
      </c>
      <c r="CR6" s="56">
        <f>CQ6/$CQ$39</f>
        <v>2.8412319581770656E-5</v>
      </c>
      <c r="CT6" s="47" t="s">
        <v>112</v>
      </c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>
        <v>1</v>
      </c>
      <c r="DV6" s="10"/>
      <c r="DW6" s="40">
        <f>SUM(CU6:DV6)</f>
        <v>1</v>
      </c>
      <c r="DX6" s="56">
        <f>DW6/$DW$39</f>
        <v>1.344465507737399E-5</v>
      </c>
      <c r="DZ6" s="47" t="s">
        <v>112</v>
      </c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>
        <v>3</v>
      </c>
      <c r="FA6" s="10"/>
      <c r="FB6" s="10"/>
      <c r="FC6" s="40">
        <f>SUM(EA6:FB6)</f>
        <v>3</v>
      </c>
      <c r="FD6" s="56">
        <f>FC6/$FC$39</f>
        <v>4.9469032385726537E-5</v>
      </c>
      <c r="FE6" s="20"/>
      <c r="FF6" s="47" t="s">
        <v>112</v>
      </c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40">
        <f>SUM(FG6:GH6)</f>
        <v>0</v>
      </c>
      <c r="GJ6" s="56">
        <f t="shared" si="0"/>
        <v>0</v>
      </c>
    </row>
    <row r="7" spans="2:192" x14ac:dyDescent="0.25">
      <c r="B7" s="67" t="s">
        <v>116</v>
      </c>
      <c r="C7" s="10"/>
      <c r="D7" s="10"/>
      <c r="E7" s="10"/>
      <c r="F7" s="10"/>
      <c r="G7" s="10"/>
      <c r="H7" s="10"/>
      <c r="I7" s="10"/>
      <c r="J7" s="10"/>
      <c r="K7" s="10"/>
      <c r="L7" s="10">
        <v>1</v>
      </c>
      <c r="M7" s="10">
        <v>1</v>
      </c>
      <c r="N7" s="10"/>
      <c r="O7" s="10"/>
      <c r="P7" s="10"/>
      <c r="Q7" s="10"/>
      <c r="R7" s="10"/>
      <c r="S7" s="10"/>
      <c r="T7" s="10"/>
      <c r="U7" s="10">
        <v>1</v>
      </c>
      <c r="V7" s="10"/>
      <c r="W7" s="10"/>
      <c r="X7" s="10"/>
      <c r="Y7" s="10">
        <v>1</v>
      </c>
      <c r="Z7" s="10"/>
      <c r="AA7" s="10"/>
      <c r="AB7" s="10"/>
      <c r="AC7" s="10"/>
      <c r="AD7" s="10"/>
      <c r="AE7" s="40">
        <f>SUM(C7:AD7)</f>
        <v>4</v>
      </c>
      <c r="AF7" s="56">
        <f>AE7/AE$39</f>
        <v>1.6032064128256512E-4</v>
      </c>
      <c r="AH7" s="67" t="s">
        <v>116</v>
      </c>
      <c r="AI7" s="10"/>
      <c r="AJ7" s="10">
        <v>1</v>
      </c>
      <c r="AK7" s="10"/>
      <c r="AL7" s="10"/>
      <c r="AM7" s="10">
        <v>3</v>
      </c>
      <c r="AN7" s="10">
        <v>1</v>
      </c>
      <c r="AO7" s="10"/>
      <c r="AP7" s="10">
        <v>1</v>
      </c>
      <c r="AQ7" s="10"/>
      <c r="AR7" s="10">
        <v>2</v>
      </c>
      <c r="AS7" s="10">
        <v>2</v>
      </c>
      <c r="AT7" s="10"/>
      <c r="AU7" s="10"/>
      <c r="AV7" s="10"/>
      <c r="AW7" s="10"/>
      <c r="AX7" s="10"/>
      <c r="AY7" s="10"/>
      <c r="AZ7" s="10">
        <v>1</v>
      </c>
      <c r="BA7" s="10">
        <v>1</v>
      </c>
      <c r="BB7" s="10">
        <v>1</v>
      </c>
      <c r="BC7" s="10"/>
      <c r="BD7" s="10"/>
      <c r="BE7" s="10">
        <v>2</v>
      </c>
      <c r="BF7" s="10"/>
      <c r="BG7" s="10"/>
      <c r="BH7" s="10">
        <v>2</v>
      </c>
      <c r="BI7" s="10"/>
      <c r="BJ7" s="10"/>
      <c r="BK7" s="40">
        <f>SUM(AI7:BJ7)</f>
        <v>17</v>
      </c>
      <c r="BL7" s="56">
        <f>BK7/BK$39</f>
        <v>1.5994731147386744E-4</v>
      </c>
      <c r="BN7" s="47" t="s">
        <v>116</v>
      </c>
      <c r="BO7" s="10"/>
      <c r="BP7" s="10"/>
      <c r="BQ7" s="10">
        <v>1</v>
      </c>
      <c r="BR7" s="10"/>
      <c r="BS7" s="10">
        <v>1</v>
      </c>
      <c r="BT7" s="10">
        <v>1</v>
      </c>
      <c r="BU7" s="10"/>
      <c r="BV7" s="10">
        <v>1</v>
      </c>
      <c r="BW7" s="10"/>
      <c r="BX7" s="10"/>
      <c r="BY7" s="10">
        <v>1</v>
      </c>
      <c r="BZ7" s="10"/>
      <c r="CA7" s="10">
        <v>1</v>
      </c>
      <c r="CB7" s="10">
        <v>1</v>
      </c>
      <c r="CC7" s="10"/>
      <c r="CD7" s="10"/>
      <c r="CE7" s="10">
        <v>1</v>
      </c>
      <c r="CF7" s="10">
        <v>1</v>
      </c>
      <c r="CG7" s="10">
        <v>2</v>
      </c>
      <c r="CH7" s="10"/>
      <c r="CI7" s="10"/>
      <c r="CJ7" s="10"/>
      <c r="CK7" s="10"/>
      <c r="CL7" s="10">
        <v>2</v>
      </c>
      <c r="CM7" s="10"/>
      <c r="CN7" s="10">
        <v>1</v>
      </c>
      <c r="CO7" s="10"/>
      <c r="CP7" s="10"/>
      <c r="CQ7" s="40">
        <f>SUM(BO7:CP7)</f>
        <v>14</v>
      </c>
      <c r="CR7" s="56">
        <f>CQ7/$CQ$39</f>
        <v>1.3259082471492973E-4</v>
      </c>
      <c r="CT7" s="47" t="s">
        <v>116</v>
      </c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>
        <v>1</v>
      </c>
      <c r="DK7" s="10"/>
      <c r="DL7" s="10"/>
      <c r="DM7" s="10">
        <v>3</v>
      </c>
      <c r="DN7" s="10"/>
      <c r="DO7" s="10"/>
      <c r="DP7" s="10"/>
      <c r="DQ7" s="10"/>
      <c r="DR7" s="10">
        <v>1</v>
      </c>
      <c r="DS7" s="10"/>
      <c r="DT7" s="10">
        <v>1</v>
      </c>
      <c r="DU7" s="10"/>
      <c r="DV7" s="10"/>
      <c r="DW7" s="40">
        <f>SUM(CU7:DV7)</f>
        <v>6</v>
      </c>
      <c r="DX7" s="56">
        <f>DW7/$DW$39</f>
        <v>8.0667930464243935E-5</v>
      </c>
      <c r="DZ7" s="67" t="s">
        <v>116</v>
      </c>
      <c r="EA7" s="10"/>
      <c r="EB7" s="10"/>
      <c r="EC7" s="10"/>
      <c r="ED7" s="10"/>
      <c r="EE7" s="10"/>
      <c r="EF7" s="10">
        <v>2</v>
      </c>
      <c r="EG7" s="10"/>
      <c r="EH7" s="10"/>
      <c r="EI7" s="10"/>
      <c r="EJ7" s="10"/>
      <c r="EK7" s="10">
        <v>1</v>
      </c>
      <c r="EL7" s="10"/>
      <c r="EM7" s="10"/>
      <c r="EN7" s="10"/>
      <c r="EO7" s="10"/>
      <c r="EP7" s="10"/>
      <c r="EQ7" s="10"/>
      <c r="ER7" s="10">
        <v>1</v>
      </c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40">
        <f>SUM(EA7:FB7)</f>
        <v>4</v>
      </c>
      <c r="FD7" s="56">
        <f>FC7/$FC$39</f>
        <v>6.5958709847635378E-5</v>
      </c>
      <c r="FE7" s="92"/>
      <c r="FF7" s="67" t="s">
        <v>116</v>
      </c>
      <c r="FG7" s="10"/>
      <c r="FH7" s="10">
        <v>1</v>
      </c>
      <c r="FI7" s="10"/>
      <c r="FJ7" s="10">
        <v>1</v>
      </c>
      <c r="FK7" s="10">
        <v>1</v>
      </c>
      <c r="FL7" s="10"/>
      <c r="FM7" s="10"/>
      <c r="FN7" s="10"/>
      <c r="FO7" s="10"/>
      <c r="FP7" s="10"/>
      <c r="FQ7" s="10"/>
      <c r="FR7" s="10"/>
      <c r="FS7" s="10"/>
      <c r="FT7" s="10">
        <v>1</v>
      </c>
      <c r="FU7" s="10"/>
      <c r="FV7" s="10"/>
      <c r="FW7" s="10"/>
      <c r="FX7" s="10"/>
      <c r="FY7" s="10"/>
      <c r="FZ7" s="10"/>
      <c r="GA7" s="10"/>
      <c r="GB7" s="10"/>
      <c r="GC7" s="10">
        <v>1</v>
      </c>
      <c r="GD7" s="10"/>
      <c r="GE7" s="10"/>
      <c r="GF7" s="10"/>
      <c r="GG7" s="10"/>
      <c r="GH7" s="10"/>
      <c r="GI7" s="40">
        <f>SUM(FG7:GH7)</f>
        <v>5</v>
      </c>
      <c r="GJ7" s="56">
        <f t="shared" si="0"/>
        <v>9.2450492761126415E-5</v>
      </c>
    </row>
    <row r="8" spans="2:192" x14ac:dyDescent="0.25">
      <c r="B8" s="67" t="s">
        <v>115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>
        <v>1</v>
      </c>
      <c r="AC8" s="10"/>
      <c r="AD8" s="10"/>
      <c r="AE8" s="40">
        <f>SUM(C8:AD8)</f>
        <v>1</v>
      </c>
      <c r="AF8" s="56">
        <f>AE8/AE$39</f>
        <v>4.008016032064128E-5</v>
      </c>
      <c r="AH8" s="47" t="s">
        <v>115</v>
      </c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40">
        <f>SUM(AI8:BJ8)</f>
        <v>0</v>
      </c>
      <c r="BL8" s="56">
        <f>BK8/BK$39</f>
        <v>0</v>
      </c>
      <c r="BN8" s="47" t="s">
        <v>115</v>
      </c>
      <c r="BO8" s="10"/>
      <c r="BP8" s="10"/>
      <c r="BQ8" s="10">
        <v>1</v>
      </c>
      <c r="BR8" s="10"/>
      <c r="BS8" s="10"/>
      <c r="BT8" s="10"/>
      <c r="BU8" s="10"/>
      <c r="BV8" s="10"/>
      <c r="BW8" s="10"/>
      <c r="BX8" s="10">
        <v>1</v>
      </c>
      <c r="BY8" s="10">
        <v>2</v>
      </c>
      <c r="BZ8" s="10"/>
      <c r="CA8" s="10"/>
      <c r="CB8" s="10">
        <v>1</v>
      </c>
      <c r="CC8" s="10"/>
      <c r="CD8" s="10"/>
      <c r="CE8" s="10"/>
      <c r="CF8" s="10"/>
      <c r="CG8" s="10">
        <v>2</v>
      </c>
      <c r="CH8" s="10"/>
      <c r="CI8" s="10"/>
      <c r="CJ8" s="10"/>
      <c r="CK8" s="10"/>
      <c r="CL8" s="10"/>
      <c r="CM8" s="10"/>
      <c r="CN8" s="10"/>
      <c r="CO8" s="10"/>
      <c r="CP8" s="10"/>
      <c r="CQ8" s="40">
        <f>SUM(BO8:CP8)</f>
        <v>7</v>
      </c>
      <c r="CR8" s="56">
        <f>CQ8/$CQ$39</f>
        <v>6.6295412357464866E-5</v>
      </c>
      <c r="CT8" s="47" t="s">
        <v>115</v>
      </c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>
        <v>1</v>
      </c>
      <c r="DN8" s="10"/>
      <c r="DO8" s="10"/>
      <c r="DP8" s="10"/>
      <c r="DQ8" s="10"/>
      <c r="DR8" s="10"/>
      <c r="DS8" s="10"/>
      <c r="DT8" s="10"/>
      <c r="DU8" s="10"/>
      <c r="DV8" s="10"/>
      <c r="DW8" s="40">
        <f>SUM(CU8:DV8)</f>
        <v>1</v>
      </c>
      <c r="DX8" s="56">
        <f>DW8/$DW$39</f>
        <v>1.344465507737399E-5</v>
      </c>
      <c r="DZ8" s="67" t="s">
        <v>115</v>
      </c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40">
        <f>SUM(EA8:FB8)</f>
        <v>0</v>
      </c>
      <c r="FD8" s="56">
        <f>FC8/$FC$39</f>
        <v>0</v>
      </c>
      <c r="FE8" s="92"/>
      <c r="FF8" s="67" t="s">
        <v>115</v>
      </c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40">
        <f>SUM(FG8:GH8)</f>
        <v>0</v>
      </c>
      <c r="GJ8" s="56">
        <f t="shared" si="0"/>
        <v>0</v>
      </c>
    </row>
    <row r="9" spans="2:192" x14ac:dyDescent="0.25">
      <c r="B9" s="67" t="s">
        <v>132</v>
      </c>
      <c r="C9" s="10"/>
      <c r="D9" s="10">
        <v>1</v>
      </c>
      <c r="E9" s="10"/>
      <c r="F9" s="10"/>
      <c r="G9" s="10"/>
      <c r="H9" s="10"/>
      <c r="I9" s="10"/>
      <c r="J9" s="10"/>
      <c r="K9" s="10">
        <v>1</v>
      </c>
      <c r="L9" s="10">
        <v>4</v>
      </c>
      <c r="M9" s="10"/>
      <c r="N9" s="10">
        <v>1</v>
      </c>
      <c r="O9" s="10">
        <v>1</v>
      </c>
      <c r="P9" s="10">
        <v>1</v>
      </c>
      <c r="Q9" s="10"/>
      <c r="R9" s="10"/>
      <c r="S9" s="10"/>
      <c r="T9" s="10">
        <v>1</v>
      </c>
      <c r="U9" s="10">
        <v>3</v>
      </c>
      <c r="V9" s="10">
        <v>1</v>
      </c>
      <c r="W9" s="10"/>
      <c r="X9" s="10"/>
      <c r="Y9" s="10"/>
      <c r="Z9" s="10"/>
      <c r="AA9" s="10">
        <v>1</v>
      </c>
      <c r="AB9" s="10">
        <v>1</v>
      </c>
      <c r="AC9" s="10"/>
      <c r="AD9" s="10"/>
      <c r="AE9" s="40">
        <f>SUM(C9:AD9)</f>
        <v>16</v>
      </c>
      <c r="AF9" s="56">
        <f>AE9/AE$39</f>
        <v>6.4128256513026048E-4</v>
      </c>
      <c r="AH9" s="67" t="s">
        <v>132</v>
      </c>
      <c r="AI9" s="10">
        <v>1</v>
      </c>
      <c r="AJ9" s="10"/>
      <c r="AK9" s="10">
        <v>8</v>
      </c>
      <c r="AL9" s="10"/>
      <c r="AM9" s="10">
        <v>13</v>
      </c>
      <c r="AN9" s="10">
        <v>7</v>
      </c>
      <c r="AO9" s="10">
        <v>5</v>
      </c>
      <c r="AP9" s="10">
        <v>2</v>
      </c>
      <c r="AQ9" s="10">
        <v>4</v>
      </c>
      <c r="AR9" s="10">
        <v>8</v>
      </c>
      <c r="AS9" s="10">
        <v>14</v>
      </c>
      <c r="AT9" s="10">
        <v>3</v>
      </c>
      <c r="AU9" s="10"/>
      <c r="AV9" s="10">
        <v>2</v>
      </c>
      <c r="AW9" s="10"/>
      <c r="AX9" s="10">
        <v>8</v>
      </c>
      <c r="AY9" s="10">
        <v>2</v>
      </c>
      <c r="AZ9" s="10">
        <v>3</v>
      </c>
      <c r="BA9" s="10">
        <v>13</v>
      </c>
      <c r="BB9" s="10">
        <v>3</v>
      </c>
      <c r="BC9" s="10"/>
      <c r="BD9" s="10">
        <v>1</v>
      </c>
      <c r="BE9" s="10">
        <v>6</v>
      </c>
      <c r="BF9" s="10">
        <v>4</v>
      </c>
      <c r="BG9" s="10"/>
      <c r="BH9" s="10">
        <v>16</v>
      </c>
      <c r="BI9" s="10"/>
      <c r="BJ9" s="10"/>
      <c r="BK9" s="40">
        <f>SUM(AI9:BJ9)</f>
        <v>123</v>
      </c>
      <c r="BL9" s="56">
        <f>BK9/BK$39</f>
        <v>1.1572658418403348E-3</v>
      </c>
      <c r="BN9" s="67" t="s">
        <v>132</v>
      </c>
      <c r="BO9" s="10"/>
      <c r="BP9" s="10">
        <v>4</v>
      </c>
      <c r="BQ9" s="10">
        <v>6</v>
      </c>
      <c r="BR9" s="10"/>
      <c r="BS9" s="10">
        <v>4</v>
      </c>
      <c r="BT9" s="10">
        <v>2</v>
      </c>
      <c r="BU9" s="10">
        <v>1</v>
      </c>
      <c r="BV9" s="10">
        <v>1</v>
      </c>
      <c r="BW9" s="10">
        <v>2</v>
      </c>
      <c r="BX9" s="10">
        <v>3</v>
      </c>
      <c r="BY9" s="10">
        <v>4</v>
      </c>
      <c r="BZ9" s="10">
        <v>3</v>
      </c>
      <c r="CA9" s="10">
        <v>3</v>
      </c>
      <c r="CB9" s="10">
        <v>5</v>
      </c>
      <c r="CC9" s="10">
        <v>4</v>
      </c>
      <c r="CD9" s="10">
        <v>2</v>
      </c>
      <c r="CE9" s="10">
        <v>1</v>
      </c>
      <c r="CF9" s="10">
        <v>4</v>
      </c>
      <c r="CG9" s="10">
        <v>10</v>
      </c>
      <c r="CH9" s="10">
        <v>8</v>
      </c>
      <c r="CI9" s="10"/>
      <c r="CJ9" s="10"/>
      <c r="CK9" s="10">
        <v>1</v>
      </c>
      <c r="CL9" s="10">
        <v>1</v>
      </c>
      <c r="CM9" s="10"/>
      <c r="CN9" s="10">
        <v>8</v>
      </c>
      <c r="CO9" s="10"/>
      <c r="CP9" s="10"/>
      <c r="CQ9" s="40">
        <f>SUM(BO9:CP9)</f>
        <v>77</v>
      </c>
      <c r="CR9" s="56">
        <f>CQ9/$CQ$39</f>
        <v>7.2924953593211353E-4</v>
      </c>
      <c r="CT9" s="67" t="s">
        <v>132</v>
      </c>
      <c r="CU9" s="10"/>
      <c r="CV9" s="10"/>
      <c r="CW9" s="10"/>
      <c r="CX9" s="10"/>
      <c r="CY9" s="10">
        <v>3</v>
      </c>
      <c r="CZ9" s="10">
        <v>1</v>
      </c>
      <c r="DA9" s="10"/>
      <c r="DB9" s="10"/>
      <c r="DC9" s="10"/>
      <c r="DD9" s="10"/>
      <c r="DE9" s="10">
        <v>1</v>
      </c>
      <c r="DF9" s="10">
        <v>3</v>
      </c>
      <c r="DG9" s="10"/>
      <c r="DH9" s="10"/>
      <c r="DI9" s="10"/>
      <c r="DJ9" s="10">
        <v>2</v>
      </c>
      <c r="DK9" s="10"/>
      <c r="DL9" s="10"/>
      <c r="DM9" s="10">
        <v>1</v>
      </c>
      <c r="DN9" s="10">
        <v>1</v>
      </c>
      <c r="DO9" s="10"/>
      <c r="DP9" s="10"/>
      <c r="DQ9" s="10"/>
      <c r="DR9" s="10"/>
      <c r="DS9" s="10"/>
      <c r="DT9" s="10">
        <v>10</v>
      </c>
      <c r="DU9" s="10"/>
      <c r="DV9" s="10"/>
      <c r="DW9" s="40">
        <f>SUM(CU9:DV9)</f>
        <v>22</v>
      </c>
      <c r="DX9" s="56">
        <f>DW9/$DW$39</f>
        <v>2.9578241170222778E-4</v>
      </c>
      <c r="DZ9" s="67" t="s">
        <v>132</v>
      </c>
      <c r="EA9" s="10"/>
      <c r="EB9" s="10"/>
      <c r="EC9" s="10"/>
      <c r="ED9" s="10"/>
      <c r="EE9" s="10"/>
      <c r="EF9" s="10"/>
      <c r="EG9" s="10"/>
      <c r="EH9" s="10">
        <v>2</v>
      </c>
      <c r="EI9" s="10"/>
      <c r="EJ9" s="10">
        <v>1</v>
      </c>
      <c r="EK9" s="10"/>
      <c r="EL9" s="10"/>
      <c r="EM9" s="10"/>
      <c r="EN9" s="10"/>
      <c r="EO9" s="10"/>
      <c r="EP9" s="10"/>
      <c r="EQ9" s="10">
        <v>1</v>
      </c>
      <c r="ER9" s="10"/>
      <c r="ES9" s="10"/>
      <c r="ET9" s="10"/>
      <c r="EU9" s="10"/>
      <c r="EV9" s="10"/>
      <c r="EW9" s="10"/>
      <c r="EX9" s="10"/>
      <c r="EY9" s="10"/>
      <c r="EZ9" s="10">
        <v>2</v>
      </c>
      <c r="FA9" s="10"/>
      <c r="FB9" s="10"/>
      <c r="FC9" s="40">
        <f>SUM(EA9:FB9)</f>
        <v>6</v>
      </c>
      <c r="FD9" s="56">
        <f>FC9/$FC$39</f>
        <v>9.8938064771453074E-5</v>
      </c>
      <c r="FE9" s="20"/>
      <c r="FF9" s="67" t="s">
        <v>132</v>
      </c>
      <c r="FG9" s="10"/>
      <c r="FH9" s="10"/>
      <c r="FI9" s="10"/>
      <c r="FJ9" s="10"/>
      <c r="FK9" s="10"/>
      <c r="FL9" s="10">
        <v>3</v>
      </c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40">
        <f>SUM(FG9:GH9)</f>
        <v>3</v>
      </c>
      <c r="GJ9" s="56">
        <f t="shared" si="0"/>
        <v>5.5470295656675848E-5</v>
      </c>
    </row>
    <row r="10" spans="2:192" x14ac:dyDescent="0.25">
      <c r="B10" s="67" t="s">
        <v>105</v>
      </c>
      <c r="C10" s="10">
        <v>76</v>
      </c>
      <c r="D10" s="10">
        <v>431</v>
      </c>
      <c r="E10" s="10">
        <v>967</v>
      </c>
      <c r="F10" s="10">
        <v>52</v>
      </c>
      <c r="G10" s="10">
        <v>2204</v>
      </c>
      <c r="H10" s="10">
        <v>1005</v>
      </c>
      <c r="I10" s="10">
        <v>499</v>
      </c>
      <c r="J10" s="10">
        <v>386</v>
      </c>
      <c r="K10" s="10">
        <v>547</v>
      </c>
      <c r="L10" s="10">
        <v>1248</v>
      </c>
      <c r="M10" s="10">
        <v>1500</v>
      </c>
      <c r="N10" s="10">
        <v>319</v>
      </c>
      <c r="O10" s="10">
        <v>263</v>
      </c>
      <c r="P10" s="10">
        <v>827</v>
      </c>
      <c r="Q10" s="10">
        <v>596</v>
      </c>
      <c r="R10" s="10">
        <v>1084</v>
      </c>
      <c r="S10" s="10">
        <v>421</v>
      </c>
      <c r="T10" s="10">
        <v>819</v>
      </c>
      <c r="U10" s="10">
        <v>2664</v>
      </c>
      <c r="V10" s="10">
        <v>692</v>
      </c>
      <c r="W10" s="10">
        <v>246</v>
      </c>
      <c r="X10" s="10">
        <v>40</v>
      </c>
      <c r="Y10" s="10">
        <v>878</v>
      </c>
      <c r="Z10" s="10">
        <v>518</v>
      </c>
      <c r="AA10" s="10">
        <v>220</v>
      </c>
      <c r="AB10" s="10">
        <v>2789</v>
      </c>
      <c r="AC10" s="10">
        <v>110</v>
      </c>
      <c r="AD10" s="10"/>
      <c r="AE10" s="40">
        <f>SUM(C10:AD10)</f>
        <v>21401</v>
      </c>
      <c r="AF10" s="56">
        <f>AE10/AE$39</f>
        <v>0.85775551102204406</v>
      </c>
      <c r="AH10" s="67" t="s">
        <v>105</v>
      </c>
      <c r="AI10" s="10">
        <v>287</v>
      </c>
      <c r="AJ10" s="10">
        <v>1337</v>
      </c>
      <c r="AK10" s="10">
        <v>2452</v>
      </c>
      <c r="AL10" s="10">
        <v>200</v>
      </c>
      <c r="AM10" s="10">
        <v>6595</v>
      </c>
      <c r="AN10" s="10">
        <v>3020</v>
      </c>
      <c r="AO10" s="10">
        <v>1849</v>
      </c>
      <c r="AP10" s="10">
        <v>963</v>
      </c>
      <c r="AQ10" s="10">
        <v>1468</v>
      </c>
      <c r="AR10" s="10">
        <v>3235</v>
      </c>
      <c r="AS10" s="10">
        <v>4163</v>
      </c>
      <c r="AT10" s="10">
        <v>1306</v>
      </c>
      <c r="AU10" s="10">
        <v>618</v>
      </c>
      <c r="AV10" s="10">
        <v>1862</v>
      </c>
      <c r="AW10" s="10">
        <v>1212</v>
      </c>
      <c r="AX10" s="10">
        <v>2975</v>
      </c>
      <c r="AY10" s="10">
        <v>1281</v>
      </c>
      <c r="AZ10" s="10">
        <v>2164</v>
      </c>
      <c r="BA10" s="10">
        <v>8497</v>
      </c>
      <c r="BB10" s="10">
        <v>2192</v>
      </c>
      <c r="BC10" s="10">
        <v>678</v>
      </c>
      <c r="BD10" s="10">
        <v>70</v>
      </c>
      <c r="BE10" s="10">
        <v>2639</v>
      </c>
      <c r="BF10" s="10">
        <v>1402</v>
      </c>
      <c r="BG10" s="10">
        <v>621</v>
      </c>
      <c r="BH10" s="10">
        <v>7717</v>
      </c>
      <c r="BI10" s="10">
        <v>225</v>
      </c>
      <c r="BJ10" s="10">
        <v>6</v>
      </c>
      <c r="BK10" s="40">
        <f>SUM(AI10:BJ10)</f>
        <v>61034</v>
      </c>
      <c r="BL10" s="56">
        <f>BK10/BK$39</f>
        <v>0.57424848285270735</v>
      </c>
      <c r="BN10" s="67" t="s">
        <v>105</v>
      </c>
      <c r="BO10" s="10">
        <v>125</v>
      </c>
      <c r="BP10" s="10">
        <v>493</v>
      </c>
      <c r="BQ10" s="10">
        <v>863</v>
      </c>
      <c r="BR10" s="10">
        <v>53</v>
      </c>
      <c r="BS10" s="10">
        <v>2172</v>
      </c>
      <c r="BT10" s="10">
        <v>1232</v>
      </c>
      <c r="BU10" s="10">
        <v>705</v>
      </c>
      <c r="BV10" s="10">
        <v>516</v>
      </c>
      <c r="BW10" s="10">
        <v>746</v>
      </c>
      <c r="BX10" s="10">
        <v>1216</v>
      </c>
      <c r="BY10" s="10">
        <v>2058</v>
      </c>
      <c r="BZ10" s="10">
        <v>534</v>
      </c>
      <c r="CA10" s="10">
        <v>222</v>
      </c>
      <c r="CB10" s="10">
        <v>841</v>
      </c>
      <c r="CC10" s="10">
        <v>686</v>
      </c>
      <c r="CD10" s="10">
        <v>1250</v>
      </c>
      <c r="CE10" s="10">
        <v>512</v>
      </c>
      <c r="CF10" s="10">
        <v>1167</v>
      </c>
      <c r="CG10" s="10">
        <v>3875</v>
      </c>
      <c r="CH10" s="10">
        <v>855</v>
      </c>
      <c r="CI10" s="10">
        <v>291</v>
      </c>
      <c r="CJ10" s="10">
        <v>43</v>
      </c>
      <c r="CK10" s="10">
        <v>1263</v>
      </c>
      <c r="CL10" s="10">
        <v>908</v>
      </c>
      <c r="CM10" s="10">
        <v>297</v>
      </c>
      <c r="CN10" s="10">
        <v>3880</v>
      </c>
      <c r="CO10" s="10">
        <v>108</v>
      </c>
      <c r="CP10" s="10">
        <v>18</v>
      </c>
      <c r="CQ10" s="40">
        <f>SUM(BO10:CP10)</f>
        <v>26929</v>
      </c>
      <c r="CR10" s="56">
        <f>CQ10/$CQ$39</f>
        <v>0.2550384513391673</v>
      </c>
      <c r="CT10" s="67" t="s">
        <v>105</v>
      </c>
      <c r="CU10" s="10">
        <v>5</v>
      </c>
      <c r="CV10" s="10">
        <v>68</v>
      </c>
      <c r="CW10" s="10">
        <v>108</v>
      </c>
      <c r="CX10" s="10">
        <v>12</v>
      </c>
      <c r="CY10" s="10">
        <v>377</v>
      </c>
      <c r="CZ10" s="10">
        <v>218</v>
      </c>
      <c r="DA10" s="10">
        <v>136</v>
      </c>
      <c r="DB10" s="10">
        <v>91</v>
      </c>
      <c r="DC10" s="10">
        <v>156</v>
      </c>
      <c r="DD10" s="10">
        <v>182</v>
      </c>
      <c r="DE10" s="10">
        <v>415</v>
      </c>
      <c r="DF10" s="10">
        <v>103</v>
      </c>
      <c r="DG10" s="10">
        <v>61</v>
      </c>
      <c r="DH10" s="10">
        <v>163</v>
      </c>
      <c r="DI10" s="10">
        <v>121</v>
      </c>
      <c r="DJ10" s="10">
        <v>160</v>
      </c>
      <c r="DK10" s="10">
        <v>70</v>
      </c>
      <c r="DL10" s="10">
        <v>236</v>
      </c>
      <c r="DM10" s="10">
        <v>657</v>
      </c>
      <c r="DN10" s="10">
        <v>181</v>
      </c>
      <c r="DO10" s="10">
        <v>39</v>
      </c>
      <c r="DP10" s="10">
        <v>1</v>
      </c>
      <c r="DQ10" s="10">
        <v>303</v>
      </c>
      <c r="DR10" s="10">
        <v>200</v>
      </c>
      <c r="DS10" s="10">
        <v>73</v>
      </c>
      <c r="DT10" s="10">
        <v>1103</v>
      </c>
      <c r="DU10" s="10">
        <v>9</v>
      </c>
      <c r="DV10" s="10">
        <v>5</v>
      </c>
      <c r="DW10" s="40">
        <f>SUM(CU10:DV10)</f>
        <v>5253</v>
      </c>
      <c r="DX10" s="56">
        <f>DW10/$DW$39</f>
        <v>7.0624773121445564E-2</v>
      </c>
      <c r="DZ10" s="67" t="s">
        <v>105</v>
      </c>
      <c r="EA10" s="10">
        <v>1</v>
      </c>
      <c r="EB10" s="10">
        <v>14</v>
      </c>
      <c r="EC10" s="10">
        <v>69</v>
      </c>
      <c r="ED10" s="10">
        <v>1</v>
      </c>
      <c r="EE10" s="10">
        <v>113</v>
      </c>
      <c r="EF10" s="10">
        <v>48</v>
      </c>
      <c r="EG10" s="10">
        <v>25</v>
      </c>
      <c r="EH10" s="10">
        <v>42</v>
      </c>
      <c r="EI10" s="10">
        <v>39</v>
      </c>
      <c r="EJ10" s="10">
        <v>53</v>
      </c>
      <c r="EK10" s="10">
        <v>116</v>
      </c>
      <c r="EL10" s="10">
        <v>28</v>
      </c>
      <c r="EM10" s="10">
        <v>22</v>
      </c>
      <c r="EN10" s="10">
        <v>39</v>
      </c>
      <c r="EO10" s="10">
        <v>57</v>
      </c>
      <c r="EP10" s="10">
        <v>62</v>
      </c>
      <c r="EQ10" s="10">
        <v>19</v>
      </c>
      <c r="ER10" s="10">
        <v>61</v>
      </c>
      <c r="ES10" s="10">
        <v>217</v>
      </c>
      <c r="ET10" s="10">
        <v>38</v>
      </c>
      <c r="EU10" s="10">
        <v>17</v>
      </c>
      <c r="EV10" s="10">
        <v>2</v>
      </c>
      <c r="EW10" s="10">
        <v>92</v>
      </c>
      <c r="EX10" s="10">
        <v>56</v>
      </c>
      <c r="EY10" s="10">
        <v>18</v>
      </c>
      <c r="EZ10" s="10">
        <v>415</v>
      </c>
      <c r="FA10" s="10">
        <v>6</v>
      </c>
      <c r="FB10" s="10">
        <v>2</v>
      </c>
      <c r="FC10" s="40">
        <f>SUM(EA10:FB10)</f>
        <v>1672</v>
      </c>
      <c r="FD10" s="56">
        <f>FC10/$FC$39</f>
        <v>2.757074071631159E-2</v>
      </c>
      <c r="FE10" s="92"/>
      <c r="FF10" s="67" t="s">
        <v>105</v>
      </c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>
        <v>1</v>
      </c>
      <c r="GD10" s="10"/>
      <c r="GE10" s="10"/>
      <c r="GF10" s="10">
        <v>6</v>
      </c>
      <c r="GG10" s="10"/>
      <c r="GH10" s="10"/>
      <c r="GI10" s="40">
        <f>SUM(FG10:GH10)</f>
        <v>7</v>
      </c>
      <c r="GJ10" s="56">
        <f t="shared" si="0"/>
        <v>1.2943068986557698E-4</v>
      </c>
    </row>
    <row r="11" spans="2:192" x14ac:dyDescent="0.25">
      <c r="B11" s="67" t="s">
        <v>114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40">
        <f>SUM(C11:AD11)</f>
        <v>0</v>
      </c>
      <c r="AF11" s="56">
        <f>AE11/AE$39</f>
        <v>0</v>
      </c>
      <c r="AH11" s="67" t="s">
        <v>114</v>
      </c>
      <c r="AI11" s="10"/>
      <c r="AJ11" s="10"/>
      <c r="AK11" s="10"/>
      <c r="AL11" s="10"/>
      <c r="AM11" s="10">
        <v>1</v>
      </c>
      <c r="AN11" s="10">
        <v>3</v>
      </c>
      <c r="AO11" s="10"/>
      <c r="AP11" s="10"/>
      <c r="AQ11" s="10"/>
      <c r="AR11" s="10">
        <v>1</v>
      </c>
      <c r="AS11" s="10"/>
      <c r="AT11" s="10"/>
      <c r="AU11" s="10"/>
      <c r="AV11" s="10"/>
      <c r="AW11" s="10"/>
      <c r="AX11" s="10">
        <v>1</v>
      </c>
      <c r="AY11" s="10"/>
      <c r="AZ11" s="10">
        <v>1</v>
      </c>
      <c r="BA11" s="10">
        <v>4</v>
      </c>
      <c r="BB11" s="10"/>
      <c r="BC11" s="10"/>
      <c r="BD11" s="10"/>
      <c r="BE11" s="10"/>
      <c r="BF11" s="10"/>
      <c r="BG11" s="10"/>
      <c r="BH11" s="10">
        <v>2</v>
      </c>
      <c r="BI11" s="10"/>
      <c r="BJ11" s="10"/>
      <c r="BK11" s="40">
        <f>SUM(AI11:BJ11)</f>
        <v>13</v>
      </c>
      <c r="BL11" s="56">
        <f>BK11/BK$39</f>
        <v>1.223126499506045E-4</v>
      </c>
      <c r="BN11" s="67" t="s">
        <v>114</v>
      </c>
      <c r="BO11" s="10"/>
      <c r="BP11" s="10">
        <v>2</v>
      </c>
      <c r="BQ11" s="10">
        <v>2</v>
      </c>
      <c r="BR11" s="10"/>
      <c r="BS11" s="10">
        <v>2</v>
      </c>
      <c r="BT11" s="10">
        <v>1</v>
      </c>
      <c r="BU11" s="10">
        <v>3</v>
      </c>
      <c r="BV11" s="10"/>
      <c r="BW11" s="10"/>
      <c r="BX11" s="10"/>
      <c r="BY11" s="10">
        <v>3</v>
      </c>
      <c r="BZ11" s="10"/>
      <c r="CA11" s="10">
        <v>2</v>
      </c>
      <c r="CB11" s="10"/>
      <c r="CC11" s="10">
        <v>1</v>
      </c>
      <c r="CD11" s="10">
        <v>1</v>
      </c>
      <c r="CE11" s="10">
        <v>3</v>
      </c>
      <c r="CF11" s="10">
        <v>1</v>
      </c>
      <c r="CG11" s="10">
        <v>5</v>
      </c>
      <c r="CH11" s="10">
        <v>1</v>
      </c>
      <c r="CI11" s="10"/>
      <c r="CJ11" s="10"/>
      <c r="CK11" s="10">
        <v>4</v>
      </c>
      <c r="CL11" s="10">
        <v>1</v>
      </c>
      <c r="CM11" s="10"/>
      <c r="CN11" s="10">
        <v>5</v>
      </c>
      <c r="CO11" s="10"/>
      <c r="CP11" s="10"/>
      <c r="CQ11" s="40">
        <f>SUM(BO11:CP11)</f>
        <v>37</v>
      </c>
      <c r="CR11" s="56">
        <f>CQ11/$CQ$39</f>
        <v>3.5041860817517143E-4</v>
      </c>
      <c r="CT11" s="47" t="s">
        <v>114</v>
      </c>
      <c r="CU11" s="10"/>
      <c r="CV11" s="10"/>
      <c r="CW11" s="10"/>
      <c r="CX11" s="10"/>
      <c r="CY11" s="10"/>
      <c r="CZ11" s="10">
        <v>1</v>
      </c>
      <c r="DA11" s="10"/>
      <c r="DB11" s="10"/>
      <c r="DC11" s="10">
        <v>1</v>
      </c>
      <c r="DD11" s="10"/>
      <c r="DE11" s="10"/>
      <c r="DF11" s="10"/>
      <c r="DG11" s="10"/>
      <c r="DH11" s="10"/>
      <c r="DI11" s="10"/>
      <c r="DJ11" s="10"/>
      <c r="DK11" s="10"/>
      <c r="DL11" s="10"/>
      <c r="DM11" s="10">
        <v>2</v>
      </c>
      <c r="DN11" s="10"/>
      <c r="DO11" s="10"/>
      <c r="DP11" s="10"/>
      <c r="DQ11" s="10"/>
      <c r="DR11" s="10">
        <v>1</v>
      </c>
      <c r="DS11" s="10"/>
      <c r="DT11" s="10">
        <v>2</v>
      </c>
      <c r="DU11" s="10"/>
      <c r="DV11" s="10"/>
      <c r="DW11" s="40">
        <f>SUM(CU11:DV11)</f>
        <v>7</v>
      </c>
      <c r="DX11" s="56">
        <f>DW11/$DW$39</f>
        <v>9.4112585541617928E-5</v>
      </c>
      <c r="DZ11" s="47" t="s">
        <v>114</v>
      </c>
      <c r="EA11" s="10"/>
      <c r="EB11" s="10"/>
      <c r="EC11" s="10"/>
      <c r="ED11" s="10"/>
      <c r="EE11" s="10"/>
      <c r="EF11" s="10">
        <v>1</v>
      </c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40">
        <f>SUM(EA11:FB11)</f>
        <v>1</v>
      </c>
      <c r="FD11" s="56">
        <f>FC11/$FC$39</f>
        <v>1.6489677461908844E-5</v>
      </c>
      <c r="FE11" s="92"/>
      <c r="FF11" s="47" t="s">
        <v>114</v>
      </c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40">
        <f>SUM(FG11:GH11)</f>
        <v>0</v>
      </c>
      <c r="GJ11" s="56">
        <f t="shared" si="0"/>
        <v>0</v>
      </c>
    </row>
    <row r="12" spans="2:192" x14ac:dyDescent="0.25">
      <c r="B12" s="67" t="s">
        <v>120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40">
        <f>SUM(C12:AD12)</f>
        <v>0</v>
      </c>
      <c r="AF12" s="56">
        <f>AE12/AE$39</f>
        <v>0</v>
      </c>
      <c r="AH12" s="67" t="s">
        <v>120</v>
      </c>
      <c r="AI12" s="10"/>
      <c r="AJ12" s="10"/>
      <c r="AK12" s="10"/>
      <c r="AL12" s="10"/>
      <c r="AM12" s="10">
        <v>1</v>
      </c>
      <c r="AN12" s="10"/>
      <c r="AO12" s="10"/>
      <c r="AP12" s="10"/>
      <c r="AQ12" s="10"/>
      <c r="AR12" s="10"/>
      <c r="AS12" s="10"/>
      <c r="AT12" s="10"/>
      <c r="AU12" s="10"/>
      <c r="AV12" s="10">
        <v>1</v>
      </c>
      <c r="AW12" s="10"/>
      <c r="AX12" s="10">
        <v>1</v>
      </c>
      <c r="AY12" s="10"/>
      <c r="AZ12" s="10"/>
      <c r="BA12" s="10">
        <v>1</v>
      </c>
      <c r="BB12" s="10"/>
      <c r="BC12" s="10"/>
      <c r="BD12" s="10"/>
      <c r="BE12" s="10">
        <v>2</v>
      </c>
      <c r="BF12" s="10">
        <v>1</v>
      </c>
      <c r="BG12" s="10"/>
      <c r="BH12" s="10">
        <v>2</v>
      </c>
      <c r="BI12" s="10"/>
      <c r="BJ12" s="10"/>
      <c r="BK12" s="40">
        <f>SUM(AI12:BJ12)</f>
        <v>9</v>
      </c>
      <c r="BL12" s="56">
        <f>BK12/BK$39</f>
        <v>8.4677988427341578E-5</v>
      </c>
      <c r="BN12" s="47" t="s">
        <v>120</v>
      </c>
      <c r="BO12" s="10">
        <v>1</v>
      </c>
      <c r="BP12" s="10">
        <v>1</v>
      </c>
      <c r="BQ12" s="10"/>
      <c r="BR12" s="10"/>
      <c r="BS12" s="10"/>
      <c r="BT12" s="10">
        <v>1</v>
      </c>
      <c r="BU12" s="10"/>
      <c r="BV12" s="10">
        <v>1</v>
      </c>
      <c r="BW12" s="10">
        <v>1</v>
      </c>
      <c r="BX12" s="10"/>
      <c r="BY12" s="10">
        <v>2</v>
      </c>
      <c r="BZ12" s="10"/>
      <c r="CA12" s="10">
        <v>1</v>
      </c>
      <c r="CB12" s="10">
        <v>1</v>
      </c>
      <c r="CC12" s="10">
        <v>2</v>
      </c>
      <c r="CD12" s="10">
        <v>1</v>
      </c>
      <c r="CE12" s="10"/>
      <c r="CF12" s="10">
        <v>2</v>
      </c>
      <c r="CG12" s="10">
        <v>3</v>
      </c>
      <c r="CH12" s="10">
        <v>1</v>
      </c>
      <c r="CI12" s="10"/>
      <c r="CJ12" s="10"/>
      <c r="CK12" s="10"/>
      <c r="CL12" s="10">
        <v>1</v>
      </c>
      <c r="CM12" s="10"/>
      <c r="CN12" s="10">
        <v>1</v>
      </c>
      <c r="CO12" s="10"/>
      <c r="CP12" s="10"/>
      <c r="CQ12" s="40">
        <f>SUM(BO12:CP12)</f>
        <v>20</v>
      </c>
      <c r="CR12" s="56">
        <f>CQ12/$CQ$39</f>
        <v>1.8941546387847105E-4</v>
      </c>
      <c r="CT12" s="67" t="s">
        <v>120</v>
      </c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>
        <v>1</v>
      </c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>
        <v>2</v>
      </c>
      <c r="DR12" s="10"/>
      <c r="DS12" s="10"/>
      <c r="DT12" s="10">
        <v>3</v>
      </c>
      <c r="DU12" s="10"/>
      <c r="DV12" s="10"/>
      <c r="DW12" s="40">
        <f>SUM(CU12:DV12)</f>
        <v>6</v>
      </c>
      <c r="DX12" s="56">
        <f>DW12/$DW$39</f>
        <v>8.0667930464243935E-5</v>
      </c>
      <c r="DZ12" s="47" t="s">
        <v>120</v>
      </c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40">
        <f>SUM(EA12:FB12)</f>
        <v>0</v>
      </c>
      <c r="FD12" s="56">
        <f>FC12/$FC$39</f>
        <v>0</v>
      </c>
      <c r="FE12" s="20"/>
      <c r="FF12" s="47" t="s">
        <v>120</v>
      </c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40">
        <f>SUM(FG12:GH12)</f>
        <v>0</v>
      </c>
      <c r="GJ12" s="56">
        <f t="shared" si="0"/>
        <v>0</v>
      </c>
    </row>
    <row r="13" spans="2:192" x14ac:dyDescent="0.25">
      <c r="B13" s="67" t="s">
        <v>126</v>
      </c>
      <c r="C13" s="10"/>
      <c r="D13" s="10"/>
      <c r="E13" s="10">
        <v>1</v>
      </c>
      <c r="F13" s="10"/>
      <c r="G13" s="10"/>
      <c r="H13" s="10"/>
      <c r="I13" s="10">
        <v>1</v>
      </c>
      <c r="J13" s="10"/>
      <c r="K13" s="10"/>
      <c r="L13" s="10"/>
      <c r="M13" s="10">
        <v>1</v>
      </c>
      <c r="N13" s="10"/>
      <c r="O13" s="10"/>
      <c r="P13" s="10">
        <v>1</v>
      </c>
      <c r="Q13" s="10"/>
      <c r="R13" s="10"/>
      <c r="S13" s="10"/>
      <c r="T13" s="10"/>
      <c r="U13" s="10"/>
      <c r="V13" s="10"/>
      <c r="W13" s="10"/>
      <c r="X13" s="10"/>
      <c r="Y13" s="10">
        <v>2</v>
      </c>
      <c r="Z13" s="10"/>
      <c r="AA13" s="10">
        <v>1</v>
      </c>
      <c r="AB13" s="10">
        <v>1</v>
      </c>
      <c r="AC13" s="10"/>
      <c r="AD13" s="10"/>
      <c r="AE13" s="40">
        <f>SUM(C13:AD13)</f>
        <v>8</v>
      </c>
      <c r="AF13" s="56">
        <f>AE13/AE$39</f>
        <v>3.2064128256513024E-4</v>
      </c>
      <c r="AH13" s="67" t="s">
        <v>126</v>
      </c>
      <c r="AI13" s="10"/>
      <c r="AJ13" s="10"/>
      <c r="AK13" s="10">
        <v>1</v>
      </c>
      <c r="AL13" s="10">
        <v>1</v>
      </c>
      <c r="AM13" s="10">
        <v>2</v>
      </c>
      <c r="AN13" s="10">
        <v>2</v>
      </c>
      <c r="AO13" s="10"/>
      <c r="AP13" s="10">
        <v>2</v>
      </c>
      <c r="AQ13" s="10">
        <v>2</v>
      </c>
      <c r="AR13" s="10">
        <v>2</v>
      </c>
      <c r="AS13" s="10">
        <v>4</v>
      </c>
      <c r="AT13" s="10">
        <v>1</v>
      </c>
      <c r="AU13" s="10"/>
      <c r="AV13" s="10">
        <v>1</v>
      </c>
      <c r="AW13" s="10">
        <v>2</v>
      </c>
      <c r="AX13" s="10">
        <v>3</v>
      </c>
      <c r="AY13" s="10">
        <v>1</v>
      </c>
      <c r="AZ13" s="10">
        <v>1</v>
      </c>
      <c r="BA13" s="10">
        <v>4</v>
      </c>
      <c r="BB13" s="10">
        <v>3</v>
      </c>
      <c r="BC13" s="10">
        <v>4</v>
      </c>
      <c r="BD13" s="10"/>
      <c r="BE13" s="10">
        <v>4</v>
      </c>
      <c r="BF13" s="10"/>
      <c r="BG13" s="10"/>
      <c r="BH13" s="10">
        <v>7</v>
      </c>
      <c r="BI13" s="10"/>
      <c r="BJ13" s="10"/>
      <c r="BK13" s="40">
        <f>SUM(AI13:BJ13)</f>
        <v>47</v>
      </c>
      <c r="BL13" s="56">
        <f>BK13/BK$39</f>
        <v>4.4220727289833936E-4</v>
      </c>
      <c r="BN13" s="47" t="s">
        <v>126</v>
      </c>
      <c r="BO13" s="10"/>
      <c r="BP13" s="10"/>
      <c r="BQ13" s="10"/>
      <c r="BR13" s="10"/>
      <c r="BS13" s="10">
        <v>2</v>
      </c>
      <c r="BT13" s="10">
        <v>2</v>
      </c>
      <c r="BU13" s="10"/>
      <c r="BV13" s="10"/>
      <c r="BW13" s="10"/>
      <c r="BX13" s="10"/>
      <c r="BY13" s="10"/>
      <c r="BZ13" s="10">
        <v>1</v>
      </c>
      <c r="CA13" s="10"/>
      <c r="CB13" s="10"/>
      <c r="CC13" s="10"/>
      <c r="CD13" s="10"/>
      <c r="CE13" s="10"/>
      <c r="CF13" s="10">
        <v>1</v>
      </c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40">
        <f>SUM(BO13:CP13)</f>
        <v>6</v>
      </c>
      <c r="CR13" s="56">
        <f>CQ13/$CQ$39</f>
        <v>5.6824639163541311E-5</v>
      </c>
      <c r="CT13" s="67" t="s">
        <v>126</v>
      </c>
      <c r="CU13" s="10"/>
      <c r="CV13" s="10"/>
      <c r="CW13" s="10"/>
      <c r="CX13" s="10"/>
      <c r="CY13" s="10">
        <v>1</v>
      </c>
      <c r="CZ13" s="10"/>
      <c r="DA13" s="10"/>
      <c r="DB13" s="10"/>
      <c r="DC13" s="10">
        <v>2</v>
      </c>
      <c r="DD13" s="10">
        <v>1</v>
      </c>
      <c r="DE13" s="10"/>
      <c r="DF13" s="10">
        <v>2</v>
      </c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>
        <v>3</v>
      </c>
      <c r="DS13" s="10"/>
      <c r="DT13" s="10">
        <v>1</v>
      </c>
      <c r="DU13" s="10"/>
      <c r="DV13" s="10"/>
      <c r="DW13" s="40">
        <f>SUM(CU13:DV13)</f>
        <v>10</v>
      </c>
      <c r="DX13" s="56">
        <f>DW13/$DW$39</f>
        <v>1.3444655077373991E-4</v>
      </c>
      <c r="DZ13" s="47" t="s">
        <v>126</v>
      </c>
      <c r="EA13" s="10"/>
      <c r="EB13" s="10"/>
      <c r="EC13" s="10"/>
      <c r="ED13" s="10"/>
      <c r="EE13" s="10"/>
      <c r="EF13" s="10"/>
      <c r="EG13" s="10"/>
      <c r="EH13" s="10"/>
      <c r="EI13" s="10"/>
      <c r="EJ13" s="10">
        <v>1</v>
      </c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40">
        <f>SUM(EA13:FB13)</f>
        <v>1</v>
      </c>
      <c r="FD13" s="56">
        <f>FC13/$FC$39</f>
        <v>1.6489677461908844E-5</v>
      </c>
      <c r="FE13" s="92"/>
      <c r="FF13" s="47" t="s">
        <v>126</v>
      </c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40">
        <f>SUM(FG13:GH13)</f>
        <v>0</v>
      </c>
      <c r="GJ13" s="56">
        <f t="shared" si="0"/>
        <v>0</v>
      </c>
    </row>
    <row r="14" spans="2:192" x14ac:dyDescent="0.25">
      <c r="B14" s="67" t="s">
        <v>125</v>
      </c>
      <c r="C14" s="10"/>
      <c r="D14" s="10"/>
      <c r="E14" s="10">
        <v>1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>
        <v>1</v>
      </c>
      <c r="V14" s="10"/>
      <c r="W14" s="10"/>
      <c r="X14" s="10"/>
      <c r="Y14" s="10"/>
      <c r="Z14" s="10"/>
      <c r="AA14" s="10"/>
      <c r="AB14" s="10">
        <v>1</v>
      </c>
      <c r="AC14" s="10"/>
      <c r="AD14" s="10"/>
      <c r="AE14" s="40">
        <f>SUM(C14:AD14)</f>
        <v>3</v>
      </c>
      <c r="AF14" s="56">
        <f>AE14/AE$39</f>
        <v>1.2024048096192385E-4</v>
      </c>
      <c r="AH14" s="47" t="s">
        <v>125</v>
      </c>
      <c r="AI14" s="14"/>
      <c r="AJ14" s="14">
        <v>1</v>
      </c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40">
        <f>SUM(AI14:BJ14)</f>
        <v>1</v>
      </c>
      <c r="BL14" s="56">
        <f>BK14/BK$39</f>
        <v>9.4086653808157313E-6</v>
      </c>
      <c r="BN14" s="47" t="s">
        <v>125</v>
      </c>
      <c r="BO14" s="10"/>
      <c r="BP14" s="10"/>
      <c r="BQ14" s="10"/>
      <c r="BR14" s="10"/>
      <c r="BS14" s="10"/>
      <c r="BT14" s="10"/>
      <c r="BU14" s="10"/>
      <c r="BV14" s="10"/>
      <c r="BW14" s="10">
        <v>1</v>
      </c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>
        <v>1</v>
      </c>
      <c r="CI14" s="10"/>
      <c r="CJ14" s="10"/>
      <c r="CK14" s="10"/>
      <c r="CL14" s="10"/>
      <c r="CM14" s="10"/>
      <c r="CN14" s="10"/>
      <c r="CO14" s="10"/>
      <c r="CP14" s="10"/>
      <c r="CQ14" s="40">
        <f>SUM(BO14:CP14)</f>
        <v>2</v>
      </c>
      <c r="CR14" s="56">
        <f>CQ14/$CQ$39</f>
        <v>1.8941546387847104E-5</v>
      </c>
      <c r="CT14" s="47" t="s">
        <v>125</v>
      </c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40">
        <f>SUM(CU14:DV14)</f>
        <v>0</v>
      </c>
      <c r="DX14" s="56">
        <f>DW14/$DW$39</f>
        <v>0</v>
      </c>
      <c r="DZ14" s="47" t="s">
        <v>125</v>
      </c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40">
        <f>SUM(EA14:FB14)</f>
        <v>0</v>
      </c>
      <c r="FD14" s="56">
        <f>FC14/$FC$39</f>
        <v>0</v>
      </c>
      <c r="FE14" s="92"/>
      <c r="FF14" s="47" t="s">
        <v>125</v>
      </c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>
        <v>1</v>
      </c>
      <c r="GD14" s="10"/>
      <c r="GE14" s="10"/>
      <c r="GF14" s="10"/>
      <c r="GG14" s="10"/>
      <c r="GH14" s="10"/>
      <c r="GI14" s="40">
        <f>SUM(FG14:GH14)</f>
        <v>1</v>
      </c>
      <c r="GJ14" s="56">
        <f t="shared" si="0"/>
        <v>1.8490098552225284E-5</v>
      </c>
    </row>
    <row r="15" spans="2:192" x14ac:dyDescent="0.25">
      <c r="B15" s="67" t="s">
        <v>131</v>
      </c>
      <c r="C15" s="10"/>
      <c r="D15" s="10"/>
      <c r="E15" s="10"/>
      <c r="F15" s="10"/>
      <c r="G15" s="10">
        <v>5</v>
      </c>
      <c r="H15" s="10"/>
      <c r="I15" s="10"/>
      <c r="J15" s="10"/>
      <c r="K15" s="10"/>
      <c r="L15" s="10">
        <v>3</v>
      </c>
      <c r="M15" s="10"/>
      <c r="N15" s="10"/>
      <c r="O15" s="10"/>
      <c r="P15" s="10"/>
      <c r="Q15" s="10"/>
      <c r="R15" s="10"/>
      <c r="S15" s="10"/>
      <c r="T15" s="10"/>
      <c r="U15" s="10">
        <v>1</v>
      </c>
      <c r="V15" s="10">
        <v>1</v>
      </c>
      <c r="W15" s="10">
        <v>2</v>
      </c>
      <c r="X15" s="10"/>
      <c r="Y15" s="10">
        <v>1</v>
      </c>
      <c r="Z15" s="10"/>
      <c r="AA15" s="10"/>
      <c r="AB15" s="10">
        <v>2</v>
      </c>
      <c r="AC15" s="10"/>
      <c r="AD15" s="10"/>
      <c r="AE15" s="40">
        <f>SUM(C15:AD15)</f>
        <v>15</v>
      </c>
      <c r="AF15" s="56">
        <f>AE15/AE$39</f>
        <v>6.0120240480961921E-4</v>
      </c>
      <c r="AH15" s="67" t="s">
        <v>131</v>
      </c>
      <c r="AI15" s="10">
        <v>1</v>
      </c>
      <c r="AJ15" s="10">
        <v>2</v>
      </c>
      <c r="AK15" s="10">
        <v>6</v>
      </c>
      <c r="AL15" s="10"/>
      <c r="AM15" s="10">
        <v>19</v>
      </c>
      <c r="AN15" s="10">
        <v>1</v>
      </c>
      <c r="AO15" s="10">
        <v>3</v>
      </c>
      <c r="AP15" s="10">
        <v>4</v>
      </c>
      <c r="AQ15" s="10">
        <v>4</v>
      </c>
      <c r="AR15" s="10">
        <v>4</v>
      </c>
      <c r="AS15" s="10">
        <v>10</v>
      </c>
      <c r="AT15" s="10">
        <v>3</v>
      </c>
      <c r="AU15" s="10">
        <v>3</v>
      </c>
      <c r="AV15" s="10">
        <v>2</v>
      </c>
      <c r="AW15" s="10">
        <v>6</v>
      </c>
      <c r="AX15" s="10">
        <v>4</v>
      </c>
      <c r="AY15" s="10">
        <v>3</v>
      </c>
      <c r="AZ15" s="10">
        <v>7</v>
      </c>
      <c r="BA15" s="10">
        <v>21</v>
      </c>
      <c r="BB15" s="10">
        <v>10</v>
      </c>
      <c r="BC15" s="10"/>
      <c r="BD15" s="10"/>
      <c r="BE15" s="10">
        <v>7</v>
      </c>
      <c r="BF15" s="10">
        <v>2</v>
      </c>
      <c r="BG15" s="10"/>
      <c r="BH15" s="10">
        <v>20</v>
      </c>
      <c r="BI15" s="10">
        <v>1</v>
      </c>
      <c r="BJ15" s="10"/>
      <c r="BK15" s="40">
        <f>SUM(AI15:BJ15)</f>
        <v>143</v>
      </c>
      <c r="BL15" s="56">
        <f>BK15/BK$39</f>
        <v>1.3454391494566497E-3</v>
      </c>
      <c r="BN15" s="67" t="s">
        <v>131</v>
      </c>
      <c r="BO15" s="10">
        <v>3</v>
      </c>
      <c r="BP15" s="10">
        <v>5</v>
      </c>
      <c r="BQ15" s="10">
        <v>9</v>
      </c>
      <c r="BR15" s="10"/>
      <c r="BS15" s="10">
        <v>15</v>
      </c>
      <c r="BT15" s="10">
        <v>12</v>
      </c>
      <c r="BU15" s="10">
        <v>6</v>
      </c>
      <c r="BV15" s="10">
        <v>3</v>
      </c>
      <c r="BW15" s="10">
        <v>4</v>
      </c>
      <c r="BX15" s="10">
        <v>6</v>
      </c>
      <c r="BY15" s="10">
        <v>7</v>
      </c>
      <c r="BZ15" s="10">
        <v>1</v>
      </c>
      <c r="CA15" s="10">
        <v>4</v>
      </c>
      <c r="CB15" s="10">
        <v>5</v>
      </c>
      <c r="CC15" s="10">
        <v>2</v>
      </c>
      <c r="CD15" s="10">
        <v>5</v>
      </c>
      <c r="CE15" s="10">
        <v>1</v>
      </c>
      <c r="CF15" s="10">
        <v>9</v>
      </c>
      <c r="CG15" s="10">
        <v>35</v>
      </c>
      <c r="CH15" s="10">
        <v>7</v>
      </c>
      <c r="CI15" s="10">
        <v>1</v>
      </c>
      <c r="CJ15" s="10"/>
      <c r="CK15" s="10">
        <v>10</v>
      </c>
      <c r="CL15" s="10">
        <v>3</v>
      </c>
      <c r="CM15" s="10"/>
      <c r="CN15" s="10">
        <v>35</v>
      </c>
      <c r="CO15" s="10">
        <v>2</v>
      </c>
      <c r="CP15" s="10"/>
      <c r="CQ15" s="40">
        <f>SUM(BO15:CP15)</f>
        <v>190</v>
      </c>
      <c r="CR15" s="56">
        <f>CQ15/$CQ$39</f>
        <v>1.7994469068454749E-3</v>
      </c>
      <c r="CT15" s="67" t="s">
        <v>131</v>
      </c>
      <c r="CU15" s="10">
        <v>1</v>
      </c>
      <c r="CV15" s="10">
        <v>4</v>
      </c>
      <c r="CW15" s="10">
        <v>2</v>
      </c>
      <c r="CX15" s="10"/>
      <c r="CY15" s="10">
        <v>14</v>
      </c>
      <c r="CZ15" s="10">
        <v>5</v>
      </c>
      <c r="DA15" s="10">
        <v>7</v>
      </c>
      <c r="DB15" s="10">
        <v>1</v>
      </c>
      <c r="DC15" s="10">
        <v>3</v>
      </c>
      <c r="DD15" s="10">
        <v>5</v>
      </c>
      <c r="DE15" s="10">
        <v>15</v>
      </c>
      <c r="DF15" s="10">
        <v>4</v>
      </c>
      <c r="DG15" s="10">
        <v>10</v>
      </c>
      <c r="DH15" s="10">
        <v>5</v>
      </c>
      <c r="DI15" s="10">
        <v>7</v>
      </c>
      <c r="DJ15" s="10">
        <v>10</v>
      </c>
      <c r="DK15" s="10">
        <v>2</v>
      </c>
      <c r="DL15" s="10">
        <v>6</v>
      </c>
      <c r="DM15" s="10">
        <v>49</v>
      </c>
      <c r="DN15" s="10">
        <v>5</v>
      </c>
      <c r="DO15" s="10">
        <v>1</v>
      </c>
      <c r="DP15" s="10">
        <v>1</v>
      </c>
      <c r="DQ15" s="10">
        <v>11</v>
      </c>
      <c r="DR15" s="10">
        <v>7</v>
      </c>
      <c r="DS15" s="10">
        <v>1</v>
      </c>
      <c r="DT15" s="10">
        <v>34</v>
      </c>
      <c r="DU15" s="10">
        <v>1</v>
      </c>
      <c r="DV15" s="10"/>
      <c r="DW15" s="40">
        <f>SUM(CU15:DV15)</f>
        <v>211</v>
      </c>
      <c r="DX15" s="56">
        <f>DW15/$DW$39</f>
        <v>2.8368222213259117E-3</v>
      </c>
      <c r="DZ15" s="67" t="s">
        <v>131</v>
      </c>
      <c r="EA15" s="10"/>
      <c r="EB15" s="10">
        <v>5</v>
      </c>
      <c r="EC15" s="10">
        <v>7</v>
      </c>
      <c r="ED15" s="10"/>
      <c r="EE15" s="10">
        <v>24</v>
      </c>
      <c r="EF15" s="10">
        <v>14</v>
      </c>
      <c r="EG15" s="10">
        <v>9</v>
      </c>
      <c r="EH15" s="10">
        <v>3</v>
      </c>
      <c r="EI15" s="10">
        <v>9</v>
      </c>
      <c r="EJ15" s="10">
        <v>8</v>
      </c>
      <c r="EK15" s="10">
        <v>20</v>
      </c>
      <c r="EL15" s="10">
        <v>1</v>
      </c>
      <c r="EM15" s="10">
        <v>1</v>
      </c>
      <c r="EN15" s="10">
        <v>9</v>
      </c>
      <c r="EO15" s="10">
        <v>4</v>
      </c>
      <c r="EP15" s="10">
        <v>12</v>
      </c>
      <c r="EQ15" s="10">
        <v>4</v>
      </c>
      <c r="ER15" s="10">
        <v>2</v>
      </c>
      <c r="ES15" s="10">
        <v>27</v>
      </c>
      <c r="ET15" s="10">
        <v>5</v>
      </c>
      <c r="EU15" s="10">
        <v>1</v>
      </c>
      <c r="EV15" s="10">
        <v>1</v>
      </c>
      <c r="EW15" s="10">
        <v>20</v>
      </c>
      <c r="EX15" s="10">
        <v>11</v>
      </c>
      <c r="EY15" s="10">
        <v>7</v>
      </c>
      <c r="EZ15" s="10">
        <v>26</v>
      </c>
      <c r="FA15" s="10"/>
      <c r="FB15" s="10">
        <v>1</v>
      </c>
      <c r="FC15" s="40">
        <f>SUM(EA15:FB15)</f>
        <v>231</v>
      </c>
      <c r="FD15" s="56">
        <f>FC15/$FC$39</f>
        <v>3.809115493700943E-3</v>
      </c>
      <c r="FE15" s="92"/>
      <c r="FF15" s="67" t="s">
        <v>131</v>
      </c>
      <c r="FG15" s="10">
        <v>1</v>
      </c>
      <c r="FH15" s="10"/>
      <c r="FI15" s="10">
        <v>2</v>
      </c>
      <c r="FJ15" s="10"/>
      <c r="FK15" s="10">
        <v>5</v>
      </c>
      <c r="FL15" s="10"/>
      <c r="FM15" s="10">
        <v>2</v>
      </c>
      <c r="FN15" s="10">
        <v>1</v>
      </c>
      <c r="FO15" s="10">
        <v>1</v>
      </c>
      <c r="FP15" s="10">
        <v>2</v>
      </c>
      <c r="FQ15" s="10">
        <v>11</v>
      </c>
      <c r="FR15" s="10">
        <v>1</v>
      </c>
      <c r="FS15" s="10">
        <v>2</v>
      </c>
      <c r="FT15" s="10">
        <v>1</v>
      </c>
      <c r="FU15" s="10">
        <v>3</v>
      </c>
      <c r="FV15" s="10">
        <v>2</v>
      </c>
      <c r="FW15" s="10">
        <v>1</v>
      </c>
      <c r="FX15" s="10">
        <v>2</v>
      </c>
      <c r="FY15" s="10">
        <v>10</v>
      </c>
      <c r="FZ15" s="10">
        <v>5</v>
      </c>
      <c r="GA15" s="10"/>
      <c r="GB15" s="10"/>
      <c r="GC15" s="10">
        <v>2</v>
      </c>
      <c r="GD15" s="10">
        <v>1</v>
      </c>
      <c r="GE15" s="10">
        <v>3</v>
      </c>
      <c r="GF15" s="10">
        <v>14</v>
      </c>
      <c r="GG15" s="10"/>
      <c r="GH15" s="10"/>
      <c r="GI15" s="40">
        <f>SUM(FG15:GH15)</f>
        <v>72</v>
      </c>
      <c r="GJ15" s="56">
        <f t="shared" si="0"/>
        <v>1.3312870957602205E-3</v>
      </c>
    </row>
    <row r="16" spans="2:192" x14ac:dyDescent="0.25">
      <c r="B16" s="67" t="s">
        <v>124</v>
      </c>
      <c r="C16" s="10"/>
      <c r="D16" s="10"/>
      <c r="E16" s="10"/>
      <c r="F16" s="10"/>
      <c r="G16" s="10">
        <v>1</v>
      </c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>
        <v>1</v>
      </c>
      <c r="AC16" s="10"/>
      <c r="AD16" s="10"/>
      <c r="AE16" s="40">
        <f>SUM(C16:AD16)</f>
        <v>2</v>
      </c>
      <c r="AF16" s="56">
        <f>AE16/AE$39</f>
        <v>8.016032064128256E-5</v>
      </c>
      <c r="AH16" s="67" t="s">
        <v>124</v>
      </c>
      <c r="AI16" s="10"/>
      <c r="AJ16" s="10">
        <v>2</v>
      </c>
      <c r="AK16" s="10"/>
      <c r="AL16" s="10"/>
      <c r="AM16" s="10">
        <v>1</v>
      </c>
      <c r="AN16" s="10"/>
      <c r="AO16" s="10"/>
      <c r="AP16" s="10"/>
      <c r="AQ16" s="10"/>
      <c r="AR16" s="10"/>
      <c r="AS16" s="10">
        <v>1</v>
      </c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>
        <v>1</v>
      </c>
      <c r="BF16" s="10"/>
      <c r="BG16" s="10"/>
      <c r="BH16" s="10"/>
      <c r="BI16" s="10"/>
      <c r="BJ16" s="10"/>
      <c r="BK16" s="40">
        <f>SUM(AI16:BJ16)</f>
        <v>5</v>
      </c>
      <c r="BL16" s="56">
        <f>BK16/BK$39</f>
        <v>4.704332690407866E-5</v>
      </c>
      <c r="BN16" s="47" t="s">
        <v>124</v>
      </c>
      <c r="BO16" s="10"/>
      <c r="BP16" s="10"/>
      <c r="BQ16" s="10"/>
      <c r="BR16" s="10"/>
      <c r="BS16" s="10"/>
      <c r="BT16" s="10"/>
      <c r="BU16" s="10"/>
      <c r="BV16" s="10"/>
      <c r="BW16" s="10"/>
      <c r="BX16" s="10">
        <v>1</v>
      </c>
      <c r="BY16" s="10">
        <v>1</v>
      </c>
      <c r="BZ16" s="10"/>
      <c r="CA16" s="10"/>
      <c r="CB16" s="10"/>
      <c r="CC16" s="10"/>
      <c r="CD16" s="10"/>
      <c r="CE16" s="10"/>
      <c r="CF16" s="10"/>
      <c r="CG16" s="10">
        <v>1</v>
      </c>
      <c r="CH16" s="10"/>
      <c r="CI16" s="10"/>
      <c r="CJ16" s="10"/>
      <c r="CK16" s="10"/>
      <c r="CL16" s="10"/>
      <c r="CM16" s="10"/>
      <c r="CN16" s="10"/>
      <c r="CO16" s="10"/>
      <c r="CP16" s="10"/>
      <c r="CQ16" s="40">
        <f>SUM(BO16:CP16)</f>
        <v>3</v>
      </c>
      <c r="CR16" s="56">
        <f>CQ16/$CQ$39</f>
        <v>2.8412319581770656E-5</v>
      </c>
      <c r="CT16" s="67" t="s">
        <v>124</v>
      </c>
      <c r="CU16" s="10"/>
      <c r="CV16" s="10">
        <v>2</v>
      </c>
      <c r="CW16" s="10"/>
      <c r="CX16" s="10"/>
      <c r="CY16" s="10">
        <v>1</v>
      </c>
      <c r="CZ16" s="10">
        <v>1</v>
      </c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>
        <v>1</v>
      </c>
      <c r="DL16" s="10">
        <v>1</v>
      </c>
      <c r="DM16" s="10">
        <v>1</v>
      </c>
      <c r="DN16" s="10"/>
      <c r="DO16" s="10"/>
      <c r="DP16" s="10"/>
      <c r="DQ16" s="10"/>
      <c r="DR16" s="10"/>
      <c r="DS16" s="10"/>
      <c r="DT16" s="10">
        <v>3</v>
      </c>
      <c r="DU16" s="10"/>
      <c r="DV16" s="10"/>
      <c r="DW16" s="40">
        <f>SUM(CU16:DV16)</f>
        <v>10</v>
      </c>
      <c r="DX16" s="56">
        <f>DW16/$DW$39</f>
        <v>1.3444655077373991E-4</v>
      </c>
      <c r="DZ16" s="67" t="s">
        <v>124</v>
      </c>
      <c r="EA16" s="10"/>
      <c r="EB16" s="10"/>
      <c r="EC16" s="10">
        <v>1</v>
      </c>
      <c r="ED16" s="10"/>
      <c r="EE16" s="10">
        <v>1</v>
      </c>
      <c r="EF16" s="10"/>
      <c r="EG16" s="10"/>
      <c r="EH16" s="10"/>
      <c r="EI16" s="10"/>
      <c r="EJ16" s="10"/>
      <c r="EK16" s="10">
        <v>2</v>
      </c>
      <c r="EL16" s="10">
        <v>1</v>
      </c>
      <c r="EM16" s="10"/>
      <c r="EN16" s="10"/>
      <c r="EO16" s="10">
        <v>1</v>
      </c>
      <c r="EP16" s="10">
        <v>1</v>
      </c>
      <c r="EQ16" s="10">
        <v>1</v>
      </c>
      <c r="ER16" s="10"/>
      <c r="ES16" s="10"/>
      <c r="ET16" s="10">
        <v>1</v>
      </c>
      <c r="EU16" s="10"/>
      <c r="EV16" s="10"/>
      <c r="EW16" s="10"/>
      <c r="EX16" s="10"/>
      <c r="EY16" s="10"/>
      <c r="EZ16" s="10">
        <v>1</v>
      </c>
      <c r="FA16" s="10"/>
      <c r="FB16" s="10"/>
      <c r="FC16" s="40">
        <f>SUM(EA16:FB16)</f>
        <v>10</v>
      </c>
      <c r="FD16" s="56">
        <f>FC16/$FC$39</f>
        <v>1.6489677461908845E-4</v>
      </c>
      <c r="FE16" s="20"/>
      <c r="FF16" s="67" t="s">
        <v>124</v>
      </c>
      <c r="FG16" s="10"/>
      <c r="FH16" s="10"/>
      <c r="FI16" s="10"/>
      <c r="FJ16" s="10"/>
      <c r="FK16" s="10">
        <v>1</v>
      </c>
      <c r="FL16" s="10"/>
      <c r="FM16" s="10"/>
      <c r="FN16" s="10"/>
      <c r="FO16" s="10"/>
      <c r="FP16" s="10">
        <v>1</v>
      </c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>
        <v>1</v>
      </c>
      <c r="GE16" s="10"/>
      <c r="GF16" s="10"/>
      <c r="GG16" s="10"/>
      <c r="GH16" s="10"/>
      <c r="GI16" s="40">
        <f>SUM(FG16:GH16)</f>
        <v>3</v>
      </c>
      <c r="GJ16" s="56">
        <f t="shared" si="0"/>
        <v>5.5470295656675848E-5</v>
      </c>
    </row>
    <row r="17" spans="2:192" x14ac:dyDescent="0.25">
      <c r="B17" s="47" t="s">
        <v>128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40">
        <f>SUM(C17:AD17)</f>
        <v>0</v>
      </c>
      <c r="AF17" s="56">
        <f>AE17/AE$39</f>
        <v>0</v>
      </c>
      <c r="AH17" s="47" t="s">
        <v>128</v>
      </c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>
        <v>1</v>
      </c>
      <c r="AV17" s="14"/>
      <c r="AW17" s="14"/>
      <c r="AX17" s="14"/>
      <c r="AY17" s="14"/>
      <c r="AZ17" s="14">
        <v>1</v>
      </c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40">
        <f>SUM(AI17:BJ17)</f>
        <v>2</v>
      </c>
      <c r="BL17" s="56">
        <f>BK17/BK$39</f>
        <v>1.8817330761631463E-5</v>
      </c>
      <c r="BN17" s="47" t="s">
        <v>128</v>
      </c>
      <c r="BO17" s="10"/>
      <c r="BP17" s="10"/>
      <c r="BQ17" s="10"/>
      <c r="BR17" s="10"/>
      <c r="BS17" s="10"/>
      <c r="BT17" s="10">
        <v>2</v>
      </c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>
        <v>1</v>
      </c>
      <c r="CO17" s="10"/>
      <c r="CP17" s="10"/>
      <c r="CQ17" s="40">
        <f>SUM(BO17:CP17)</f>
        <v>3</v>
      </c>
      <c r="CR17" s="56">
        <f>CQ17/$CQ$39</f>
        <v>2.8412319581770656E-5</v>
      </c>
      <c r="CT17" s="47" t="s">
        <v>128</v>
      </c>
      <c r="CU17" s="10"/>
      <c r="CV17" s="10"/>
      <c r="CW17" s="10">
        <v>1</v>
      </c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>
        <v>2</v>
      </c>
      <c r="DJ17" s="10">
        <v>1</v>
      </c>
      <c r="DK17" s="10"/>
      <c r="DL17" s="10"/>
      <c r="DM17" s="10"/>
      <c r="DN17" s="10"/>
      <c r="DO17" s="10"/>
      <c r="DP17" s="10"/>
      <c r="DQ17" s="10"/>
      <c r="DR17" s="10"/>
      <c r="DS17" s="10"/>
      <c r="DT17" s="10">
        <v>3</v>
      </c>
      <c r="DU17" s="10"/>
      <c r="DV17" s="10"/>
      <c r="DW17" s="40">
        <f>SUM(CU17:DV17)</f>
        <v>7</v>
      </c>
      <c r="DX17" s="56">
        <f>DW17/$DW$39</f>
        <v>9.4112585541617928E-5</v>
      </c>
      <c r="DZ17" s="47" t="s">
        <v>128</v>
      </c>
      <c r="EA17" s="10"/>
      <c r="EB17" s="10"/>
      <c r="EC17" s="10"/>
      <c r="ED17" s="10"/>
      <c r="EE17" s="10">
        <v>1</v>
      </c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>
        <v>1</v>
      </c>
      <c r="ER17" s="10"/>
      <c r="ES17" s="10">
        <v>1</v>
      </c>
      <c r="ET17" s="10"/>
      <c r="EU17" s="10"/>
      <c r="EV17" s="10"/>
      <c r="EW17" s="10"/>
      <c r="EX17" s="10"/>
      <c r="EY17" s="10"/>
      <c r="EZ17" s="10"/>
      <c r="FA17" s="10"/>
      <c r="FB17" s="10"/>
      <c r="FC17" s="40">
        <f>SUM(EA17:FB17)</f>
        <v>3</v>
      </c>
      <c r="FD17" s="56">
        <f>FC17/$FC$39</f>
        <v>4.9469032385726537E-5</v>
      </c>
      <c r="FE17" s="92"/>
      <c r="FF17" s="47" t="s">
        <v>128</v>
      </c>
      <c r="FG17" s="10"/>
      <c r="FH17" s="10"/>
      <c r="FI17" s="10"/>
      <c r="FJ17" s="10"/>
      <c r="FK17" s="10"/>
      <c r="FL17" s="10">
        <v>1</v>
      </c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>
        <v>1</v>
      </c>
      <c r="FY17" s="10">
        <v>1</v>
      </c>
      <c r="FZ17" s="10"/>
      <c r="GA17" s="10">
        <v>1</v>
      </c>
      <c r="GB17" s="10"/>
      <c r="GC17" s="10">
        <v>1</v>
      </c>
      <c r="GD17" s="10"/>
      <c r="GE17" s="10"/>
      <c r="GF17" s="10"/>
      <c r="GG17" s="10"/>
      <c r="GH17" s="10"/>
      <c r="GI17" s="40">
        <f>SUM(FG17:GH17)</f>
        <v>5</v>
      </c>
      <c r="GJ17" s="56">
        <f t="shared" si="0"/>
        <v>9.2450492761126415E-5</v>
      </c>
    </row>
    <row r="18" spans="2:192" x14ac:dyDescent="0.25">
      <c r="B18" s="47" t="s">
        <v>159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40">
        <f>SUM(C18:AD18)</f>
        <v>0</v>
      </c>
      <c r="AF18" s="56">
        <f>AE18/AE$39</f>
        <v>0</v>
      </c>
      <c r="AH18" s="47" t="s">
        <v>159</v>
      </c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40">
        <f>SUM(AI18:BJ18)</f>
        <v>0</v>
      </c>
      <c r="BL18" s="56">
        <f>BK18/BK$39</f>
        <v>0</v>
      </c>
      <c r="BN18" s="47" t="s">
        <v>159</v>
      </c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>
        <v>1</v>
      </c>
      <c r="CI18" s="10"/>
      <c r="CJ18" s="10"/>
      <c r="CK18" s="10"/>
      <c r="CL18" s="10"/>
      <c r="CM18" s="10"/>
      <c r="CN18" s="10"/>
      <c r="CO18" s="10"/>
      <c r="CP18" s="10"/>
      <c r="CQ18" s="40">
        <f>SUM(BO18:CP18)</f>
        <v>1</v>
      </c>
      <c r="CR18" s="56">
        <f>CQ18/$CQ$39</f>
        <v>9.4707731939235519E-6</v>
      </c>
      <c r="CT18" s="67" t="s">
        <v>159</v>
      </c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>
        <v>1</v>
      </c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40">
        <f>SUM(CU18:DV18)</f>
        <v>1</v>
      </c>
      <c r="DX18" s="56">
        <f>DW18/$DW$39</f>
        <v>1.344465507737399E-5</v>
      </c>
      <c r="DZ18" s="67" t="s">
        <v>159</v>
      </c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40">
        <f>SUM(EA18:FB18)</f>
        <v>0</v>
      </c>
      <c r="FD18" s="56">
        <f>FC18/$FC$39</f>
        <v>0</v>
      </c>
      <c r="FE18" s="92"/>
      <c r="FF18" s="67" t="s">
        <v>159</v>
      </c>
      <c r="FG18" s="10"/>
      <c r="FH18" s="10"/>
      <c r="FI18" s="10"/>
      <c r="FJ18" s="10"/>
      <c r="FK18" s="10"/>
      <c r="FL18" s="10"/>
      <c r="FM18" s="10"/>
      <c r="FN18" s="10">
        <v>1</v>
      </c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40">
        <f>SUM(FG18:GH18)</f>
        <v>1</v>
      </c>
      <c r="GJ18" s="56">
        <f t="shared" si="0"/>
        <v>1.8490098552225284E-5</v>
      </c>
    </row>
    <row r="19" spans="2:192" x14ac:dyDescent="0.25">
      <c r="B19" s="67" t="s">
        <v>158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40">
        <f>SUM(C19:AD19)</f>
        <v>0</v>
      </c>
      <c r="AF19" s="56">
        <f>AE19/AE$39</f>
        <v>0</v>
      </c>
      <c r="AH19" s="47" t="s">
        <v>158</v>
      </c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40">
        <f>SUM(AI19:BJ19)</f>
        <v>0</v>
      </c>
      <c r="BL19" s="56">
        <f>BK19/BK$39</f>
        <v>0</v>
      </c>
      <c r="BN19" s="47" t="s">
        <v>158</v>
      </c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40">
        <f>SUM(BO19:CP19)</f>
        <v>0</v>
      </c>
      <c r="CR19" s="56">
        <f>CQ19/$CQ$39</f>
        <v>0</v>
      </c>
      <c r="CT19" s="47" t="s">
        <v>158</v>
      </c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40">
        <f>SUM(CU19:DV19)</f>
        <v>0</v>
      </c>
      <c r="DX19" s="56">
        <f>DW19/$DW$39</f>
        <v>0</v>
      </c>
      <c r="DZ19" s="47" t="s">
        <v>158</v>
      </c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40">
        <f>SUM(EA19:FB19)</f>
        <v>0</v>
      </c>
      <c r="FD19" s="56">
        <f>FC19/$FC$39</f>
        <v>0</v>
      </c>
      <c r="FE19" s="20"/>
      <c r="FF19" s="47" t="s">
        <v>158</v>
      </c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40">
        <f>SUM(FG19:GH19)</f>
        <v>0</v>
      </c>
      <c r="GJ19" s="56">
        <f t="shared" si="0"/>
        <v>0</v>
      </c>
    </row>
    <row r="20" spans="2:192" x14ac:dyDescent="0.25">
      <c r="B20" s="67" t="s">
        <v>111</v>
      </c>
      <c r="C20" s="10"/>
      <c r="D20" s="10"/>
      <c r="E20" s="10">
        <v>1</v>
      </c>
      <c r="F20" s="10"/>
      <c r="G20" s="10">
        <v>2</v>
      </c>
      <c r="H20" s="10"/>
      <c r="I20" s="10"/>
      <c r="J20" s="10"/>
      <c r="K20" s="10"/>
      <c r="L20" s="10">
        <v>1</v>
      </c>
      <c r="M20" s="10"/>
      <c r="N20" s="10"/>
      <c r="O20" s="10"/>
      <c r="P20" s="10">
        <v>1</v>
      </c>
      <c r="Q20" s="10"/>
      <c r="R20" s="10">
        <v>2</v>
      </c>
      <c r="S20" s="10"/>
      <c r="T20" s="10"/>
      <c r="U20" s="10">
        <v>4</v>
      </c>
      <c r="V20" s="10"/>
      <c r="W20" s="10">
        <v>2</v>
      </c>
      <c r="X20" s="10"/>
      <c r="Y20" s="10"/>
      <c r="Z20" s="10"/>
      <c r="AA20" s="10"/>
      <c r="AB20" s="10">
        <v>2</v>
      </c>
      <c r="AC20" s="10">
        <v>1</v>
      </c>
      <c r="AD20" s="10"/>
      <c r="AE20" s="40">
        <f>SUM(C20:AD20)</f>
        <v>16</v>
      </c>
      <c r="AF20" s="56">
        <f>AE20/AE$39</f>
        <v>6.4128256513026048E-4</v>
      </c>
      <c r="AH20" s="67" t="s">
        <v>111</v>
      </c>
      <c r="AI20" s="10"/>
      <c r="AJ20" s="10">
        <v>1</v>
      </c>
      <c r="AK20" s="10"/>
      <c r="AL20" s="10"/>
      <c r="AM20" s="10">
        <v>1</v>
      </c>
      <c r="AN20" s="10"/>
      <c r="AO20" s="10">
        <v>1</v>
      </c>
      <c r="AP20" s="10"/>
      <c r="AQ20" s="10">
        <v>1</v>
      </c>
      <c r="AR20" s="10"/>
      <c r="AS20" s="10">
        <v>6</v>
      </c>
      <c r="AT20" s="10"/>
      <c r="AU20" s="10"/>
      <c r="AV20" s="10"/>
      <c r="AW20" s="10"/>
      <c r="AX20" s="10"/>
      <c r="AY20" s="10"/>
      <c r="AZ20" s="10">
        <v>2</v>
      </c>
      <c r="BA20" s="10">
        <v>5</v>
      </c>
      <c r="BB20" s="10">
        <v>3</v>
      </c>
      <c r="BC20" s="10"/>
      <c r="BD20" s="10"/>
      <c r="BE20" s="10"/>
      <c r="BF20" s="10"/>
      <c r="BG20" s="10"/>
      <c r="BH20" s="10">
        <v>2</v>
      </c>
      <c r="BI20" s="10"/>
      <c r="BJ20" s="10"/>
      <c r="BK20" s="40">
        <f>SUM(AI20:BJ20)</f>
        <v>22</v>
      </c>
      <c r="BL20" s="56">
        <f>BK20/BK$39</f>
        <v>2.0699063837794609E-4</v>
      </c>
      <c r="BN20" s="67" t="s">
        <v>111</v>
      </c>
      <c r="BO20" s="10">
        <v>1</v>
      </c>
      <c r="BP20" s="10"/>
      <c r="BQ20" s="10"/>
      <c r="BR20" s="10"/>
      <c r="BS20" s="10">
        <v>2</v>
      </c>
      <c r="BT20" s="10"/>
      <c r="BU20" s="10">
        <v>2</v>
      </c>
      <c r="BV20" s="10"/>
      <c r="BW20" s="10">
        <v>2</v>
      </c>
      <c r="BX20" s="10"/>
      <c r="BY20" s="10">
        <v>1</v>
      </c>
      <c r="BZ20" s="10"/>
      <c r="CA20" s="10"/>
      <c r="CB20" s="10">
        <v>2</v>
      </c>
      <c r="CC20" s="10"/>
      <c r="CD20" s="10"/>
      <c r="CE20" s="10"/>
      <c r="CF20" s="10">
        <v>5</v>
      </c>
      <c r="CG20" s="10">
        <v>4</v>
      </c>
      <c r="CH20" s="10"/>
      <c r="CI20" s="10">
        <v>1</v>
      </c>
      <c r="CJ20" s="10"/>
      <c r="CK20" s="10"/>
      <c r="CL20" s="10"/>
      <c r="CM20" s="10"/>
      <c r="CN20" s="10">
        <v>3</v>
      </c>
      <c r="CO20" s="10"/>
      <c r="CP20" s="10"/>
      <c r="CQ20" s="40">
        <f>SUM(BO20:CP20)</f>
        <v>23</v>
      </c>
      <c r="CR20" s="56">
        <f>CQ20/$CQ$39</f>
        <v>2.178277834602417E-4</v>
      </c>
      <c r="CT20" s="47" t="s">
        <v>111</v>
      </c>
      <c r="CU20" s="10"/>
      <c r="CV20" s="10"/>
      <c r="CW20" s="10"/>
      <c r="CX20" s="10"/>
      <c r="CY20" s="10"/>
      <c r="CZ20" s="10"/>
      <c r="DA20" s="10"/>
      <c r="DB20" s="10"/>
      <c r="DC20" s="10">
        <v>1</v>
      </c>
      <c r="DD20" s="10"/>
      <c r="DE20" s="10"/>
      <c r="DF20" s="10"/>
      <c r="DG20" s="10"/>
      <c r="DH20" s="10"/>
      <c r="DI20" s="10"/>
      <c r="DJ20" s="10">
        <v>1</v>
      </c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40">
        <f>SUM(CU20:DV20)</f>
        <v>2</v>
      </c>
      <c r="DX20" s="56">
        <f>DW20/$DW$39</f>
        <v>2.688931015474798E-5</v>
      </c>
      <c r="DZ20" s="67" t="s">
        <v>111</v>
      </c>
      <c r="EA20" s="10"/>
      <c r="EB20" s="10"/>
      <c r="EC20" s="10"/>
      <c r="ED20" s="10"/>
      <c r="EE20" s="10"/>
      <c r="EF20" s="10">
        <v>1</v>
      </c>
      <c r="EG20" s="10">
        <v>2</v>
      </c>
      <c r="EH20" s="10"/>
      <c r="EI20" s="10"/>
      <c r="EJ20" s="10"/>
      <c r="EK20" s="10">
        <v>2</v>
      </c>
      <c r="EL20" s="10"/>
      <c r="EM20" s="10"/>
      <c r="EN20" s="10"/>
      <c r="EO20" s="10"/>
      <c r="EP20" s="10"/>
      <c r="EQ20" s="10"/>
      <c r="ER20" s="10">
        <v>1</v>
      </c>
      <c r="ES20" s="10">
        <v>2</v>
      </c>
      <c r="ET20" s="10"/>
      <c r="EU20" s="10"/>
      <c r="EV20" s="10"/>
      <c r="EW20" s="10">
        <v>1</v>
      </c>
      <c r="EX20" s="10"/>
      <c r="EY20" s="10"/>
      <c r="EZ20" s="10"/>
      <c r="FA20" s="10"/>
      <c r="FB20" s="10"/>
      <c r="FC20" s="40">
        <f>SUM(EA20:FB20)</f>
        <v>9</v>
      </c>
      <c r="FD20" s="56">
        <f>FC20/$FC$39</f>
        <v>1.484070971571796E-4</v>
      </c>
      <c r="FE20" s="92"/>
      <c r="FF20" s="67" t="s">
        <v>111</v>
      </c>
      <c r="FG20" s="10"/>
      <c r="FH20" s="10"/>
      <c r="FI20" s="10"/>
      <c r="FJ20" s="10"/>
      <c r="FK20" s="10"/>
      <c r="FL20" s="10"/>
      <c r="FM20" s="10"/>
      <c r="FN20" s="10"/>
      <c r="FO20" s="10">
        <v>1</v>
      </c>
      <c r="FP20" s="10"/>
      <c r="FQ20" s="10">
        <v>1</v>
      </c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>
        <v>1</v>
      </c>
      <c r="GG20" s="10"/>
      <c r="GH20" s="10"/>
      <c r="GI20" s="40">
        <f>SUM(FG20:GH20)</f>
        <v>3</v>
      </c>
      <c r="GJ20" s="56">
        <f t="shared" si="0"/>
        <v>5.5470295656675848E-5</v>
      </c>
    </row>
    <row r="21" spans="2:192" x14ac:dyDescent="0.25">
      <c r="B21" s="67" t="s">
        <v>109</v>
      </c>
      <c r="C21" s="10"/>
      <c r="D21" s="10">
        <v>4</v>
      </c>
      <c r="E21" s="10"/>
      <c r="F21" s="10"/>
      <c r="G21" s="10">
        <v>3</v>
      </c>
      <c r="H21" s="10">
        <v>4</v>
      </c>
      <c r="I21" s="10"/>
      <c r="J21" s="10"/>
      <c r="K21" s="10"/>
      <c r="L21" s="10">
        <v>1</v>
      </c>
      <c r="M21" s="10">
        <v>4</v>
      </c>
      <c r="N21" s="10"/>
      <c r="O21" s="10">
        <v>1</v>
      </c>
      <c r="P21" s="10">
        <v>4</v>
      </c>
      <c r="Q21" s="10">
        <v>2</v>
      </c>
      <c r="R21" s="10">
        <v>4</v>
      </c>
      <c r="S21" s="10"/>
      <c r="T21" s="10"/>
      <c r="U21" s="10"/>
      <c r="V21" s="10"/>
      <c r="W21" s="10"/>
      <c r="X21" s="10"/>
      <c r="Y21" s="10">
        <v>1</v>
      </c>
      <c r="Z21" s="10">
        <v>3</v>
      </c>
      <c r="AA21" s="10"/>
      <c r="AB21" s="10">
        <v>1</v>
      </c>
      <c r="AC21" s="10"/>
      <c r="AD21" s="10"/>
      <c r="AE21" s="40">
        <f>SUM(C21:AD21)</f>
        <v>32</v>
      </c>
      <c r="AF21" s="56">
        <f>AE21/AE$39</f>
        <v>1.282565130260521E-3</v>
      </c>
      <c r="AH21" s="67" t="s">
        <v>109</v>
      </c>
      <c r="AI21" s="10">
        <v>4</v>
      </c>
      <c r="AJ21" s="10">
        <v>4</v>
      </c>
      <c r="AK21" s="10"/>
      <c r="AL21" s="10"/>
      <c r="AM21" s="10">
        <v>3</v>
      </c>
      <c r="AN21" s="10">
        <v>4</v>
      </c>
      <c r="AO21" s="10">
        <v>8</v>
      </c>
      <c r="AP21" s="10">
        <v>2</v>
      </c>
      <c r="AQ21" s="10"/>
      <c r="AR21" s="10">
        <v>7</v>
      </c>
      <c r="AS21" s="10">
        <v>6</v>
      </c>
      <c r="AT21" s="10">
        <v>1</v>
      </c>
      <c r="AU21" s="10"/>
      <c r="AV21" s="10"/>
      <c r="AW21" s="10">
        <v>2</v>
      </c>
      <c r="AX21" s="10">
        <v>3</v>
      </c>
      <c r="AY21" s="10">
        <v>3</v>
      </c>
      <c r="AZ21" s="10">
        <v>5</v>
      </c>
      <c r="BA21" s="10">
        <v>7</v>
      </c>
      <c r="BB21" s="10">
        <v>1</v>
      </c>
      <c r="BC21" s="10"/>
      <c r="BD21" s="10"/>
      <c r="BE21" s="10">
        <v>5</v>
      </c>
      <c r="BF21" s="10">
        <v>2</v>
      </c>
      <c r="BG21" s="10"/>
      <c r="BH21" s="10">
        <v>12</v>
      </c>
      <c r="BI21" s="10">
        <v>1</v>
      </c>
      <c r="BJ21" s="10"/>
      <c r="BK21" s="40">
        <f>SUM(AI21:BJ21)</f>
        <v>80</v>
      </c>
      <c r="BL21" s="56">
        <f>BK21/BK$39</f>
        <v>7.5269323046525856E-4</v>
      </c>
      <c r="BN21" s="67" t="s">
        <v>109</v>
      </c>
      <c r="BO21" s="10">
        <v>1</v>
      </c>
      <c r="BP21" s="10">
        <v>2</v>
      </c>
      <c r="BQ21" s="10"/>
      <c r="BR21" s="10"/>
      <c r="BS21" s="10">
        <v>12</v>
      </c>
      <c r="BT21" s="10">
        <v>15</v>
      </c>
      <c r="BU21" s="10"/>
      <c r="BV21" s="10">
        <v>1</v>
      </c>
      <c r="BW21" s="10">
        <v>1</v>
      </c>
      <c r="BX21" s="10">
        <v>3</v>
      </c>
      <c r="BY21" s="10">
        <v>4</v>
      </c>
      <c r="BZ21" s="10"/>
      <c r="CA21" s="10">
        <v>2</v>
      </c>
      <c r="CB21" s="10">
        <v>3</v>
      </c>
      <c r="CC21" s="10"/>
      <c r="CD21" s="10">
        <v>6</v>
      </c>
      <c r="CE21" s="10"/>
      <c r="CF21" s="10">
        <v>2</v>
      </c>
      <c r="CG21" s="10">
        <v>13</v>
      </c>
      <c r="CH21" s="10">
        <v>1</v>
      </c>
      <c r="CI21" s="10"/>
      <c r="CJ21" s="10"/>
      <c r="CK21" s="10">
        <v>5</v>
      </c>
      <c r="CL21" s="10"/>
      <c r="CM21" s="10"/>
      <c r="CN21" s="10">
        <v>9</v>
      </c>
      <c r="CO21" s="10"/>
      <c r="CP21" s="10"/>
      <c r="CQ21" s="40">
        <f>SUM(BO21:CP21)</f>
        <v>80</v>
      </c>
      <c r="CR21" s="56">
        <f>CQ21/$CQ$39</f>
        <v>7.576618555138842E-4</v>
      </c>
      <c r="CT21" s="67" t="s">
        <v>109</v>
      </c>
      <c r="CU21" s="10">
        <v>1</v>
      </c>
      <c r="CV21" s="10"/>
      <c r="CW21" s="10">
        <v>1</v>
      </c>
      <c r="CX21" s="10"/>
      <c r="CY21" s="10">
        <v>2</v>
      </c>
      <c r="CZ21" s="10">
        <v>2</v>
      </c>
      <c r="DA21" s="10">
        <v>1</v>
      </c>
      <c r="DB21" s="10"/>
      <c r="DC21" s="10">
        <v>1</v>
      </c>
      <c r="DD21" s="10"/>
      <c r="DE21" s="10">
        <v>1</v>
      </c>
      <c r="DF21" s="10"/>
      <c r="DG21" s="10">
        <v>1</v>
      </c>
      <c r="DH21" s="10"/>
      <c r="DI21" s="10">
        <v>2</v>
      </c>
      <c r="DJ21" s="10"/>
      <c r="DK21" s="10"/>
      <c r="DL21" s="10">
        <v>5</v>
      </c>
      <c r="DM21" s="10">
        <v>2</v>
      </c>
      <c r="DN21" s="10">
        <v>3</v>
      </c>
      <c r="DO21" s="10">
        <v>2</v>
      </c>
      <c r="DP21" s="10"/>
      <c r="DQ21" s="10"/>
      <c r="DR21" s="10">
        <v>1</v>
      </c>
      <c r="DS21" s="10"/>
      <c r="DT21" s="10">
        <v>7</v>
      </c>
      <c r="DU21" s="10">
        <v>1</v>
      </c>
      <c r="DV21" s="10"/>
      <c r="DW21" s="40">
        <f>SUM(CU21:DV21)</f>
        <v>33</v>
      </c>
      <c r="DX21" s="56">
        <f>DW21/$DW$39</f>
        <v>4.4367361755334169E-4</v>
      </c>
      <c r="DZ21" s="67" t="s">
        <v>109</v>
      </c>
      <c r="EA21" s="10"/>
      <c r="EB21" s="10">
        <v>1</v>
      </c>
      <c r="EC21" s="10">
        <v>3</v>
      </c>
      <c r="ED21" s="10"/>
      <c r="EE21" s="10">
        <v>5</v>
      </c>
      <c r="EF21" s="10">
        <v>4</v>
      </c>
      <c r="EG21" s="10">
        <v>1</v>
      </c>
      <c r="EH21" s="10">
        <v>3</v>
      </c>
      <c r="EI21" s="10">
        <v>1</v>
      </c>
      <c r="EJ21" s="10">
        <v>3</v>
      </c>
      <c r="EK21" s="10">
        <v>3</v>
      </c>
      <c r="EL21" s="10"/>
      <c r="EM21" s="10">
        <v>2</v>
      </c>
      <c r="EN21" s="10"/>
      <c r="EO21" s="10"/>
      <c r="EP21" s="10">
        <v>2</v>
      </c>
      <c r="EQ21" s="10">
        <v>1</v>
      </c>
      <c r="ER21" s="10">
        <v>1</v>
      </c>
      <c r="ES21" s="10">
        <v>5</v>
      </c>
      <c r="ET21" s="10">
        <v>2</v>
      </c>
      <c r="EU21" s="10"/>
      <c r="EV21" s="10"/>
      <c r="EW21" s="10"/>
      <c r="EX21" s="10">
        <v>1</v>
      </c>
      <c r="EY21" s="10"/>
      <c r="EZ21" s="10">
        <v>19</v>
      </c>
      <c r="FA21" s="10"/>
      <c r="FB21" s="10"/>
      <c r="FC21" s="40">
        <f>SUM(EA21:FB21)</f>
        <v>57</v>
      </c>
      <c r="FD21" s="56">
        <f>FC21/$FC$39</f>
        <v>9.3991161532880417E-4</v>
      </c>
      <c r="FE21" s="92"/>
      <c r="FF21" s="67" t="s">
        <v>109</v>
      </c>
      <c r="FG21" s="10"/>
      <c r="FH21" s="10"/>
      <c r="FI21" s="10">
        <v>1</v>
      </c>
      <c r="FJ21" s="10"/>
      <c r="FK21" s="10"/>
      <c r="FL21" s="10">
        <v>3</v>
      </c>
      <c r="FM21" s="10">
        <v>1</v>
      </c>
      <c r="FN21" s="10">
        <v>2</v>
      </c>
      <c r="FO21" s="10">
        <v>1</v>
      </c>
      <c r="FP21" s="10">
        <v>1</v>
      </c>
      <c r="FQ21" s="10">
        <v>5</v>
      </c>
      <c r="FR21" s="10"/>
      <c r="FS21" s="10"/>
      <c r="FT21" s="10">
        <v>1</v>
      </c>
      <c r="FU21" s="10"/>
      <c r="FV21" s="10"/>
      <c r="FW21" s="10">
        <v>2</v>
      </c>
      <c r="FX21" s="10"/>
      <c r="FY21" s="10">
        <v>4</v>
      </c>
      <c r="FZ21" s="10">
        <v>2</v>
      </c>
      <c r="GA21" s="10"/>
      <c r="GB21" s="10"/>
      <c r="GC21" s="10">
        <v>1</v>
      </c>
      <c r="GD21" s="10"/>
      <c r="GE21" s="10">
        <v>2</v>
      </c>
      <c r="GF21" s="10">
        <v>1</v>
      </c>
      <c r="GG21" s="10"/>
      <c r="GH21" s="10"/>
      <c r="GI21" s="40">
        <f>SUM(FG21:GH21)</f>
        <v>27</v>
      </c>
      <c r="GJ21" s="56">
        <f t="shared" si="0"/>
        <v>4.9923266091008269E-4</v>
      </c>
    </row>
    <row r="22" spans="2:192" x14ac:dyDescent="0.25">
      <c r="B22" s="47" t="s">
        <v>133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40">
        <f>SUM(C22:AD22)</f>
        <v>0</v>
      </c>
      <c r="AF22" s="56">
        <f>AE22/AE$39</f>
        <v>0</v>
      </c>
      <c r="AH22" s="47" t="s">
        <v>133</v>
      </c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40">
        <f>SUM(AI22:BJ22)</f>
        <v>0</v>
      </c>
      <c r="BL22" s="56">
        <f>BK22/BK$39</f>
        <v>0</v>
      </c>
      <c r="BN22" s="67" t="s">
        <v>133</v>
      </c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40">
        <f>SUM(BO22:CP22)</f>
        <v>0</v>
      </c>
      <c r="CR22" s="56">
        <f>CQ22/$CQ$39</f>
        <v>0</v>
      </c>
      <c r="CT22" s="67" t="s">
        <v>133</v>
      </c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40">
        <f>SUM(CU22:DV22)</f>
        <v>0</v>
      </c>
      <c r="DX22" s="56">
        <f>DW22/$DW$39</f>
        <v>0</v>
      </c>
      <c r="DZ22" s="47" t="s">
        <v>133</v>
      </c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40">
        <f>SUM(EA22:FB22)</f>
        <v>0</v>
      </c>
      <c r="FD22" s="56">
        <f>FC22/$FC$39</f>
        <v>0</v>
      </c>
      <c r="FE22" s="20"/>
      <c r="FF22" s="47" t="s">
        <v>133</v>
      </c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40">
        <f>SUM(FG22:GH22)</f>
        <v>0</v>
      </c>
      <c r="GJ22" s="56">
        <f t="shared" si="0"/>
        <v>0</v>
      </c>
    </row>
    <row r="23" spans="2:192" x14ac:dyDescent="0.25">
      <c r="B23" s="67" t="s">
        <v>117</v>
      </c>
      <c r="C23" s="10"/>
      <c r="D23" s="10"/>
      <c r="E23" s="10"/>
      <c r="F23" s="10"/>
      <c r="G23" s="10">
        <v>1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>
        <v>1</v>
      </c>
      <c r="AA23" s="10"/>
      <c r="AB23" s="10"/>
      <c r="AC23" s="10"/>
      <c r="AD23" s="10"/>
      <c r="AE23" s="40">
        <f>SUM(C23:AD23)</f>
        <v>2</v>
      </c>
      <c r="AF23" s="56">
        <f>AE23/AE$39</f>
        <v>8.016032064128256E-5</v>
      </c>
      <c r="AH23" s="67" t="s">
        <v>117</v>
      </c>
      <c r="AI23" s="10"/>
      <c r="AJ23" s="10"/>
      <c r="AK23" s="10"/>
      <c r="AL23" s="10"/>
      <c r="AM23" s="10">
        <v>2</v>
      </c>
      <c r="AN23" s="10">
        <v>1</v>
      </c>
      <c r="AO23" s="10"/>
      <c r="AP23" s="10"/>
      <c r="AQ23" s="10">
        <v>1</v>
      </c>
      <c r="AR23" s="10"/>
      <c r="AS23" s="10"/>
      <c r="AT23" s="10"/>
      <c r="AU23" s="10"/>
      <c r="AV23" s="10">
        <v>1</v>
      </c>
      <c r="AW23" s="10"/>
      <c r="AX23" s="10"/>
      <c r="AY23" s="10"/>
      <c r="AZ23" s="10">
        <v>1</v>
      </c>
      <c r="BA23" s="10">
        <v>2</v>
      </c>
      <c r="BB23" s="10"/>
      <c r="BC23" s="10"/>
      <c r="BD23" s="10"/>
      <c r="BE23" s="10"/>
      <c r="BF23" s="10"/>
      <c r="BG23" s="10"/>
      <c r="BH23" s="10"/>
      <c r="BI23" s="10"/>
      <c r="BJ23" s="10"/>
      <c r="BK23" s="40">
        <f>SUM(AI23:BJ23)</f>
        <v>8</v>
      </c>
      <c r="BL23" s="56">
        <f>BK23/BK$39</f>
        <v>7.526932304652585E-5</v>
      </c>
      <c r="BN23" s="47" t="s">
        <v>117</v>
      </c>
      <c r="BO23" s="10"/>
      <c r="BP23" s="10"/>
      <c r="BQ23" s="10">
        <v>1</v>
      </c>
      <c r="BR23" s="10"/>
      <c r="BS23" s="10">
        <v>2</v>
      </c>
      <c r="BT23" s="10"/>
      <c r="BU23" s="10"/>
      <c r="BV23" s="10">
        <v>1</v>
      </c>
      <c r="BW23" s="10"/>
      <c r="BX23" s="10"/>
      <c r="BY23" s="10">
        <v>1</v>
      </c>
      <c r="BZ23" s="10"/>
      <c r="CA23" s="10"/>
      <c r="CB23" s="10"/>
      <c r="CC23" s="10"/>
      <c r="CD23" s="10">
        <v>1</v>
      </c>
      <c r="CE23" s="10"/>
      <c r="CF23" s="10"/>
      <c r="CG23" s="10">
        <v>1</v>
      </c>
      <c r="CH23" s="10">
        <v>1</v>
      </c>
      <c r="CI23" s="10"/>
      <c r="CJ23" s="10"/>
      <c r="CK23" s="10">
        <v>2</v>
      </c>
      <c r="CL23" s="10"/>
      <c r="CM23" s="10"/>
      <c r="CN23" s="10">
        <v>1</v>
      </c>
      <c r="CO23" s="10"/>
      <c r="CP23" s="10"/>
      <c r="CQ23" s="40">
        <f>SUM(BO23:CP23)</f>
        <v>11</v>
      </c>
      <c r="CR23" s="56">
        <f>CQ23/$CQ$39</f>
        <v>1.0417850513315907E-4</v>
      </c>
      <c r="CT23" s="47" t="s">
        <v>117</v>
      </c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40">
        <f>SUM(CU23:DV23)</f>
        <v>0</v>
      </c>
      <c r="DX23" s="56">
        <f>DW23/$DW$39</f>
        <v>0</v>
      </c>
      <c r="DZ23" s="47" t="s">
        <v>117</v>
      </c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>
        <v>1</v>
      </c>
      <c r="EQ23" s="10">
        <v>1</v>
      </c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40">
        <f>SUM(EA23:FB23)</f>
        <v>2</v>
      </c>
      <c r="FD23" s="56">
        <f>FC23/$FC$39</f>
        <v>3.2979354923817689E-5</v>
      </c>
      <c r="FE23" s="92"/>
      <c r="FF23" s="47" t="s">
        <v>117</v>
      </c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40">
        <f>SUM(FG23:GH23)</f>
        <v>0</v>
      </c>
      <c r="GJ23" s="56">
        <f t="shared" si="0"/>
        <v>0</v>
      </c>
    </row>
    <row r="24" spans="2:192" x14ac:dyDescent="0.25">
      <c r="B24" s="67" t="s">
        <v>103</v>
      </c>
      <c r="C24" s="10"/>
      <c r="D24" s="10">
        <v>3</v>
      </c>
      <c r="E24" s="10">
        <v>2</v>
      </c>
      <c r="F24" s="10"/>
      <c r="G24" s="10">
        <v>7</v>
      </c>
      <c r="H24" s="10">
        <v>1</v>
      </c>
      <c r="I24" s="10"/>
      <c r="J24" s="10"/>
      <c r="K24" s="10"/>
      <c r="L24" s="10"/>
      <c r="M24" s="10">
        <v>4</v>
      </c>
      <c r="N24" s="10">
        <v>1</v>
      </c>
      <c r="O24" s="10">
        <v>1</v>
      </c>
      <c r="P24" s="10">
        <v>3</v>
      </c>
      <c r="Q24" s="10">
        <v>2</v>
      </c>
      <c r="R24" s="10">
        <v>7</v>
      </c>
      <c r="S24" s="10">
        <v>1</v>
      </c>
      <c r="T24" s="10">
        <v>2</v>
      </c>
      <c r="U24" s="10">
        <v>8</v>
      </c>
      <c r="V24" s="10">
        <v>1</v>
      </c>
      <c r="W24" s="10"/>
      <c r="X24" s="10"/>
      <c r="Y24" s="10">
        <v>1</v>
      </c>
      <c r="Z24" s="10">
        <v>1</v>
      </c>
      <c r="AA24" s="10"/>
      <c r="AB24" s="10">
        <v>9</v>
      </c>
      <c r="AC24" s="10"/>
      <c r="AD24" s="10"/>
      <c r="AE24" s="40">
        <f>SUM(C24:AD24)</f>
        <v>54</v>
      </c>
      <c r="AF24" s="56">
        <f>AE24/AE$39</f>
        <v>2.1643286573146295E-3</v>
      </c>
      <c r="AH24" s="67" t="s">
        <v>103</v>
      </c>
      <c r="AI24" s="10">
        <v>2</v>
      </c>
      <c r="AJ24" s="10">
        <v>4</v>
      </c>
      <c r="AK24" s="10">
        <v>5</v>
      </c>
      <c r="AL24" s="10"/>
      <c r="AM24" s="10">
        <v>8</v>
      </c>
      <c r="AN24" s="10">
        <v>4</v>
      </c>
      <c r="AO24" s="10">
        <v>9</v>
      </c>
      <c r="AP24" s="10">
        <v>5</v>
      </c>
      <c r="AQ24" s="10">
        <v>8</v>
      </c>
      <c r="AR24" s="10">
        <v>7</v>
      </c>
      <c r="AS24" s="10">
        <v>8</v>
      </c>
      <c r="AT24" s="10">
        <v>3</v>
      </c>
      <c r="AU24" s="10">
        <v>4</v>
      </c>
      <c r="AV24" s="10">
        <v>6</v>
      </c>
      <c r="AW24" s="10">
        <v>2</v>
      </c>
      <c r="AX24" s="10"/>
      <c r="AY24" s="10">
        <v>2</v>
      </c>
      <c r="AZ24" s="10">
        <v>9</v>
      </c>
      <c r="BA24" s="10">
        <v>27</v>
      </c>
      <c r="BB24" s="10">
        <v>10</v>
      </c>
      <c r="BC24" s="10"/>
      <c r="BD24" s="10"/>
      <c r="BE24" s="10">
        <v>5</v>
      </c>
      <c r="BF24" s="10">
        <v>5</v>
      </c>
      <c r="BG24" s="10"/>
      <c r="BH24" s="10">
        <v>37</v>
      </c>
      <c r="BI24" s="10"/>
      <c r="BJ24" s="10"/>
      <c r="BK24" s="40">
        <f>SUM(AI24:BJ24)</f>
        <v>170</v>
      </c>
      <c r="BL24" s="56">
        <f>BK24/BK$39</f>
        <v>1.5994731147386744E-3</v>
      </c>
      <c r="BN24" s="67" t="s">
        <v>103</v>
      </c>
      <c r="BO24" s="10">
        <v>1</v>
      </c>
      <c r="BP24" s="10">
        <v>1</v>
      </c>
      <c r="BQ24" s="10">
        <v>2</v>
      </c>
      <c r="BR24" s="10"/>
      <c r="BS24" s="10">
        <v>20</v>
      </c>
      <c r="BT24" s="10">
        <v>9</v>
      </c>
      <c r="BU24" s="10">
        <v>9</v>
      </c>
      <c r="BV24" s="10">
        <v>7</v>
      </c>
      <c r="BW24" s="10">
        <v>7</v>
      </c>
      <c r="BX24" s="10">
        <v>7</v>
      </c>
      <c r="BY24" s="10">
        <v>11</v>
      </c>
      <c r="BZ24" s="10">
        <v>3</v>
      </c>
      <c r="CA24" s="10">
        <v>3</v>
      </c>
      <c r="CB24" s="10">
        <v>7</v>
      </c>
      <c r="CC24" s="10">
        <v>5</v>
      </c>
      <c r="CD24" s="10">
        <v>8</v>
      </c>
      <c r="CE24" s="10">
        <v>4</v>
      </c>
      <c r="CF24" s="10">
        <v>7</v>
      </c>
      <c r="CG24" s="10">
        <v>34</v>
      </c>
      <c r="CH24" s="10">
        <v>5</v>
      </c>
      <c r="CI24" s="10">
        <v>3</v>
      </c>
      <c r="CJ24" s="10"/>
      <c r="CK24" s="10">
        <v>18</v>
      </c>
      <c r="CL24" s="10">
        <v>13</v>
      </c>
      <c r="CM24" s="10"/>
      <c r="CN24" s="10">
        <v>32</v>
      </c>
      <c r="CO24" s="10">
        <v>1</v>
      </c>
      <c r="CP24" s="10"/>
      <c r="CQ24" s="40">
        <f>SUM(BO24:CP24)</f>
        <v>217</v>
      </c>
      <c r="CR24" s="56">
        <f>CQ24/$CQ$39</f>
        <v>2.0551577830814106E-3</v>
      </c>
      <c r="CT24" s="67" t="s">
        <v>103</v>
      </c>
      <c r="CU24" s="10"/>
      <c r="CV24" s="10">
        <v>1</v>
      </c>
      <c r="CW24" s="10">
        <v>1</v>
      </c>
      <c r="CX24" s="10"/>
      <c r="CY24" s="10">
        <v>3</v>
      </c>
      <c r="CZ24" s="10">
        <v>3</v>
      </c>
      <c r="DA24" s="10">
        <v>2</v>
      </c>
      <c r="DB24" s="10">
        <v>2</v>
      </c>
      <c r="DC24" s="10">
        <v>3</v>
      </c>
      <c r="DD24" s="10">
        <v>3</v>
      </c>
      <c r="DE24" s="10">
        <v>2</v>
      </c>
      <c r="DF24" s="10"/>
      <c r="DG24" s="10"/>
      <c r="DH24" s="10"/>
      <c r="DI24" s="10">
        <v>1</v>
      </c>
      <c r="DJ24" s="10"/>
      <c r="DK24" s="10">
        <v>1</v>
      </c>
      <c r="DL24" s="10">
        <v>2</v>
      </c>
      <c r="DM24" s="10">
        <v>10</v>
      </c>
      <c r="DN24" s="10"/>
      <c r="DO24" s="10"/>
      <c r="DP24" s="10"/>
      <c r="DQ24" s="10">
        <v>1</v>
      </c>
      <c r="DR24" s="10">
        <v>1</v>
      </c>
      <c r="DS24" s="10"/>
      <c r="DT24" s="10">
        <v>9</v>
      </c>
      <c r="DU24" s="10">
        <v>1</v>
      </c>
      <c r="DV24" s="10"/>
      <c r="DW24" s="40">
        <f>SUM(CU24:DV24)</f>
        <v>46</v>
      </c>
      <c r="DX24" s="56">
        <f>DW24/$DW$39</f>
        <v>6.1845413355920357E-4</v>
      </c>
      <c r="DZ24" s="67" t="s">
        <v>103</v>
      </c>
      <c r="EA24" s="10"/>
      <c r="EB24" s="10">
        <v>1</v>
      </c>
      <c r="EC24" s="10"/>
      <c r="ED24" s="10"/>
      <c r="EE24" s="10">
        <v>3</v>
      </c>
      <c r="EF24" s="10">
        <v>4</v>
      </c>
      <c r="EG24" s="10"/>
      <c r="EH24" s="10">
        <v>1</v>
      </c>
      <c r="EI24" s="10"/>
      <c r="EJ24" s="10"/>
      <c r="EK24" s="10">
        <v>9</v>
      </c>
      <c r="EL24" s="10">
        <v>1</v>
      </c>
      <c r="EM24" s="10">
        <v>1</v>
      </c>
      <c r="EN24" s="10">
        <v>1</v>
      </c>
      <c r="EO24" s="10"/>
      <c r="EP24" s="10"/>
      <c r="EQ24" s="10"/>
      <c r="ER24" s="10">
        <v>4</v>
      </c>
      <c r="ES24" s="10">
        <v>6</v>
      </c>
      <c r="ET24" s="10">
        <v>3</v>
      </c>
      <c r="EU24" s="10"/>
      <c r="EV24" s="10"/>
      <c r="EW24" s="10">
        <v>7</v>
      </c>
      <c r="EX24" s="10"/>
      <c r="EY24" s="10"/>
      <c r="EZ24" s="10">
        <v>5</v>
      </c>
      <c r="FA24" s="10"/>
      <c r="FB24" s="10"/>
      <c r="FC24" s="40">
        <f>SUM(EA24:FB24)</f>
        <v>46</v>
      </c>
      <c r="FD24" s="56">
        <f>FC24/$FC$39</f>
        <v>7.5852516324780689E-4</v>
      </c>
      <c r="FE24" s="92"/>
      <c r="FF24" s="67" t="s">
        <v>103</v>
      </c>
      <c r="FG24" s="10"/>
      <c r="FH24" s="10"/>
      <c r="FI24" s="10"/>
      <c r="FJ24" s="10"/>
      <c r="FK24" s="10">
        <v>3</v>
      </c>
      <c r="FL24" s="10"/>
      <c r="FM24" s="10">
        <v>3</v>
      </c>
      <c r="FN24" s="10"/>
      <c r="FO24" s="10"/>
      <c r="FP24" s="10"/>
      <c r="FQ24" s="10">
        <v>3</v>
      </c>
      <c r="FR24" s="10"/>
      <c r="FS24" s="10"/>
      <c r="FT24" s="10"/>
      <c r="FU24" s="10"/>
      <c r="FV24" s="10"/>
      <c r="FW24" s="10">
        <v>5</v>
      </c>
      <c r="FX24" s="10">
        <v>9</v>
      </c>
      <c r="FY24" s="10">
        <v>8</v>
      </c>
      <c r="FZ24" s="10"/>
      <c r="GA24" s="10">
        <v>1</v>
      </c>
      <c r="GB24" s="10"/>
      <c r="GC24" s="10">
        <v>1</v>
      </c>
      <c r="GD24" s="10"/>
      <c r="GE24" s="10"/>
      <c r="GF24" s="10">
        <v>8</v>
      </c>
      <c r="GG24" s="10"/>
      <c r="GH24" s="10"/>
      <c r="GI24" s="40">
        <f>SUM(FG24:GH24)</f>
        <v>41</v>
      </c>
      <c r="GJ24" s="56">
        <f t="shared" si="0"/>
        <v>7.5809404064123664E-4</v>
      </c>
    </row>
    <row r="25" spans="2:192" x14ac:dyDescent="0.25">
      <c r="B25" s="47" t="s">
        <v>122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0">
        <f>SUM(C25:AD25)</f>
        <v>0</v>
      </c>
      <c r="AF25" s="56">
        <f>AE25/AE$39</f>
        <v>0</v>
      </c>
      <c r="AH25" s="67" t="s">
        <v>122</v>
      </c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40">
        <f>SUM(AI25:BJ25)</f>
        <v>0</v>
      </c>
      <c r="BL25" s="56">
        <f>BK25/BK$39</f>
        <v>0</v>
      </c>
      <c r="BN25" s="67" t="s">
        <v>122</v>
      </c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>
        <v>1</v>
      </c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40">
        <f>SUM(BO25:CP25)</f>
        <v>1</v>
      </c>
      <c r="CR25" s="56">
        <f>CQ25/$CQ$39</f>
        <v>9.4707731939235519E-6</v>
      </c>
      <c r="CT25" s="47" t="s">
        <v>122</v>
      </c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>
        <v>1</v>
      </c>
      <c r="DU25" s="10"/>
      <c r="DV25" s="10"/>
      <c r="DW25" s="40">
        <f>SUM(CU25:DV25)</f>
        <v>1</v>
      </c>
      <c r="DX25" s="56">
        <f>DW25/$DW$39</f>
        <v>1.344465507737399E-5</v>
      </c>
      <c r="DZ25" s="67" t="s">
        <v>122</v>
      </c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>
        <v>1</v>
      </c>
      <c r="FA25" s="10"/>
      <c r="FB25" s="10"/>
      <c r="FC25" s="40">
        <f>SUM(EA25:FB25)</f>
        <v>1</v>
      </c>
      <c r="FD25" s="56">
        <f>FC25/$FC$39</f>
        <v>1.6489677461908844E-5</v>
      </c>
      <c r="FE25" s="20"/>
      <c r="FF25" s="67" t="s">
        <v>122</v>
      </c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40">
        <f>SUM(FG25:GH25)</f>
        <v>0</v>
      </c>
      <c r="GJ25" s="56">
        <f t="shared" si="0"/>
        <v>0</v>
      </c>
    </row>
    <row r="26" spans="2:192" x14ac:dyDescent="0.25">
      <c r="B26" s="67" t="s">
        <v>113</v>
      </c>
      <c r="C26" s="10"/>
      <c r="D26" s="10"/>
      <c r="E26" s="10"/>
      <c r="F26" s="10"/>
      <c r="G26" s="10">
        <v>1</v>
      </c>
      <c r="H26" s="10"/>
      <c r="I26" s="10"/>
      <c r="J26" s="10"/>
      <c r="K26" s="10"/>
      <c r="L26" s="10"/>
      <c r="M26" s="10"/>
      <c r="N26" s="10"/>
      <c r="O26" s="10"/>
      <c r="P26" s="10"/>
      <c r="Q26" s="10">
        <v>1</v>
      </c>
      <c r="R26" s="10"/>
      <c r="S26" s="10"/>
      <c r="T26" s="10"/>
      <c r="U26" s="10">
        <v>2</v>
      </c>
      <c r="V26" s="10">
        <v>1</v>
      </c>
      <c r="W26" s="10"/>
      <c r="X26" s="10"/>
      <c r="Y26" s="10"/>
      <c r="Z26" s="10"/>
      <c r="AA26" s="10"/>
      <c r="AB26" s="10">
        <v>1</v>
      </c>
      <c r="AC26" s="10"/>
      <c r="AD26" s="10"/>
      <c r="AE26" s="40">
        <f>SUM(C26:AD26)</f>
        <v>6</v>
      </c>
      <c r="AF26" s="56">
        <f>AE26/AE$39</f>
        <v>2.4048096192384771E-4</v>
      </c>
      <c r="AH26" s="67" t="s">
        <v>113</v>
      </c>
      <c r="AI26" s="10"/>
      <c r="AJ26" s="10"/>
      <c r="AK26" s="10">
        <v>1</v>
      </c>
      <c r="AL26" s="10"/>
      <c r="AM26" s="10">
        <v>6</v>
      </c>
      <c r="AN26" s="10">
        <v>1</v>
      </c>
      <c r="AO26" s="10">
        <v>1</v>
      </c>
      <c r="AP26" s="10">
        <v>2</v>
      </c>
      <c r="AQ26" s="10"/>
      <c r="AR26" s="10">
        <v>1</v>
      </c>
      <c r="AS26" s="10">
        <v>2</v>
      </c>
      <c r="AT26" s="10">
        <v>4</v>
      </c>
      <c r="AU26" s="10"/>
      <c r="AV26" s="10"/>
      <c r="AW26" s="10">
        <v>3</v>
      </c>
      <c r="AX26" s="10">
        <v>2</v>
      </c>
      <c r="AY26" s="10"/>
      <c r="AZ26" s="10">
        <v>1</v>
      </c>
      <c r="BA26" s="10">
        <v>6</v>
      </c>
      <c r="BB26" s="10">
        <v>4</v>
      </c>
      <c r="BC26" s="10"/>
      <c r="BD26" s="10"/>
      <c r="BE26" s="10">
        <v>3</v>
      </c>
      <c r="BF26" s="10"/>
      <c r="BG26" s="10"/>
      <c r="BH26" s="10">
        <v>3</v>
      </c>
      <c r="BI26" s="10"/>
      <c r="BJ26" s="10"/>
      <c r="BK26" s="40">
        <f>SUM(AI26:BJ26)</f>
        <v>40</v>
      </c>
      <c r="BL26" s="56">
        <f>BK26/BK$39</f>
        <v>3.7634661523262928E-4</v>
      </c>
      <c r="BN26" s="67" t="s">
        <v>113</v>
      </c>
      <c r="BO26" s="10"/>
      <c r="BP26" s="10"/>
      <c r="BQ26" s="10">
        <v>1</v>
      </c>
      <c r="BR26" s="10"/>
      <c r="BS26" s="10">
        <v>4</v>
      </c>
      <c r="BT26" s="10">
        <v>2</v>
      </c>
      <c r="BU26" s="10">
        <v>1</v>
      </c>
      <c r="BV26" s="10">
        <v>1</v>
      </c>
      <c r="BW26" s="10">
        <v>2</v>
      </c>
      <c r="BX26" s="10">
        <v>1</v>
      </c>
      <c r="BY26" s="10">
        <v>3</v>
      </c>
      <c r="BZ26" s="10">
        <v>2</v>
      </c>
      <c r="CA26" s="10"/>
      <c r="CB26" s="10"/>
      <c r="CC26" s="10">
        <v>2</v>
      </c>
      <c r="CD26" s="10">
        <v>2</v>
      </c>
      <c r="CE26" s="10">
        <v>1</v>
      </c>
      <c r="CF26" s="10"/>
      <c r="CG26" s="10">
        <v>5</v>
      </c>
      <c r="CH26" s="10"/>
      <c r="CI26" s="10"/>
      <c r="CJ26" s="10"/>
      <c r="CK26" s="10">
        <v>4</v>
      </c>
      <c r="CL26" s="10"/>
      <c r="CM26" s="10"/>
      <c r="CN26" s="10">
        <v>6</v>
      </c>
      <c r="CO26" s="10"/>
      <c r="CP26" s="10"/>
      <c r="CQ26" s="40">
        <f>SUM(BO26:CP26)</f>
        <v>37</v>
      </c>
      <c r="CR26" s="56">
        <f>CQ26/$CQ$39</f>
        <v>3.5041860817517143E-4</v>
      </c>
      <c r="CT26" s="67" t="s">
        <v>113</v>
      </c>
      <c r="CU26" s="10"/>
      <c r="CV26" s="10"/>
      <c r="CW26" s="10">
        <v>1</v>
      </c>
      <c r="CX26" s="10"/>
      <c r="CY26" s="10">
        <v>2</v>
      </c>
      <c r="CZ26" s="10">
        <v>3</v>
      </c>
      <c r="DA26" s="10"/>
      <c r="DB26" s="10"/>
      <c r="DC26" s="10">
        <v>1</v>
      </c>
      <c r="DD26" s="10"/>
      <c r="DE26" s="10">
        <v>2</v>
      </c>
      <c r="DF26" s="10"/>
      <c r="DG26" s="10"/>
      <c r="DH26" s="10"/>
      <c r="DI26" s="10"/>
      <c r="DJ26" s="10"/>
      <c r="DK26" s="10">
        <v>2</v>
      </c>
      <c r="DL26" s="10"/>
      <c r="DM26" s="10"/>
      <c r="DN26" s="10"/>
      <c r="DO26" s="10"/>
      <c r="DP26" s="10"/>
      <c r="DQ26" s="10">
        <v>1</v>
      </c>
      <c r="DR26" s="10"/>
      <c r="DS26" s="10">
        <v>1</v>
      </c>
      <c r="DT26" s="10">
        <v>2</v>
      </c>
      <c r="DU26" s="10"/>
      <c r="DV26" s="10"/>
      <c r="DW26" s="40">
        <f>SUM(CU26:DV26)</f>
        <v>15</v>
      </c>
      <c r="DX26" s="56">
        <f>DW26/$DW$39</f>
        <v>2.0166982616060984E-4</v>
      </c>
      <c r="DZ26" s="67" t="s">
        <v>113</v>
      </c>
      <c r="EA26" s="10"/>
      <c r="EB26" s="10"/>
      <c r="EC26" s="10">
        <v>3</v>
      </c>
      <c r="ED26" s="10"/>
      <c r="EE26" s="10">
        <v>5</v>
      </c>
      <c r="EF26" s="10">
        <v>1</v>
      </c>
      <c r="EG26" s="10"/>
      <c r="EH26" s="10"/>
      <c r="EI26" s="10"/>
      <c r="EJ26" s="10">
        <v>1</v>
      </c>
      <c r="EK26" s="10"/>
      <c r="EL26" s="10"/>
      <c r="EM26" s="10">
        <v>1</v>
      </c>
      <c r="EN26" s="10">
        <v>1</v>
      </c>
      <c r="EO26" s="10">
        <v>1</v>
      </c>
      <c r="EP26" s="10"/>
      <c r="EQ26" s="10">
        <v>1</v>
      </c>
      <c r="ER26" s="10">
        <v>1</v>
      </c>
      <c r="ES26" s="10">
        <v>3</v>
      </c>
      <c r="ET26" s="10"/>
      <c r="EU26" s="10"/>
      <c r="EV26" s="10"/>
      <c r="EW26" s="10">
        <v>1</v>
      </c>
      <c r="EX26" s="10">
        <v>1</v>
      </c>
      <c r="EY26" s="10"/>
      <c r="EZ26" s="10">
        <v>4</v>
      </c>
      <c r="FA26" s="10"/>
      <c r="FB26" s="10"/>
      <c r="FC26" s="40">
        <f>SUM(EA26:FB26)</f>
        <v>24</v>
      </c>
      <c r="FD26" s="56">
        <f>FC26/$FC$39</f>
        <v>3.9575225908581229E-4</v>
      </c>
      <c r="FE26" s="92"/>
      <c r="FF26" s="67" t="s">
        <v>113</v>
      </c>
      <c r="FG26" s="10"/>
      <c r="FH26" s="10"/>
      <c r="FI26" s="10">
        <v>1</v>
      </c>
      <c r="FJ26" s="10"/>
      <c r="FK26" s="10">
        <v>1</v>
      </c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>
        <v>1</v>
      </c>
      <c r="GE26" s="10"/>
      <c r="GF26" s="10">
        <v>1</v>
      </c>
      <c r="GG26" s="10"/>
      <c r="GH26" s="10"/>
      <c r="GI26" s="40">
        <f>SUM(FG26:GH26)</f>
        <v>4</v>
      </c>
      <c r="GJ26" s="56">
        <f>GI26/$GI$39</f>
        <v>7.3960394208901135E-5</v>
      </c>
    </row>
    <row r="27" spans="2:192" x14ac:dyDescent="0.25">
      <c r="B27" s="67" t="s">
        <v>74</v>
      </c>
      <c r="C27" s="10">
        <v>21</v>
      </c>
      <c r="D27" s="10">
        <v>40</v>
      </c>
      <c r="E27" s="10">
        <v>117</v>
      </c>
      <c r="F27" s="10">
        <v>4</v>
      </c>
      <c r="G27" s="10">
        <v>309</v>
      </c>
      <c r="H27" s="10">
        <v>131</v>
      </c>
      <c r="I27" s="10">
        <v>57</v>
      </c>
      <c r="J27" s="10">
        <v>67</v>
      </c>
      <c r="K27" s="10">
        <v>57</v>
      </c>
      <c r="L27" s="10">
        <v>171</v>
      </c>
      <c r="M27" s="10">
        <v>207</v>
      </c>
      <c r="N27" s="10">
        <v>53</v>
      </c>
      <c r="O27" s="10">
        <v>33</v>
      </c>
      <c r="P27" s="10">
        <v>133</v>
      </c>
      <c r="Q27" s="10">
        <v>95</v>
      </c>
      <c r="R27" s="10">
        <v>152</v>
      </c>
      <c r="S27" s="10">
        <v>34</v>
      </c>
      <c r="T27" s="10">
        <v>127</v>
      </c>
      <c r="U27" s="10">
        <v>389</v>
      </c>
      <c r="V27" s="10">
        <v>108</v>
      </c>
      <c r="W27" s="10">
        <v>43</v>
      </c>
      <c r="X27" s="10">
        <v>2</v>
      </c>
      <c r="Y27" s="10">
        <v>131</v>
      </c>
      <c r="Z27" s="10">
        <v>65</v>
      </c>
      <c r="AA27" s="10">
        <v>20</v>
      </c>
      <c r="AB27" s="10">
        <v>382</v>
      </c>
      <c r="AC27" s="10">
        <v>11</v>
      </c>
      <c r="AD27" s="10">
        <v>0</v>
      </c>
      <c r="AE27" s="40">
        <f>SUM(C27:AD27)</f>
        <v>2959</v>
      </c>
      <c r="AF27" s="56">
        <f>AE27/AE$39</f>
        <v>0.11859719438877755</v>
      </c>
      <c r="AH27" s="67" t="s">
        <v>74</v>
      </c>
      <c r="AI27" s="10">
        <v>259</v>
      </c>
      <c r="AJ27" s="10">
        <v>1069</v>
      </c>
      <c r="AK27" s="10">
        <v>1726</v>
      </c>
      <c r="AL27" s="10">
        <v>135</v>
      </c>
      <c r="AM27" s="10">
        <v>4912</v>
      </c>
      <c r="AN27" s="10">
        <v>2324</v>
      </c>
      <c r="AO27" s="10">
        <v>1244</v>
      </c>
      <c r="AP27" s="10">
        <v>675</v>
      </c>
      <c r="AQ27" s="10">
        <v>1018</v>
      </c>
      <c r="AR27" s="10">
        <v>2383</v>
      </c>
      <c r="AS27" s="10">
        <v>2843</v>
      </c>
      <c r="AT27" s="10">
        <v>842</v>
      </c>
      <c r="AU27" s="10">
        <v>458</v>
      </c>
      <c r="AV27" s="10">
        <v>1335</v>
      </c>
      <c r="AW27" s="10">
        <v>946</v>
      </c>
      <c r="AX27" s="10">
        <v>2229</v>
      </c>
      <c r="AY27" s="10">
        <v>931</v>
      </c>
      <c r="AZ27" s="10">
        <v>1522</v>
      </c>
      <c r="BA27" s="10">
        <v>5643</v>
      </c>
      <c r="BB27" s="10">
        <v>1567</v>
      </c>
      <c r="BC27" s="10">
        <v>541</v>
      </c>
      <c r="BD27" s="10">
        <v>80</v>
      </c>
      <c r="BE27" s="10">
        <v>1867</v>
      </c>
      <c r="BF27" s="10">
        <v>1057</v>
      </c>
      <c r="BG27" s="10">
        <v>465</v>
      </c>
      <c r="BH27" s="10">
        <v>5370</v>
      </c>
      <c r="BI27" s="10">
        <v>180</v>
      </c>
      <c r="BJ27" s="10">
        <v>13</v>
      </c>
      <c r="BK27" s="40">
        <f>SUM(AI27:BJ27)</f>
        <v>43634</v>
      </c>
      <c r="BL27" s="56">
        <f>BK27/BK$39</f>
        <v>0.41053770522651362</v>
      </c>
      <c r="BN27" s="67" t="s">
        <v>74</v>
      </c>
      <c r="BO27" s="10">
        <v>342</v>
      </c>
      <c r="BP27" s="10">
        <v>1522</v>
      </c>
      <c r="BQ27" s="10">
        <v>2422</v>
      </c>
      <c r="BR27" s="10">
        <v>242</v>
      </c>
      <c r="BS27" s="10">
        <v>6494</v>
      </c>
      <c r="BT27" s="10">
        <v>3929</v>
      </c>
      <c r="BU27" s="10">
        <v>1953</v>
      </c>
      <c r="BV27" s="10">
        <v>1202</v>
      </c>
      <c r="BW27" s="10">
        <v>2090</v>
      </c>
      <c r="BX27" s="10">
        <v>3494</v>
      </c>
      <c r="BY27" s="10">
        <v>5477</v>
      </c>
      <c r="BZ27" s="10">
        <v>1675</v>
      </c>
      <c r="CA27" s="10">
        <v>802</v>
      </c>
      <c r="CB27" s="10">
        <v>2578</v>
      </c>
      <c r="CC27" s="10">
        <v>1959</v>
      </c>
      <c r="CD27" s="10">
        <v>3187</v>
      </c>
      <c r="CE27" s="10">
        <v>1251</v>
      </c>
      <c r="CF27" s="10">
        <v>3089</v>
      </c>
      <c r="CG27" s="10">
        <v>11024</v>
      </c>
      <c r="CH27" s="10">
        <v>2521</v>
      </c>
      <c r="CI27" s="10">
        <v>708</v>
      </c>
      <c r="CJ27" s="10">
        <v>85</v>
      </c>
      <c r="CK27" s="10">
        <v>3909</v>
      </c>
      <c r="CL27" s="10">
        <v>2293</v>
      </c>
      <c r="CM27" s="10">
        <v>857</v>
      </c>
      <c r="CN27" s="10">
        <v>11541</v>
      </c>
      <c r="CO27" s="10">
        <v>266</v>
      </c>
      <c r="CP27" s="10">
        <v>24</v>
      </c>
      <c r="CQ27" s="40">
        <f>SUM(BO27:CP27)</f>
        <v>76936</v>
      </c>
      <c r="CR27" s="56">
        <f>CQ27/$CQ$39</f>
        <v>0.72864340644770242</v>
      </c>
      <c r="CT27" s="67" t="s">
        <v>74</v>
      </c>
      <c r="CU27" s="10">
        <v>259</v>
      </c>
      <c r="CV27" s="10">
        <v>1065</v>
      </c>
      <c r="CW27" s="10">
        <v>2073</v>
      </c>
      <c r="CX27" s="10">
        <v>167</v>
      </c>
      <c r="CY27" s="10">
        <v>4754</v>
      </c>
      <c r="CZ27" s="10">
        <v>3143</v>
      </c>
      <c r="DA27" s="10">
        <v>1780</v>
      </c>
      <c r="DB27" s="10">
        <v>1147</v>
      </c>
      <c r="DC27" s="10">
        <v>1910</v>
      </c>
      <c r="DD27" s="10">
        <v>2510</v>
      </c>
      <c r="DE27" s="10">
        <v>4994</v>
      </c>
      <c r="DF27" s="10">
        <v>1440</v>
      </c>
      <c r="DG27" s="10">
        <v>773</v>
      </c>
      <c r="DH27" s="10">
        <v>1842</v>
      </c>
      <c r="DI27" s="10">
        <v>1591</v>
      </c>
      <c r="DJ27" s="10">
        <v>2436</v>
      </c>
      <c r="DK27" s="10">
        <v>1113</v>
      </c>
      <c r="DL27" s="10">
        <v>2738</v>
      </c>
      <c r="DM27" s="10">
        <v>8797</v>
      </c>
      <c r="DN27" s="10">
        <v>2124</v>
      </c>
      <c r="DO27" s="10">
        <v>526</v>
      </c>
      <c r="DP27" s="10">
        <v>64</v>
      </c>
      <c r="DQ27" s="10">
        <v>4145</v>
      </c>
      <c r="DR27" s="10">
        <v>2332</v>
      </c>
      <c r="DS27" s="10">
        <v>655</v>
      </c>
      <c r="DT27" s="10">
        <v>13921</v>
      </c>
      <c r="DU27" s="10">
        <v>166</v>
      </c>
      <c r="DV27" s="10">
        <v>18</v>
      </c>
      <c r="DW27" s="40">
        <f>SUM(CU27:DV27)</f>
        <v>68483</v>
      </c>
      <c r="DX27" s="56">
        <f>DW27/$DW$39</f>
        <v>0.92073031366380298</v>
      </c>
      <c r="DZ27" s="67" t="s">
        <v>74</v>
      </c>
      <c r="EA27" s="10">
        <v>178</v>
      </c>
      <c r="EB27" s="10">
        <v>791</v>
      </c>
      <c r="EC27" s="10">
        <v>1760</v>
      </c>
      <c r="ED27" s="10">
        <v>107</v>
      </c>
      <c r="EE27" s="10">
        <v>3661</v>
      </c>
      <c r="EF27" s="10">
        <v>2112</v>
      </c>
      <c r="EG27" s="10">
        <v>1492</v>
      </c>
      <c r="EH27" s="10">
        <v>1084</v>
      </c>
      <c r="EI27" s="10">
        <v>1705</v>
      </c>
      <c r="EJ27" s="10">
        <v>1919</v>
      </c>
      <c r="EK27" s="10">
        <v>4396</v>
      </c>
      <c r="EL27" s="10">
        <v>1208</v>
      </c>
      <c r="EM27" s="10">
        <v>738</v>
      </c>
      <c r="EN27" s="10">
        <v>1701</v>
      </c>
      <c r="EO27" s="10">
        <v>1573</v>
      </c>
      <c r="EP27" s="10">
        <v>2103</v>
      </c>
      <c r="EQ27" s="10">
        <v>1033</v>
      </c>
      <c r="ER27" s="10">
        <v>2389</v>
      </c>
      <c r="ES27" s="10">
        <v>7465</v>
      </c>
      <c r="ET27" s="10">
        <v>1367</v>
      </c>
      <c r="EU27" s="10">
        <v>485</v>
      </c>
      <c r="EV27" s="10">
        <v>41</v>
      </c>
      <c r="EW27" s="10">
        <v>3447</v>
      </c>
      <c r="EX27" s="10">
        <v>1979</v>
      </c>
      <c r="EY27" s="10">
        <v>644</v>
      </c>
      <c r="EZ27" s="10">
        <v>12697</v>
      </c>
      <c r="FA27" s="10">
        <v>142</v>
      </c>
      <c r="FB27" s="10">
        <v>19</v>
      </c>
      <c r="FC27" s="40">
        <f>SUM(EA27:FB27)</f>
        <v>58236</v>
      </c>
      <c r="FD27" s="56">
        <f>FC27/$FC$39</f>
        <v>0.96029285667172348</v>
      </c>
      <c r="FE27" s="92"/>
      <c r="FF27" s="67" t="s">
        <v>74</v>
      </c>
      <c r="FG27" s="10">
        <v>154</v>
      </c>
      <c r="FH27" s="10">
        <v>678</v>
      </c>
      <c r="FI27" s="10">
        <v>1904</v>
      </c>
      <c r="FJ27" s="10">
        <v>124</v>
      </c>
      <c r="FK27" s="10">
        <v>3463</v>
      </c>
      <c r="FL27" s="10">
        <v>2053</v>
      </c>
      <c r="FM27" s="10">
        <v>1308</v>
      </c>
      <c r="FN27" s="10">
        <v>905</v>
      </c>
      <c r="FO27" s="10">
        <v>1520</v>
      </c>
      <c r="FP27" s="10">
        <v>1562</v>
      </c>
      <c r="FQ27" s="10">
        <v>4819</v>
      </c>
      <c r="FR27" s="10">
        <v>1132</v>
      </c>
      <c r="FS27" s="10">
        <v>673</v>
      </c>
      <c r="FT27" s="10">
        <v>1258</v>
      </c>
      <c r="FU27" s="10">
        <v>1151</v>
      </c>
      <c r="FV27" s="10">
        <v>1648</v>
      </c>
      <c r="FW27" s="10">
        <v>770</v>
      </c>
      <c r="FX27" s="10">
        <v>2072</v>
      </c>
      <c r="FY27" s="10">
        <v>6577</v>
      </c>
      <c r="FZ27" s="10">
        <v>1350</v>
      </c>
      <c r="GA27" s="10">
        <v>512</v>
      </c>
      <c r="GB27" s="10">
        <v>45</v>
      </c>
      <c r="GC27" s="10">
        <v>2659</v>
      </c>
      <c r="GD27" s="10">
        <v>1759</v>
      </c>
      <c r="GE27" s="10">
        <v>606</v>
      </c>
      <c r="GF27" s="10">
        <v>12540</v>
      </c>
      <c r="GG27" s="10">
        <v>109</v>
      </c>
      <c r="GH27" s="10">
        <v>3</v>
      </c>
      <c r="GI27" s="40">
        <f>SUM(FG27:GH27)</f>
        <v>53354</v>
      </c>
      <c r="GJ27" s="56">
        <f t="shared" si="0"/>
        <v>0.98652071815542774</v>
      </c>
    </row>
    <row r="28" spans="2:192" x14ac:dyDescent="0.25">
      <c r="B28" s="67" t="s">
        <v>107</v>
      </c>
      <c r="C28" s="1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>
        <v>1</v>
      </c>
      <c r="AA28" s="10"/>
      <c r="AB28" s="10"/>
      <c r="AC28" s="10"/>
      <c r="AD28" s="10"/>
      <c r="AE28" s="40">
        <f>SUM(C28:AD28)</f>
        <v>1</v>
      </c>
      <c r="AF28" s="56">
        <f>AE28/AE$39</f>
        <v>4.008016032064128E-5</v>
      </c>
      <c r="AH28" s="67" t="s">
        <v>107</v>
      </c>
      <c r="AI28" s="10"/>
      <c r="AJ28" s="10"/>
      <c r="AK28" s="10"/>
      <c r="AL28" s="10"/>
      <c r="AM28" s="10"/>
      <c r="AN28" s="10"/>
      <c r="AO28" s="10"/>
      <c r="AP28" s="10">
        <v>1</v>
      </c>
      <c r="AQ28" s="10"/>
      <c r="AR28" s="10"/>
      <c r="AS28" s="10">
        <v>1</v>
      </c>
      <c r="AT28" s="10"/>
      <c r="AU28" s="10"/>
      <c r="AV28" s="10"/>
      <c r="AW28" s="10"/>
      <c r="AX28" s="10"/>
      <c r="AY28" s="10"/>
      <c r="AZ28" s="10">
        <v>1</v>
      </c>
      <c r="BA28" s="10"/>
      <c r="BB28" s="10"/>
      <c r="BC28" s="14"/>
      <c r="BD28" s="10"/>
      <c r="BE28" s="10"/>
      <c r="BF28" s="10"/>
      <c r="BG28" s="10"/>
      <c r="BH28" s="10">
        <v>1</v>
      </c>
      <c r="BI28" s="10"/>
      <c r="BJ28" s="10"/>
      <c r="BK28" s="40">
        <f>SUM(AI28:BJ28)</f>
        <v>4</v>
      </c>
      <c r="BL28" s="56">
        <f>BK28/BK$39</f>
        <v>3.7634661523262925E-5</v>
      </c>
      <c r="BN28" s="47" t="s">
        <v>107</v>
      </c>
      <c r="BO28" s="10"/>
      <c r="BP28" s="10"/>
      <c r="BQ28" s="10"/>
      <c r="BR28" s="10"/>
      <c r="BS28" s="10"/>
      <c r="BT28" s="10"/>
      <c r="BU28" s="10"/>
      <c r="BV28" s="10">
        <v>1</v>
      </c>
      <c r="BW28" s="10"/>
      <c r="BX28" s="10"/>
      <c r="BY28" s="10">
        <v>2</v>
      </c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>
        <v>1</v>
      </c>
      <c r="CL28" s="10"/>
      <c r="CM28" s="10"/>
      <c r="CN28" s="10"/>
      <c r="CO28" s="10"/>
      <c r="CP28" s="10"/>
      <c r="CQ28" s="40">
        <f>SUM(BO28:CP28)</f>
        <v>4</v>
      </c>
      <c r="CR28" s="56">
        <f>CQ28/$CQ$39</f>
        <v>3.7883092775694207E-5</v>
      </c>
      <c r="CT28" s="67" t="s">
        <v>107</v>
      </c>
      <c r="CU28" s="10"/>
      <c r="CV28" s="10"/>
      <c r="CW28" s="10"/>
      <c r="CX28" s="10"/>
      <c r="CY28" s="10"/>
      <c r="CZ28" s="10"/>
      <c r="DA28" s="10"/>
      <c r="DB28" s="10">
        <v>1</v>
      </c>
      <c r="DC28" s="10"/>
      <c r="DD28" s="10"/>
      <c r="DE28" s="10"/>
      <c r="DF28" s="10"/>
      <c r="DG28" s="10"/>
      <c r="DH28" s="10"/>
      <c r="DI28" s="10"/>
      <c r="DJ28" s="10"/>
      <c r="DK28" s="10"/>
      <c r="DL28" s="10">
        <v>3</v>
      </c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40">
        <f>SUM(CU28:DV28)</f>
        <v>4</v>
      </c>
      <c r="DX28" s="56">
        <f>DW28/$DW$39</f>
        <v>5.3778620309495961E-5</v>
      </c>
      <c r="DZ28" s="47" t="s">
        <v>107</v>
      </c>
      <c r="EA28" s="10"/>
      <c r="EB28" s="10"/>
      <c r="EC28" s="10"/>
      <c r="ED28" s="10"/>
      <c r="EE28" s="10">
        <v>1</v>
      </c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40">
        <f>SUM(EA28:FB28)</f>
        <v>1</v>
      </c>
      <c r="FD28" s="56">
        <f>FC28/$FC$39</f>
        <v>1.6489677461908844E-5</v>
      </c>
      <c r="FE28" s="20"/>
      <c r="FF28" s="47" t="s">
        <v>107</v>
      </c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40">
        <f>SUM(FG28:GH28)</f>
        <v>0</v>
      </c>
      <c r="GJ28" s="56">
        <f t="shared" si="0"/>
        <v>0</v>
      </c>
    </row>
    <row r="29" spans="2:192" x14ac:dyDescent="0.25">
      <c r="B29" s="67" t="s">
        <v>130</v>
      </c>
      <c r="C29" s="14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40">
        <f>SUM(C29:AD29)</f>
        <v>0</v>
      </c>
      <c r="AF29" s="56">
        <f>AE29/AE$39</f>
        <v>0</v>
      </c>
      <c r="AH29" s="67" t="s">
        <v>130</v>
      </c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4"/>
      <c r="BD29" s="10"/>
      <c r="BE29" s="10"/>
      <c r="BF29" s="10"/>
      <c r="BG29" s="10"/>
      <c r="BH29" s="10"/>
      <c r="BI29" s="10"/>
      <c r="BJ29" s="10"/>
      <c r="BK29" s="40">
        <f>SUM(AI29:BJ29)</f>
        <v>0</v>
      </c>
      <c r="BL29" s="56">
        <f>BK29/BK$39</f>
        <v>0</v>
      </c>
      <c r="BN29" s="67" t="s">
        <v>130</v>
      </c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40">
        <f>SUM(BO29:CP29)</f>
        <v>0</v>
      </c>
      <c r="CR29" s="56">
        <f>CQ29/$CQ$39</f>
        <v>0</v>
      </c>
      <c r="CT29" s="67" t="s">
        <v>130</v>
      </c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40">
        <f>SUM(CU29:DV29)</f>
        <v>0</v>
      </c>
      <c r="DX29" s="56">
        <f>DW29/$DW$39</f>
        <v>0</v>
      </c>
      <c r="DZ29" s="67" t="s">
        <v>130</v>
      </c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40">
        <f>SUM(EA29:FB29)</f>
        <v>0</v>
      </c>
      <c r="FD29" s="56">
        <f>FC29/$FC$39</f>
        <v>0</v>
      </c>
      <c r="FE29" s="92"/>
      <c r="FF29" s="67" t="s">
        <v>130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40">
        <f>SUM(FG29:GH29)</f>
        <v>0</v>
      </c>
      <c r="GJ29" s="56">
        <f t="shared" si="0"/>
        <v>0</v>
      </c>
    </row>
    <row r="30" spans="2:192" x14ac:dyDescent="0.25">
      <c r="B30" s="67" t="s">
        <v>104</v>
      </c>
      <c r="C30" s="10"/>
      <c r="D30" s="10">
        <v>1</v>
      </c>
      <c r="E30" s="10"/>
      <c r="F30" s="10"/>
      <c r="G30" s="10">
        <v>4</v>
      </c>
      <c r="H30" s="10">
        <v>2</v>
      </c>
      <c r="I30" s="10">
        <v>1</v>
      </c>
      <c r="J30" s="10">
        <v>2</v>
      </c>
      <c r="K30" s="10"/>
      <c r="L30" s="10">
        <v>1</v>
      </c>
      <c r="M30" s="10">
        <v>1</v>
      </c>
      <c r="N30" s="10">
        <v>3</v>
      </c>
      <c r="O30" s="10"/>
      <c r="P30" s="10">
        <v>1</v>
      </c>
      <c r="Q30" s="10"/>
      <c r="R30" s="10"/>
      <c r="S30" s="10">
        <v>1</v>
      </c>
      <c r="T30" s="10">
        <v>3</v>
      </c>
      <c r="U30" s="10">
        <v>2</v>
      </c>
      <c r="V30" s="10">
        <v>1</v>
      </c>
      <c r="W30" s="10">
        <v>1</v>
      </c>
      <c r="X30" s="10"/>
      <c r="Y30" s="10"/>
      <c r="Z30" s="10">
        <v>4</v>
      </c>
      <c r="AA30" s="10">
        <v>1</v>
      </c>
      <c r="AB30" s="10">
        <v>5</v>
      </c>
      <c r="AC30" s="10">
        <v>1</v>
      </c>
      <c r="AD30" s="10"/>
      <c r="AE30" s="40">
        <f>SUM(C30:AD30)</f>
        <v>35</v>
      </c>
      <c r="AF30" s="56">
        <f>AE30/AE$39</f>
        <v>1.4028056112224449E-3</v>
      </c>
      <c r="AH30" s="67" t="s">
        <v>104</v>
      </c>
      <c r="AI30" s="10"/>
      <c r="AJ30" s="10">
        <v>4</v>
      </c>
      <c r="AK30" s="10">
        <v>3</v>
      </c>
      <c r="AL30" s="10"/>
      <c r="AM30" s="10">
        <v>11</v>
      </c>
      <c r="AN30" s="10"/>
      <c r="AO30" s="10">
        <v>5</v>
      </c>
      <c r="AP30" s="10">
        <v>1</v>
      </c>
      <c r="AQ30" s="10"/>
      <c r="AR30" s="10">
        <v>3</v>
      </c>
      <c r="AS30" s="10">
        <v>8</v>
      </c>
      <c r="AT30" s="10">
        <v>1</v>
      </c>
      <c r="AU30" s="10">
        <v>1</v>
      </c>
      <c r="AV30" s="10"/>
      <c r="AW30" s="10"/>
      <c r="AX30" s="10">
        <v>2</v>
      </c>
      <c r="AY30" s="10">
        <v>1</v>
      </c>
      <c r="AZ30" s="10">
        <v>3</v>
      </c>
      <c r="BA30" s="10">
        <v>12</v>
      </c>
      <c r="BB30" s="10">
        <v>2</v>
      </c>
      <c r="BC30" s="10">
        <v>2</v>
      </c>
      <c r="BD30" s="10"/>
      <c r="BE30" s="10">
        <v>4</v>
      </c>
      <c r="BF30" s="10">
        <v>7</v>
      </c>
      <c r="BG30" s="10"/>
      <c r="BH30" s="10">
        <v>16</v>
      </c>
      <c r="BI30" s="10"/>
      <c r="BJ30" s="10"/>
      <c r="BK30" s="40">
        <f>SUM(AI30:BJ30)</f>
        <v>86</v>
      </c>
      <c r="BL30" s="56">
        <f>BK30/BK$39</f>
        <v>8.091452227501529E-4</v>
      </c>
      <c r="BN30" s="67" t="s">
        <v>104</v>
      </c>
      <c r="BO30" s="10"/>
      <c r="BP30" s="10"/>
      <c r="BQ30" s="10">
        <v>1</v>
      </c>
      <c r="BR30" s="10"/>
      <c r="BS30" s="10">
        <v>1</v>
      </c>
      <c r="BT30" s="10">
        <v>4</v>
      </c>
      <c r="BU30" s="10">
        <v>2</v>
      </c>
      <c r="BV30" s="10">
        <v>1</v>
      </c>
      <c r="BW30" s="10">
        <v>2</v>
      </c>
      <c r="BX30" s="10">
        <v>8</v>
      </c>
      <c r="BY30" s="10">
        <v>8</v>
      </c>
      <c r="BZ30" s="10">
        <v>4</v>
      </c>
      <c r="CA30" s="10">
        <v>1</v>
      </c>
      <c r="CB30" s="10">
        <v>3</v>
      </c>
      <c r="CC30" s="10">
        <v>1</v>
      </c>
      <c r="CD30" s="10">
        <v>4</v>
      </c>
      <c r="CE30" s="10">
        <v>1</v>
      </c>
      <c r="CF30" s="10">
        <v>6</v>
      </c>
      <c r="CG30" s="10">
        <v>6</v>
      </c>
      <c r="CH30" s="10"/>
      <c r="CI30" s="10"/>
      <c r="CJ30" s="10"/>
      <c r="CK30" s="10">
        <v>6</v>
      </c>
      <c r="CL30" s="10">
        <v>3</v>
      </c>
      <c r="CM30" s="10">
        <v>2</v>
      </c>
      <c r="CN30" s="10">
        <v>18</v>
      </c>
      <c r="CO30" s="10"/>
      <c r="CP30" s="10"/>
      <c r="CQ30" s="40">
        <f>SUM(BO30:CP30)</f>
        <v>82</v>
      </c>
      <c r="CR30" s="56">
        <f>CQ30/$CQ$39</f>
        <v>7.7660340190173125E-4</v>
      </c>
      <c r="CT30" s="67" t="s">
        <v>104</v>
      </c>
      <c r="CU30" s="10">
        <v>1</v>
      </c>
      <c r="CV30" s="10"/>
      <c r="CW30" s="10"/>
      <c r="CX30" s="10"/>
      <c r="CY30" s="10"/>
      <c r="CZ30" s="10">
        <v>4</v>
      </c>
      <c r="DA30" s="10">
        <v>2</v>
      </c>
      <c r="DB30" s="10"/>
      <c r="DC30" s="10"/>
      <c r="DD30" s="10"/>
      <c r="DE30" s="10">
        <v>4</v>
      </c>
      <c r="DF30" s="10"/>
      <c r="DG30" s="10"/>
      <c r="DH30" s="10"/>
      <c r="DI30" s="10">
        <v>1</v>
      </c>
      <c r="DJ30" s="10"/>
      <c r="DK30" s="10"/>
      <c r="DL30" s="10">
        <v>3</v>
      </c>
      <c r="DM30" s="10">
        <v>5</v>
      </c>
      <c r="DN30" s="10"/>
      <c r="DO30" s="10"/>
      <c r="DP30" s="10"/>
      <c r="DQ30" s="10">
        <v>1</v>
      </c>
      <c r="DR30" s="10"/>
      <c r="DS30" s="10"/>
      <c r="DT30" s="10">
        <v>4</v>
      </c>
      <c r="DU30" s="10"/>
      <c r="DV30" s="10"/>
      <c r="DW30" s="40">
        <f>SUM(CU30:DV30)</f>
        <v>25</v>
      </c>
      <c r="DX30" s="56">
        <f>DW30/$DW$39</f>
        <v>3.3611637693434975E-4</v>
      </c>
      <c r="DZ30" s="67" t="s">
        <v>104</v>
      </c>
      <c r="EA30" s="10"/>
      <c r="EB30" s="10"/>
      <c r="EC30" s="10"/>
      <c r="ED30" s="10"/>
      <c r="EE30" s="10">
        <v>7</v>
      </c>
      <c r="EF30" s="10">
        <v>1</v>
      </c>
      <c r="EG30" s="10">
        <v>6</v>
      </c>
      <c r="EH30" s="10"/>
      <c r="EI30" s="10"/>
      <c r="EJ30" s="10"/>
      <c r="EK30" s="10">
        <v>1</v>
      </c>
      <c r="EL30" s="10">
        <v>1</v>
      </c>
      <c r="EM30" s="10">
        <v>1</v>
      </c>
      <c r="EN30" s="10">
        <v>1</v>
      </c>
      <c r="EO30" s="10">
        <v>2</v>
      </c>
      <c r="EP30" s="10"/>
      <c r="EQ30" s="10">
        <v>3</v>
      </c>
      <c r="ER30" s="10"/>
      <c r="ES30" s="10"/>
      <c r="ET30" s="10">
        <v>1</v>
      </c>
      <c r="EU30" s="10"/>
      <c r="EV30" s="10"/>
      <c r="EW30" s="10">
        <v>2</v>
      </c>
      <c r="EX30" s="10"/>
      <c r="EY30" s="10"/>
      <c r="EZ30" s="10">
        <v>6</v>
      </c>
      <c r="FA30" s="10"/>
      <c r="FB30" s="10"/>
      <c r="FC30" s="40">
        <f>SUM(EA30:FB30)</f>
        <v>32</v>
      </c>
      <c r="FD30" s="56">
        <f>FC30/$FC$39</f>
        <v>5.2766967878108302E-4</v>
      </c>
      <c r="FE30" s="92"/>
      <c r="FF30" s="67" t="s">
        <v>104</v>
      </c>
      <c r="FG30" s="10"/>
      <c r="FH30" s="10"/>
      <c r="FI30" s="10"/>
      <c r="FJ30" s="10"/>
      <c r="FK30" s="10">
        <v>3</v>
      </c>
      <c r="FL30" s="10"/>
      <c r="FM30" s="10"/>
      <c r="FN30" s="10">
        <v>1</v>
      </c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>
        <v>1</v>
      </c>
      <c r="FZ30" s="10"/>
      <c r="GA30" s="10"/>
      <c r="GB30" s="10"/>
      <c r="GC30" s="10">
        <v>4</v>
      </c>
      <c r="GD30" s="10"/>
      <c r="GE30" s="10"/>
      <c r="GF30" s="10">
        <v>2</v>
      </c>
      <c r="GG30" s="10"/>
      <c r="GH30" s="10"/>
      <c r="GI30" s="40">
        <f>SUM(FG30:GH30)</f>
        <v>11</v>
      </c>
      <c r="GJ30" s="56">
        <f t="shared" si="0"/>
        <v>2.0339108407447812E-4</v>
      </c>
    </row>
    <row r="31" spans="2:192" x14ac:dyDescent="0.25">
      <c r="B31" s="67" t="s">
        <v>118</v>
      </c>
      <c r="C31" s="10"/>
      <c r="D31" s="10"/>
      <c r="E31" s="10">
        <v>2</v>
      </c>
      <c r="F31" s="10"/>
      <c r="G31" s="10">
        <v>1</v>
      </c>
      <c r="H31" s="10">
        <v>1</v>
      </c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>
        <v>2</v>
      </c>
      <c r="V31" s="10"/>
      <c r="W31" s="10"/>
      <c r="X31" s="10"/>
      <c r="Y31" s="10"/>
      <c r="Z31" s="10"/>
      <c r="AA31" s="10"/>
      <c r="AB31" s="10"/>
      <c r="AC31" s="10"/>
      <c r="AD31" s="10"/>
      <c r="AE31" s="40">
        <f>SUM(C31:AD31)</f>
        <v>6</v>
      </c>
      <c r="AF31" s="56">
        <f>AE31/AE$39</f>
        <v>2.4048096192384771E-4</v>
      </c>
      <c r="AH31" s="67" t="s">
        <v>118</v>
      </c>
      <c r="AI31" s="10"/>
      <c r="AJ31" s="10">
        <v>1</v>
      </c>
      <c r="AK31" s="10"/>
      <c r="AL31" s="10"/>
      <c r="AM31" s="10">
        <v>4</v>
      </c>
      <c r="AN31" s="10"/>
      <c r="AO31" s="10"/>
      <c r="AP31" s="10"/>
      <c r="AQ31" s="10"/>
      <c r="AR31" s="10"/>
      <c r="AS31" s="10">
        <v>2</v>
      </c>
      <c r="AT31" s="10"/>
      <c r="AU31" s="10"/>
      <c r="AV31" s="10"/>
      <c r="AW31" s="10"/>
      <c r="AX31" s="10">
        <v>2</v>
      </c>
      <c r="AY31" s="10">
        <v>1</v>
      </c>
      <c r="AZ31" s="10"/>
      <c r="BA31" s="10">
        <v>1</v>
      </c>
      <c r="BB31" s="10">
        <v>2</v>
      </c>
      <c r="BC31" s="10"/>
      <c r="BD31" s="10"/>
      <c r="BE31" s="10"/>
      <c r="BF31" s="10"/>
      <c r="BG31" s="10"/>
      <c r="BH31" s="10">
        <v>4</v>
      </c>
      <c r="BI31" s="10"/>
      <c r="BJ31" s="10"/>
      <c r="BK31" s="40">
        <f>SUM(AI31:BJ31)</f>
        <v>17</v>
      </c>
      <c r="BL31" s="56">
        <f>BK31/BK$39</f>
        <v>1.5994731147386744E-4</v>
      </c>
      <c r="BN31" s="47" t="s">
        <v>118</v>
      </c>
      <c r="BO31" s="10"/>
      <c r="BP31" s="10">
        <v>2</v>
      </c>
      <c r="BQ31" s="10">
        <v>1</v>
      </c>
      <c r="BR31" s="10"/>
      <c r="BS31" s="10">
        <v>1</v>
      </c>
      <c r="BT31" s="10"/>
      <c r="BU31" s="10"/>
      <c r="BV31" s="10"/>
      <c r="BW31" s="10"/>
      <c r="BX31" s="10"/>
      <c r="BY31" s="10">
        <v>4</v>
      </c>
      <c r="BZ31" s="10"/>
      <c r="CA31" s="10"/>
      <c r="CB31" s="10">
        <v>2</v>
      </c>
      <c r="CC31" s="10"/>
      <c r="CD31" s="10">
        <v>2</v>
      </c>
      <c r="CE31" s="10"/>
      <c r="CF31" s="10">
        <v>1</v>
      </c>
      <c r="CG31" s="10">
        <v>2</v>
      </c>
      <c r="CH31" s="10"/>
      <c r="CI31" s="10">
        <v>1</v>
      </c>
      <c r="CJ31" s="10"/>
      <c r="CK31" s="10">
        <v>2</v>
      </c>
      <c r="CL31" s="10"/>
      <c r="CM31" s="10"/>
      <c r="CN31" s="10"/>
      <c r="CO31" s="10"/>
      <c r="CP31" s="10"/>
      <c r="CQ31" s="40">
        <f>SUM(BO31:CP31)</f>
        <v>18</v>
      </c>
      <c r="CR31" s="56">
        <f>CQ31/$CQ$39</f>
        <v>1.7047391749062393E-4</v>
      </c>
      <c r="CT31" s="67" t="s">
        <v>118</v>
      </c>
      <c r="CU31" s="10"/>
      <c r="CV31" s="10"/>
      <c r="CW31" s="10"/>
      <c r="CX31" s="10"/>
      <c r="CY31" s="10">
        <v>1</v>
      </c>
      <c r="CZ31" s="10"/>
      <c r="DA31" s="10"/>
      <c r="DB31" s="10"/>
      <c r="DC31" s="10">
        <v>4</v>
      </c>
      <c r="DD31" s="10"/>
      <c r="DE31" s="10">
        <v>1</v>
      </c>
      <c r="DF31" s="10"/>
      <c r="DG31" s="10">
        <v>3</v>
      </c>
      <c r="DH31" s="10"/>
      <c r="DI31" s="10"/>
      <c r="DJ31" s="10"/>
      <c r="DK31" s="10"/>
      <c r="DL31" s="10">
        <v>1</v>
      </c>
      <c r="DM31" s="10"/>
      <c r="DN31" s="10"/>
      <c r="DO31" s="10"/>
      <c r="DP31" s="10"/>
      <c r="DQ31" s="10">
        <v>1</v>
      </c>
      <c r="DR31" s="10"/>
      <c r="DS31" s="10"/>
      <c r="DT31" s="10">
        <v>1</v>
      </c>
      <c r="DU31" s="10"/>
      <c r="DV31" s="10"/>
      <c r="DW31" s="40">
        <f>SUM(CU31:DV31)</f>
        <v>12</v>
      </c>
      <c r="DX31" s="56">
        <f>DW31/$DW$39</f>
        <v>1.6133586092848787E-4</v>
      </c>
      <c r="DZ31" s="67" t="s">
        <v>118</v>
      </c>
      <c r="EA31" s="10"/>
      <c r="EB31" s="10"/>
      <c r="EC31" s="10"/>
      <c r="ED31" s="10"/>
      <c r="EE31" s="10">
        <v>2</v>
      </c>
      <c r="EF31" s="10">
        <v>1</v>
      </c>
      <c r="EG31" s="10"/>
      <c r="EH31" s="10"/>
      <c r="EI31" s="10">
        <v>2</v>
      </c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>
        <v>1</v>
      </c>
      <c r="EU31" s="10"/>
      <c r="EV31" s="10"/>
      <c r="EW31" s="10"/>
      <c r="EX31" s="10"/>
      <c r="EY31" s="10"/>
      <c r="EZ31" s="10">
        <v>4</v>
      </c>
      <c r="FA31" s="10"/>
      <c r="FB31" s="10"/>
      <c r="FC31" s="40">
        <f>SUM(EA31:FB31)</f>
        <v>10</v>
      </c>
      <c r="FD31" s="56">
        <f>FC31/$FC$39</f>
        <v>1.6489677461908845E-4</v>
      </c>
      <c r="FE31" s="20"/>
      <c r="FF31" s="67" t="s">
        <v>118</v>
      </c>
      <c r="FG31" s="10"/>
      <c r="FH31" s="10"/>
      <c r="FI31" s="10"/>
      <c r="FJ31" s="10"/>
      <c r="FK31" s="10"/>
      <c r="FL31" s="10">
        <v>1</v>
      </c>
      <c r="FM31" s="10"/>
      <c r="FN31" s="10"/>
      <c r="FO31" s="10"/>
      <c r="FP31" s="10">
        <v>1</v>
      </c>
      <c r="FQ31" s="10">
        <v>1</v>
      </c>
      <c r="FR31" s="10"/>
      <c r="FS31" s="10"/>
      <c r="FT31" s="10"/>
      <c r="FU31" s="10"/>
      <c r="FV31" s="10"/>
      <c r="FW31" s="10"/>
      <c r="FX31" s="10">
        <v>1</v>
      </c>
      <c r="FY31" s="10">
        <v>2</v>
      </c>
      <c r="FZ31" s="10"/>
      <c r="GA31" s="10"/>
      <c r="GB31" s="10"/>
      <c r="GC31" s="10"/>
      <c r="GD31" s="10">
        <v>3</v>
      </c>
      <c r="GE31" s="10"/>
      <c r="GF31" s="10"/>
      <c r="GG31" s="10"/>
      <c r="GH31" s="10"/>
      <c r="GI31" s="40">
        <f>SUM(FG31:GH31)</f>
        <v>9</v>
      </c>
      <c r="GJ31" s="56">
        <f t="shared" si="0"/>
        <v>1.6641088697002756E-4</v>
      </c>
    </row>
    <row r="32" spans="2:192" x14ac:dyDescent="0.25">
      <c r="B32" s="67" t="s">
        <v>123</v>
      </c>
      <c r="C32" s="10"/>
      <c r="D32" s="10"/>
      <c r="E32" s="10"/>
      <c r="F32" s="10"/>
      <c r="G32" s="10"/>
      <c r="H32" s="10"/>
      <c r="I32" s="10"/>
      <c r="J32" s="10"/>
      <c r="K32" s="10"/>
      <c r="L32" s="10">
        <v>1</v>
      </c>
      <c r="M32" s="10"/>
      <c r="N32" s="10">
        <v>2</v>
      </c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40">
        <f>SUM(C32:AD32)</f>
        <v>3</v>
      </c>
      <c r="AF32" s="56">
        <f>AE32/AE$39</f>
        <v>1.2024048096192385E-4</v>
      </c>
      <c r="AH32" s="47" t="s">
        <v>123</v>
      </c>
      <c r="AI32" s="14">
        <v>1</v>
      </c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>
        <v>1</v>
      </c>
      <c r="BA32" s="14"/>
      <c r="BB32" s="14"/>
      <c r="BC32" s="14"/>
      <c r="BD32" s="14"/>
      <c r="BE32" s="14">
        <v>1</v>
      </c>
      <c r="BF32" s="14"/>
      <c r="BG32" s="14"/>
      <c r="BH32" s="14"/>
      <c r="BI32" s="14"/>
      <c r="BJ32" s="14"/>
      <c r="BK32" s="40">
        <f>SUM(AI32:BJ32)</f>
        <v>3</v>
      </c>
      <c r="BL32" s="56">
        <f>BK32/BK$39</f>
        <v>2.8225996142447194E-5</v>
      </c>
      <c r="BN32" s="67" t="s">
        <v>123</v>
      </c>
      <c r="BO32" s="10"/>
      <c r="BP32" s="10"/>
      <c r="BQ32" s="10">
        <v>1</v>
      </c>
      <c r="BR32" s="10"/>
      <c r="BS32" s="10"/>
      <c r="BT32" s="10"/>
      <c r="BU32" s="10"/>
      <c r="BV32" s="10"/>
      <c r="BW32" s="10">
        <v>1</v>
      </c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>
        <v>1</v>
      </c>
      <c r="CO32" s="10"/>
      <c r="CP32" s="10"/>
      <c r="CQ32" s="40">
        <f>SUM(BO32:CP32)</f>
        <v>3</v>
      </c>
      <c r="CR32" s="56">
        <f>CQ32/$CQ$39</f>
        <v>2.8412319581770656E-5</v>
      </c>
      <c r="CT32" s="47" t="s">
        <v>123</v>
      </c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40">
        <f>SUM(CU32:DV32)</f>
        <v>0</v>
      </c>
      <c r="DX32" s="56">
        <f>DW32/$DW$39</f>
        <v>0</v>
      </c>
      <c r="DZ32" s="47" t="s">
        <v>123</v>
      </c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40">
        <f>SUM(EA32:FB32)</f>
        <v>0</v>
      </c>
      <c r="FD32" s="56">
        <f>FC32/$FC$39</f>
        <v>0</v>
      </c>
      <c r="FE32" s="92"/>
      <c r="FF32" s="47" t="s">
        <v>123</v>
      </c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>
        <v>1</v>
      </c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40">
        <f>SUM(FG32:GH32)</f>
        <v>1</v>
      </c>
      <c r="GJ32" s="56">
        <f t="shared" si="0"/>
        <v>1.8490098552225284E-5</v>
      </c>
    </row>
    <row r="33" spans="2:192" x14ac:dyDescent="0.25">
      <c r="B33" s="67" t="s">
        <v>127</v>
      </c>
      <c r="C33" s="10"/>
      <c r="D33" s="10">
        <v>3</v>
      </c>
      <c r="E33" s="10">
        <v>5</v>
      </c>
      <c r="F33" s="10">
        <v>2</v>
      </c>
      <c r="G33" s="10">
        <v>10</v>
      </c>
      <c r="H33" s="10">
        <v>11</v>
      </c>
      <c r="I33" s="10"/>
      <c r="J33" s="10"/>
      <c r="K33" s="10">
        <v>5</v>
      </c>
      <c r="L33" s="10">
        <v>4</v>
      </c>
      <c r="M33" s="10">
        <v>7</v>
      </c>
      <c r="N33" s="10">
        <v>2</v>
      </c>
      <c r="O33" s="10">
        <v>1</v>
      </c>
      <c r="P33" s="10">
        <v>5</v>
      </c>
      <c r="Q33" s="10">
        <v>4</v>
      </c>
      <c r="R33" s="10">
        <v>8</v>
      </c>
      <c r="S33" s="10">
        <v>2</v>
      </c>
      <c r="T33" s="10">
        <v>2</v>
      </c>
      <c r="U33" s="10">
        <v>5</v>
      </c>
      <c r="V33" s="10">
        <v>1</v>
      </c>
      <c r="W33" s="10"/>
      <c r="X33" s="10">
        <v>1</v>
      </c>
      <c r="Y33" s="10">
        <v>5</v>
      </c>
      <c r="Z33" s="10">
        <v>1</v>
      </c>
      <c r="AA33" s="10"/>
      <c r="AB33" s="10">
        <v>8</v>
      </c>
      <c r="AC33" s="10">
        <v>1</v>
      </c>
      <c r="AD33" s="10"/>
      <c r="AE33" s="40">
        <f>SUM(C33:AD33)</f>
        <v>93</v>
      </c>
      <c r="AF33" s="56">
        <f>AE33/AE$39</f>
        <v>3.7274549098196392E-3</v>
      </c>
      <c r="AH33" s="67" t="s">
        <v>127</v>
      </c>
      <c r="AI33" s="10">
        <v>1</v>
      </c>
      <c r="AJ33" s="10">
        <v>1</v>
      </c>
      <c r="AK33" s="10">
        <v>9</v>
      </c>
      <c r="AL33" s="10">
        <v>1</v>
      </c>
      <c r="AM33" s="10">
        <v>26</v>
      </c>
      <c r="AN33" s="10">
        <v>13</v>
      </c>
      <c r="AO33" s="10">
        <v>4</v>
      </c>
      <c r="AP33" s="10">
        <v>4</v>
      </c>
      <c r="AQ33" s="10">
        <v>5</v>
      </c>
      <c r="AR33" s="10">
        <v>18</v>
      </c>
      <c r="AS33" s="10">
        <v>16</v>
      </c>
      <c r="AT33" s="10">
        <v>2</v>
      </c>
      <c r="AU33" s="10">
        <v>2</v>
      </c>
      <c r="AV33" s="10">
        <v>5</v>
      </c>
      <c r="AW33" s="10">
        <v>9</v>
      </c>
      <c r="AX33" s="10">
        <v>11</v>
      </c>
      <c r="AY33" s="10">
        <v>5</v>
      </c>
      <c r="AZ33" s="10">
        <v>7</v>
      </c>
      <c r="BA33" s="10">
        <v>9</v>
      </c>
      <c r="BB33" s="10">
        <v>3</v>
      </c>
      <c r="BC33" s="10">
        <v>3</v>
      </c>
      <c r="BD33" s="10">
        <v>1</v>
      </c>
      <c r="BE33" s="10">
        <v>7</v>
      </c>
      <c r="BF33" s="10">
        <v>3</v>
      </c>
      <c r="BG33" s="10">
        <v>1</v>
      </c>
      <c r="BH33" s="10">
        <v>16</v>
      </c>
      <c r="BI33" s="10">
        <v>2</v>
      </c>
      <c r="BJ33" s="10"/>
      <c r="BK33" s="40">
        <f>SUM(AI33:BJ33)</f>
        <v>184</v>
      </c>
      <c r="BL33" s="56">
        <f>BK33/BK$39</f>
        <v>1.7311944300700945E-3</v>
      </c>
      <c r="BN33" s="67" t="s">
        <v>127</v>
      </c>
      <c r="BO33" s="10">
        <v>1</v>
      </c>
      <c r="BP33" s="10">
        <v>5</v>
      </c>
      <c r="BQ33" s="10">
        <v>4</v>
      </c>
      <c r="BR33" s="10"/>
      <c r="BS33" s="10">
        <v>11</v>
      </c>
      <c r="BT33" s="10">
        <v>11</v>
      </c>
      <c r="BU33" s="10">
        <v>4</v>
      </c>
      <c r="BV33" s="10">
        <v>2</v>
      </c>
      <c r="BW33" s="10">
        <v>2</v>
      </c>
      <c r="BX33" s="10">
        <v>8</v>
      </c>
      <c r="BY33" s="10">
        <v>7</v>
      </c>
      <c r="BZ33" s="10">
        <v>3</v>
      </c>
      <c r="CA33" s="10">
        <v>3</v>
      </c>
      <c r="CB33" s="10">
        <v>7</v>
      </c>
      <c r="CC33" s="10">
        <v>6</v>
      </c>
      <c r="CD33" s="10">
        <v>7</v>
      </c>
      <c r="CE33" s="10">
        <v>4</v>
      </c>
      <c r="CF33" s="10">
        <v>2</v>
      </c>
      <c r="CG33" s="10">
        <v>15</v>
      </c>
      <c r="CH33" s="10">
        <v>3</v>
      </c>
      <c r="CI33" s="10">
        <v>1</v>
      </c>
      <c r="CJ33" s="10"/>
      <c r="CK33" s="10">
        <v>4</v>
      </c>
      <c r="CL33" s="10">
        <v>2</v>
      </c>
      <c r="CM33" s="10">
        <v>1</v>
      </c>
      <c r="CN33" s="10">
        <v>3</v>
      </c>
      <c r="CO33" s="10">
        <v>1</v>
      </c>
      <c r="CP33" s="10"/>
      <c r="CQ33" s="40">
        <f>SUM(BO33:CP33)</f>
        <v>117</v>
      </c>
      <c r="CR33" s="56">
        <f>CQ33/$CQ$39</f>
        <v>1.1080804636890555E-3</v>
      </c>
      <c r="CT33" s="67" t="s">
        <v>127</v>
      </c>
      <c r="CU33" s="10"/>
      <c r="CV33" s="10"/>
      <c r="CW33" s="10"/>
      <c r="CX33" s="10"/>
      <c r="CY33" s="10">
        <v>1</v>
      </c>
      <c r="CZ33" s="10"/>
      <c r="DA33" s="10"/>
      <c r="DB33" s="10"/>
      <c r="DC33" s="10"/>
      <c r="DD33" s="10">
        <v>20</v>
      </c>
      <c r="DE33" s="10">
        <v>2</v>
      </c>
      <c r="DF33" s="10">
        <v>2</v>
      </c>
      <c r="DG33" s="10"/>
      <c r="DH33" s="10">
        <v>1</v>
      </c>
      <c r="DI33" s="10">
        <v>4</v>
      </c>
      <c r="DJ33" s="10">
        <v>1</v>
      </c>
      <c r="DK33" s="10"/>
      <c r="DL33" s="10">
        <v>1</v>
      </c>
      <c r="DM33" s="10">
        <v>2</v>
      </c>
      <c r="DN33" s="10">
        <v>1</v>
      </c>
      <c r="DO33" s="10"/>
      <c r="DP33" s="10"/>
      <c r="DQ33" s="10"/>
      <c r="DR33" s="10"/>
      <c r="DS33" s="10"/>
      <c r="DT33" s="10">
        <v>2</v>
      </c>
      <c r="DU33" s="10"/>
      <c r="DV33" s="10"/>
      <c r="DW33" s="40">
        <f>SUM(CU33:DV33)</f>
        <v>37</v>
      </c>
      <c r="DX33" s="56">
        <f>DW33/$DW$39</f>
        <v>4.9745223786283761E-4</v>
      </c>
      <c r="DZ33" s="67" t="s">
        <v>127</v>
      </c>
      <c r="EA33" s="10">
        <v>1</v>
      </c>
      <c r="EB33" s="10"/>
      <c r="EC33" s="10"/>
      <c r="ED33" s="10"/>
      <c r="EE33" s="10">
        <v>1</v>
      </c>
      <c r="EF33" s="10">
        <v>1</v>
      </c>
      <c r="EG33" s="10">
        <v>1</v>
      </c>
      <c r="EH33" s="10">
        <v>1</v>
      </c>
      <c r="EI33" s="10"/>
      <c r="EJ33" s="10"/>
      <c r="EK33" s="10">
        <v>3</v>
      </c>
      <c r="EL33" s="10"/>
      <c r="EM33" s="10"/>
      <c r="EN33" s="10"/>
      <c r="EO33" s="10"/>
      <c r="EP33" s="10">
        <v>1</v>
      </c>
      <c r="EQ33" s="10">
        <v>1</v>
      </c>
      <c r="ER33" s="10">
        <v>1</v>
      </c>
      <c r="ES33" s="10">
        <v>4</v>
      </c>
      <c r="ET33" s="10">
        <v>1</v>
      </c>
      <c r="EU33" s="10">
        <v>1</v>
      </c>
      <c r="EV33" s="10"/>
      <c r="EW33" s="10">
        <v>1</v>
      </c>
      <c r="EX33" s="10">
        <v>1</v>
      </c>
      <c r="EY33" s="10"/>
      <c r="EZ33" s="10">
        <v>3</v>
      </c>
      <c r="FA33" s="10"/>
      <c r="FB33" s="10"/>
      <c r="FC33" s="40">
        <f>SUM(EA33:FB33)</f>
        <v>22</v>
      </c>
      <c r="FD33" s="56">
        <f>FC33/$FC$39</f>
        <v>3.627729041619946E-4</v>
      </c>
      <c r="FE33" s="92"/>
      <c r="FF33" s="67" t="s">
        <v>127</v>
      </c>
      <c r="FG33" s="10">
        <v>3</v>
      </c>
      <c r="FH33" s="10">
        <v>6</v>
      </c>
      <c r="FI33" s="10">
        <v>14</v>
      </c>
      <c r="FJ33" s="10">
        <v>1</v>
      </c>
      <c r="FK33" s="10">
        <v>41</v>
      </c>
      <c r="FL33" s="10">
        <v>12</v>
      </c>
      <c r="FM33" s="10">
        <v>4</v>
      </c>
      <c r="FN33" s="10">
        <v>2</v>
      </c>
      <c r="FO33" s="10">
        <v>15</v>
      </c>
      <c r="FP33" s="10">
        <v>15</v>
      </c>
      <c r="FQ33" s="10">
        <v>20</v>
      </c>
      <c r="FR33" s="10">
        <v>7</v>
      </c>
      <c r="FS33" s="10">
        <v>6</v>
      </c>
      <c r="FT33" s="10">
        <v>8</v>
      </c>
      <c r="FU33" s="10">
        <v>11</v>
      </c>
      <c r="FV33" s="10">
        <v>22</v>
      </c>
      <c r="FW33" s="10">
        <v>16</v>
      </c>
      <c r="FX33" s="10">
        <v>9</v>
      </c>
      <c r="FY33" s="10">
        <v>34</v>
      </c>
      <c r="FZ33" s="10">
        <v>12</v>
      </c>
      <c r="GA33" s="10">
        <v>2</v>
      </c>
      <c r="GB33" s="10"/>
      <c r="GC33" s="10">
        <v>15</v>
      </c>
      <c r="GD33" s="10">
        <v>9</v>
      </c>
      <c r="GE33" s="10">
        <v>1</v>
      </c>
      <c r="GF33" s="10">
        <v>63</v>
      </c>
      <c r="GG33" s="10">
        <v>2</v>
      </c>
      <c r="GH33" s="10"/>
      <c r="GI33" s="40">
        <f>SUM(FG33:GH33)</f>
        <v>350</v>
      </c>
      <c r="GJ33" s="56">
        <f t="shared" si="0"/>
        <v>6.4715344932788493E-3</v>
      </c>
    </row>
    <row r="34" spans="2:192" x14ac:dyDescent="0.25">
      <c r="B34" s="67" t="s">
        <v>121</v>
      </c>
      <c r="C34" s="10"/>
      <c r="D34" s="10"/>
      <c r="E34" s="10">
        <v>2</v>
      </c>
      <c r="F34" s="10"/>
      <c r="G34" s="10">
        <v>1</v>
      </c>
      <c r="H34" s="10">
        <v>4</v>
      </c>
      <c r="I34" s="10"/>
      <c r="J34" s="10"/>
      <c r="K34" s="10"/>
      <c r="L34" s="10">
        <v>1</v>
      </c>
      <c r="M34" s="10">
        <v>3</v>
      </c>
      <c r="N34" s="10"/>
      <c r="O34" s="10"/>
      <c r="P34" s="10">
        <v>1</v>
      </c>
      <c r="Q34" s="10"/>
      <c r="R34" s="10">
        <v>1</v>
      </c>
      <c r="S34" s="10"/>
      <c r="T34" s="10">
        <v>1</v>
      </c>
      <c r="U34" s="10">
        <v>1</v>
      </c>
      <c r="V34" s="10"/>
      <c r="W34" s="10"/>
      <c r="X34" s="10"/>
      <c r="Y34" s="10"/>
      <c r="Z34" s="10"/>
      <c r="AA34" s="10"/>
      <c r="AB34" s="10">
        <v>4</v>
      </c>
      <c r="AC34" s="10"/>
      <c r="AD34" s="10"/>
      <c r="AE34" s="40">
        <f>SUM(C34:AD34)</f>
        <v>19</v>
      </c>
      <c r="AF34" s="56">
        <f>AE34/AE$39</f>
        <v>7.6152304609218438E-4</v>
      </c>
      <c r="AH34" s="67" t="s">
        <v>121</v>
      </c>
      <c r="AI34" s="10"/>
      <c r="AJ34" s="10">
        <v>11</v>
      </c>
      <c r="AK34" s="10">
        <v>5</v>
      </c>
      <c r="AL34" s="10"/>
      <c r="AM34" s="10">
        <v>14</v>
      </c>
      <c r="AN34" s="10">
        <v>2</v>
      </c>
      <c r="AO34" s="10">
        <v>5</v>
      </c>
      <c r="AP34" s="10">
        <v>1</v>
      </c>
      <c r="AQ34" s="10">
        <v>4</v>
      </c>
      <c r="AR34" s="10">
        <v>7</v>
      </c>
      <c r="AS34" s="10">
        <v>9</v>
      </c>
      <c r="AT34" s="10">
        <v>1</v>
      </c>
      <c r="AU34" s="10"/>
      <c r="AV34" s="10">
        <v>5</v>
      </c>
      <c r="AW34" s="10">
        <v>5</v>
      </c>
      <c r="AX34" s="10">
        <v>1</v>
      </c>
      <c r="AY34" s="10">
        <v>2</v>
      </c>
      <c r="AZ34" s="10">
        <v>8</v>
      </c>
      <c r="BA34" s="10">
        <v>23</v>
      </c>
      <c r="BB34" s="10">
        <v>5</v>
      </c>
      <c r="BC34" s="10">
        <v>3</v>
      </c>
      <c r="BD34" s="10"/>
      <c r="BE34" s="10">
        <v>10</v>
      </c>
      <c r="BF34" s="10"/>
      <c r="BG34" s="10"/>
      <c r="BH34" s="10">
        <v>13</v>
      </c>
      <c r="BI34" s="10"/>
      <c r="BJ34" s="10"/>
      <c r="BK34" s="40">
        <f>SUM(AI34:BJ34)</f>
        <v>134</v>
      </c>
      <c r="BL34" s="56">
        <f>BK34/BK$39</f>
        <v>1.2607611610293079E-3</v>
      </c>
      <c r="BN34" s="67" t="s">
        <v>121</v>
      </c>
      <c r="BO34" s="10"/>
      <c r="BP34" s="10">
        <v>11</v>
      </c>
      <c r="BQ34" s="10">
        <v>9</v>
      </c>
      <c r="BR34" s="10"/>
      <c r="BS34" s="10">
        <v>4</v>
      </c>
      <c r="BT34" s="10">
        <v>3</v>
      </c>
      <c r="BU34" s="10"/>
      <c r="BV34" s="10">
        <v>1</v>
      </c>
      <c r="BW34" s="10">
        <v>2</v>
      </c>
      <c r="BX34" s="10">
        <v>9</v>
      </c>
      <c r="BY34" s="10">
        <v>17</v>
      </c>
      <c r="BZ34" s="10">
        <v>5</v>
      </c>
      <c r="CA34" s="10">
        <v>3</v>
      </c>
      <c r="CB34" s="10">
        <v>3</v>
      </c>
      <c r="CC34" s="10">
        <v>2</v>
      </c>
      <c r="CD34" s="10"/>
      <c r="CE34" s="10">
        <v>3</v>
      </c>
      <c r="CF34" s="10">
        <v>5</v>
      </c>
      <c r="CG34" s="10">
        <v>15</v>
      </c>
      <c r="CH34" s="10">
        <v>4</v>
      </c>
      <c r="CI34" s="10">
        <v>10</v>
      </c>
      <c r="CJ34" s="10"/>
      <c r="CK34" s="10">
        <v>3</v>
      </c>
      <c r="CL34" s="10">
        <v>4</v>
      </c>
      <c r="CM34" s="10">
        <v>4</v>
      </c>
      <c r="CN34" s="10">
        <v>12</v>
      </c>
      <c r="CO34" s="10"/>
      <c r="CP34" s="10"/>
      <c r="CQ34" s="40">
        <f>SUM(BO34:CP34)</f>
        <v>129</v>
      </c>
      <c r="CR34" s="56">
        <f>CQ34/$CQ$39</f>
        <v>1.2217297420161382E-3</v>
      </c>
      <c r="CT34" s="67" t="s">
        <v>121</v>
      </c>
      <c r="CU34" s="10"/>
      <c r="CV34" s="10"/>
      <c r="CW34" s="10">
        <v>3</v>
      </c>
      <c r="CX34" s="10"/>
      <c r="CY34" s="10">
        <v>2</v>
      </c>
      <c r="CZ34" s="10">
        <v>4</v>
      </c>
      <c r="DA34" s="10">
        <v>7</v>
      </c>
      <c r="DB34" s="10">
        <v>1</v>
      </c>
      <c r="DC34" s="10">
        <v>3</v>
      </c>
      <c r="DD34" s="10">
        <v>9</v>
      </c>
      <c r="DE34" s="10">
        <v>10</v>
      </c>
      <c r="DF34" s="10">
        <v>1</v>
      </c>
      <c r="DG34" s="10">
        <v>1</v>
      </c>
      <c r="DH34" s="10">
        <v>2</v>
      </c>
      <c r="DI34" s="10">
        <v>5</v>
      </c>
      <c r="DJ34" s="10">
        <v>5</v>
      </c>
      <c r="DK34" s="10">
        <v>1</v>
      </c>
      <c r="DL34" s="10">
        <v>3</v>
      </c>
      <c r="DM34" s="10">
        <v>11</v>
      </c>
      <c r="DN34" s="10">
        <v>2</v>
      </c>
      <c r="DO34" s="10">
        <v>1</v>
      </c>
      <c r="DP34" s="10"/>
      <c r="DQ34" s="10">
        <v>7</v>
      </c>
      <c r="DR34" s="10">
        <v>1</v>
      </c>
      <c r="DS34" s="10">
        <v>1</v>
      </c>
      <c r="DT34" s="10">
        <v>20</v>
      </c>
      <c r="DU34" s="10"/>
      <c r="DV34" s="10"/>
      <c r="DW34" s="40">
        <f>SUM(CU34:DV34)</f>
        <v>100</v>
      </c>
      <c r="DX34" s="56">
        <f>DW34/$DW$39</f>
        <v>1.344465507737399E-3</v>
      </c>
      <c r="DZ34" s="67" t="s">
        <v>121</v>
      </c>
      <c r="EA34" s="10">
        <v>1</v>
      </c>
      <c r="EB34" s="10">
        <v>3</v>
      </c>
      <c r="EC34" s="10">
        <v>2</v>
      </c>
      <c r="ED34" s="10"/>
      <c r="EE34" s="10">
        <v>16</v>
      </c>
      <c r="EF34" s="10">
        <v>5</v>
      </c>
      <c r="EG34" s="10">
        <v>5</v>
      </c>
      <c r="EH34" s="10">
        <v>1</v>
      </c>
      <c r="EI34" s="10">
        <v>2</v>
      </c>
      <c r="EJ34" s="10">
        <v>3</v>
      </c>
      <c r="EK34" s="10">
        <v>5</v>
      </c>
      <c r="EL34" s="10">
        <v>3</v>
      </c>
      <c r="EM34" s="10">
        <v>3</v>
      </c>
      <c r="EN34" s="10">
        <v>5</v>
      </c>
      <c r="EO34" s="10">
        <v>4</v>
      </c>
      <c r="EP34" s="10">
        <v>1</v>
      </c>
      <c r="EQ34" s="10">
        <v>1</v>
      </c>
      <c r="ER34" s="10">
        <v>1</v>
      </c>
      <c r="ES34" s="10">
        <v>9</v>
      </c>
      <c r="ET34" s="10"/>
      <c r="EU34" s="10"/>
      <c r="EV34" s="10"/>
      <c r="EW34" s="10">
        <v>2</v>
      </c>
      <c r="EX34" s="10">
        <v>2</v>
      </c>
      <c r="EY34" s="10"/>
      <c r="EZ34" s="10">
        <v>31</v>
      </c>
      <c r="FA34" s="10"/>
      <c r="FB34" s="10"/>
      <c r="FC34" s="40">
        <f>SUM(EA34:FB34)</f>
        <v>105</v>
      </c>
      <c r="FD34" s="56">
        <f>FC34/$FC$39</f>
        <v>1.7314161335004288E-3</v>
      </c>
      <c r="FE34" s="20"/>
      <c r="FF34" s="67" t="s">
        <v>121</v>
      </c>
      <c r="FG34" s="10">
        <v>1</v>
      </c>
      <c r="FH34" s="10">
        <v>3</v>
      </c>
      <c r="FI34" s="10">
        <v>5</v>
      </c>
      <c r="FJ34" s="10"/>
      <c r="FK34" s="10">
        <v>1</v>
      </c>
      <c r="FL34" s="10">
        <v>5</v>
      </c>
      <c r="FM34" s="10">
        <v>1</v>
      </c>
      <c r="FN34" s="10">
        <v>3</v>
      </c>
      <c r="FO34" s="10">
        <v>1</v>
      </c>
      <c r="FP34" s="10">
        <v>2</v>
      </c>
      <c r="FQ34" s="10">
        <v>3</v>
      </c>
      <c r="FR34" s="10"/>
      <c r="FS34" s="10"/>
      <c r="FT34" s="10">
        <v>1</v>
      </c>
      <c r="FU34" s="10"/>
      <c r="FV34" s="10">
        <v>4</v>
      </c>
      <c r="FW34" s="10">
        <v>1</v>
      </c>
      <c r="FX34" s="10">
        <v>4</v>
      </c>
      <c r="FY34" s="10">
        <v>5</v>
      </c>
      <c r="FZ34" s="10"/>
      <c r="GA34" s="10"/>
      <c r="GB34" s="10"/>
      <c r="GC34" s="10">
        <v>1</v>
      </c>
      <c r="GD34" s="10"/>
      <c r="GE34" s="10">
        <v>1</v>
      </c>
      <c r="GF34" s="10">
        <v>7</v>
      </c>
      <c r="GG34" s="10"/>
      <c r="GH34" s="10"/>
      <c r="GI34" s="40">
        <f>SUM(FG34:GH34)</f>
        <v>49</v>
      </c>
      <c r="GJ34" s="56">
        <f t="shared" si="0"/>
        <v>9.0601482905903888E-4</v>
      </c>
    </row>
    <row r="35" spans="2:192" x14ac:dyDescent="0.25">
      <c r="B35" s="47" t="s">
        <v>129</v>
      </c>
      <c r="C35" s="14"/>
      <c r="D35" s="10"/>
      <c r="E35" s="10"/>
      <c r="F35" s="10"/>
      <c r="G35" s="10"/>
      <c r="H35" s="10"/>
      <c r="I35" s="10"/>
      <c r="J35" s="10"/>
      <c r="K35" s="10">
        <v>1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40">
        <f>SUM(C35:AD35)</f>
        <v>1</v>
      </c>
      <c r="AF35" s="56">
        <f>AE35/AE$39</f>
        <v>4.008016032064128E-5</v>
      </c>
      <c r="AH35" s="47" t="s">
        <v>129</v>
      </c>
      <c r="AI35" s="14"/>
      <c r="AJ35" s="14"/>
      <c r="AK35" s="14">
        <v>1</v>
      </c>
      <c r="AL35" s="14"/>
      <c r="AM35" s="14"/>
      <c r="AN35" s="14"/>
      <c r="AO35" s="14"/>
      <c r="AP35" s="14"/>
      <c r="AQ35" s="14"/>
      <c r="AR35" s="14"/>
      <c r="AS35" s="14">
        <v>1</v>
      </c>
      <c r="AT35" s="14"/>
      <c r="AU35" s="14"/>
      <c r="AV35" s="14"/>
      <c r="AW35" s="14"/>
      <c r="AX35" s="14"/>
      <c r="AY35" s="14"/>
      <c r="AZ35" s="14"/>
      <c r="BA35" s="14">
        <v>1</v>
      </c>
      <c r="BB35" s="14"/>
      <c r="BC35" s="14"/>
      <c r="BD35" s="14"/>
      <c r="BE35" s="14"/>
      <c r="BF35" s="14"/>
      <c r="BG35" s="14"/>
      <c r="BH35" s="14"/>
      <c r="BI35" s="14"/>
      <c r="BJ35" s="14"/>
      <c r="BK35" s="40">
        <f>SUM(AI35:BJ35)</f>
        <v>3</v>
      </c>
      <c r="BL35" s="56">
        <f>BK35/BK$39</f>
        <v>2.8225996142447194E-5</v>
      </c>
      <c r="BN35" s="47" t="s">
        <v>129</v>
      </c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>
        <v>1</v>
      </c>
      <c r="CL35" s="10"/>
      <c r="CM35" s="10"/>
      <c r="CN35" s="10"/>
      <c r="CO35" s="10"/>
      <c r="CP35" s="10"/>
      <c r="CQ35" s="40">
        <f>SUM(BO35:CP35)</f>
        <v>1</v>
      </c>
      <c r="CR35" s="56">
        <f>CQ35/$CQ$39</f>
        <v>9.4707731939235519E-6</v>
      </c>
      <c r="CT35" s="67" t="s">
        <v>129</v>
      </c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40">
        <f t="shared" ref="DW35:DW36" si="1">SUM(CU35:DV35)</f>
        <v>0</v>
      </c>
      <c r="DX35" s="56">
        <f t="shared" ref="DX35:DX36" si="2">DW35/$DW$39</f>
        <v>0</v>
      </c>
      <c r="DZ35" s="67" t="s">
        <v>129</v>
      </c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40">
        <f t="shared" ref="FC35:FC37" si="3">SUM(EA35:FB35)</f>
        <v>0</v>
      </c>
      <c r="FD35" s="56">
        <f t="shared" ref="FD35:FD37" si="4">FC35/$FC$39</f>
        <v>0</v>
      </c>
      <c r="FE35" s="92"/>
      <c r="FF35" s="67" t="s">
        <v>129</v>
      </c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>
        <v>1</v>
      </c>
      <c r="GG35" s="10"/>
      <c r="GH35" s="10"/>
      <c r="GI35" s="40">
        <f t="shared" ref="GI35:GI37" si="5">SUM(FG35:GH35)</f>
        <v>1</v>
      </c>
      <c r="GJ35" s="56">
        <f t="shared" si="0"/>
        <v>1.8490098552225284E-5</v>
      </c>
    </row>
    <row r="36" spans="2:192" x14ac:dyDescent="0.25">
      <c r="B36" s="47" t="s">
        <v>134</v>
      </c>
      <c r="C36" s="14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40">
        <f t="shared" ref="AE36:AE37" si="6">SUM(C36:AD36)</f>
        <v>0</v>
      </c>
      <c r="AF36" s="56">
        <f t="shared" ref="AF36:AF37" si="7">AE36/AE$39</f>
        <v>0</v>
      </c>
      <c r="AH36" s="47" t="s">
        <v>134</v>
      </c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>
        <v>1</v>
      </c>
      <c r="BI36" s="14"/>
      <c r="BJ36" s="14"/>
      <c r="BK36" s="40">
        <f>SUM(AI36:BJ36)</f>
        <v>1</v>
      </c>
      <c r="BL36" s="56">
        <f>BK36/BK$39</f>
        <v>9.4086653808157313E-6</v>
      </c>
      <c r="BN36" s="67" t="s">
        <v>134</v>
      </c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>
        <v>1</v>
      </c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40">
        <f>SUM(BO36:CP36)</f>
        <v>1</v>
      </c>
      <c r="CR36" s="56">
        <f>CQ36/$CQ$39</f>
        <v>9.4707731939235519E-6</v>
      </c>
      <c r="CT36" s="67" t="s">
        <v>134</v>
      </c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40">
        <f t="shared" si="1"/>
        <v>0</v>
      </c>
      <c r="DX36" s="56">
        <f t="shared" si="2"/>
        <v>0</v>
      </c>
      <c r="DZ36" s="67" t="s">
        <v>134</v>
      </c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40">
        <f t="shared" si="3"/>
        <v>0</v>
      </c>
      <c r="FD36" s="56">
        <f t="shared" si="4"/>
        <v>0</v>
      </c>
      <c r="FE36" s="92"/>
      <c r="FF36" s="67" t="s">
        <v>134</v>
      </c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>
        <v>1</v>
      </c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40">
        <f t="shared" si="5"/>
        <v>1</v>
      </c>
      <c r="GJ36" s="56">
        <f t="shared" si="0"/>
        <v>1.8490098552225284E-5</v>
      </c>
    </row>
    <row r="37" spans="2:192" x14ac:dyDescent="0.25">
      <c r="B37" s="67" t="s">
        <v>108</v>
      </c>
      <c r="C37" s="10"/>
      <c r="D37" s="10">
        <v>5</v>
      </c>
      <c r="E37" s="10">
        <v>2</v>
      </c>
      <c r="F37" s="10"/>
      <c r="G37" s="10">
        <v>2</v>
      </c>
      <c r="H37" s="10">
        <v>1</v>
      </c>
      <c r="I37" s="10"/>
      <c r="J37" s="10"/>
      <c r="K37" s="10"/>
      <c r="L37" s="10">
        <v>1</v>
      </c>
      <c r="M37" s="10"/>
      <c r="N37" s="10"/>
      <c r="O37" s="10"/>
      <c r="P37" s="10">
        <v>1</v>
      </c>
      <c r="Q37" s="10"/>
      <c r="R37" s="10">
        <v>1</v>
      </c>
      <c r="S37" s="10"/>
      <c r="T37" s="10">
        <v>2</v>
      </c>
      <c r="U37" s="10">
        <v>5</v>
      </c>
      <c r="V37" s="10">
        <v>2</v>
      </c>
      <c r="W37" s="10"/>
      <c r="X37" s="10">
        <v>4</v>
      </c>
      <c r="Y37" s="10">
        <v>1</v>
      </c>
      <c r="Z37" s="10"/>
      <c r="AA37" s="10"/>
      <c r="AB37" s="10">
        <v>5</v>
      </c>
      <c r="AC37" s="10"/>
      <c r="AD37" s="10"/>
      <c r="AE37" s="40">
        <f t="shared" si="6"/>
        <v>32</v>
      </c>
      <c r="AF37" s="56">
        <f t="shared" si="7"/>
        <v>1.282565130260521E-3</v>
      </c>
      <c r="AH37" s="67" t="s">
        <v>108</v>
      </c>
      <c r="AI37" s="10"/>
      <c r="AJ37" s="10"/>
      <c r="AK37" s="10">
        <v>5</v>
      </c>
      <c r="AL37" s="10"/>
      <c r="AM37" s="10">
        <v>5</v>
      </c>
      <c r="AN37" s="10">
        <v>1</v>
      </c>
      <c r="AO37" s="10"/>
      <c r="AP37" s="10"/>
      <c r="AQ37" s="10">
        <v>1</v>
      </c>
      <c r="AR37" s="10">
        <v>12</v>
      </c>
      <c r="AS37" s="10">
        <v>3</v>
      </c>
      <c r="AT37" s="10">
        <v>5</v>
      </c>
      <c r="AU37" s="10"/>
      <c r="AV37" s="10">
        <v>4</v>
      </c>
      <c r="AW37" s="10">
        <v>1</v>
      </c>
      <c r="AX37" s="10"/>
      <c r="AY37" s="10"/>
      <c r="AZ37" s="10">
        <v>6</v>
      </c>
      <c r="BA37" s="10">
        <v>9</v>
      </c>
      <c r="BB37" s="10">
        <v>4</v>
      </c>
      <c r="BC37" s="10"/>
      <c r="BD37" s="10"/>
      <c r="BE37" s="10">
        <v>1</v>
      </c>
      <c r="BF37" s="10"/>
      <c r="BG37" s="10"/>
      <c r="BH37" s="10">
        <v>14</v>
      </c>
      <c r="BI37" s="10"/>
      <c r="BJ37" s="10"/>
      <c r="BK37" s="40">
        <f>SUM(AI37:BJ37)</f>
        <v>71</v>
      </c>
      <c r="BL37" s="56">
        <f>BK37/BK$39</f>
        <v>6.6801524203791694E-4</v>
      </c>
      <c r="BN37" s="67" t="s">
        <v>108</v>
      </c>
      <c r="BO37" s="10">
        <v>2</v>
      </c>
      <c r="BP37" s="10">
        <v>2</v>
      </c>
      <c r="BQ37" s="10">
        <v>2</v>
      </c>
      <c r="BR37" s="10"/>
      <c r="BS37" s="10">
        <v>2</v>
      </c>
      <c r="BT37" s="10">
        <v>10</v>
      </c>
      <c r="BU37" s="10">
        <v>4</v>
      </c>
      <c r="BV37" s="10">
        <v>1</v>
      </c>
      <c r="BW37" s="10"/>
      <c r="BX37" s="10">
        <v>1</v>
      </c>
      <c r="BY37" s="10">
        <v>13</v>
      </c>
      <c r="BZ37" s="10"/>
      <c r="CA37" s="10"/>
      <c r="CB37" s="10">
        <v>2</v>
      </c>
      <c r="CC37" s="10"/>
      <c r="CD37" s="10">
        <v>1</v>
      </c>
      <c r="CE37" s="10">
        <v>4</v>
      </c>
      <c r="CF37" s="10">
        <v>2</v>
      </c>
      <c r="CG37" s="10">
        <v>12</v>
      </c>
      <c r="CH37" s="10">
        <v>2</v>
      </c>
      <c r="CI37" s="10"/>
      <c r="CJ37" s="10">
        <v>1</v>
      </c>
      <c r="CK37" s="10">
        <v>6</v>
      </c>
      <c r="CL37" s="10">
        <v>1</v>
      </c>
      <c r="CM37" s="10">
        <v>4</v>
      </c>
      <c r="CN37" s="10">
        <v>27</v>
      </c>
      <c r="CO37" s="10"/>
      <c r="CP37" s="10"/>
      <c r="CQ37" s="40">
        <f>SUM(BO37:CP37)</f>
        <v>99</v>
      </c>
      <c r="CR37" s="56">
        <f>CQ37/$CQ$39</f>
        <v>9.3760654619843165E-4</v>
      </c>
      <c r="CT37" s="67" t="s">
        <v>108</v>
      </c>
      <c r="CU37" s="10"/>
      <c r="CV37" s="10"/>
      <c r="CW37" s="10"/>
      <c r="CX37" s="10"/>
      <c r="CY37" s="10">
        <v>1</v>
      </c>
      <c r="CZ37" s="10"/>
      <c r="DA37" s="10"/>
      <c r="DB37" s="10">
        <v>2</v>
      </c>
      <c r="DC37" s="10"/>
      <c r="DD37" s="10"/>
      <c r="DE37" s="10"/>
      <c r="DF37" s="10"/>
      <c r="DG37" s="10"/>
      <c r="DH37" s="10">
        <v>1</v>
      </c>
      <c r="DI37" s="10"/>
      <c r="DJ37" s="10"/>
      <c r="DK37" s="10"/>
      <c r="DL37" s="10"/>
      <c r="DM37" s="10">
        <v>3</v>
      </c>
      <c r="DN37" s="10"/>
      <c r="DO37" s="10"/>
      <c r="DP37" s="10"/>
      <c r="DQ37" s="10"/>
      <c r="DR37" s="10"/>
      <c r="DS37" s="10"/>
      <c r="DT37" s="10">
        <v>3</v>
      </c>
      <c r="DU37" s="10"/>
      <c r="DV37" s="10"/>
      <c r="DW37" s="40">
        <f>SUM(CU37:DV37)</f>
        <v>10</v>
      </c>
      <c r="DX37" s="56">
        <f>DW37/$DW$39</f>
        <v>1.3444655077373991E-4</v>
      </c>
      <c r="DZ37" s="67" t="s">
        <v>108</v>
      </c>
      <c r="EA37" s="10"/>
      <c r="EB37" s="10"/>
      <c r="EC37" s="10"/>
      <c r="ED37" s="10"/>
      <c r="EE37" s="10"/>
      <c r="EF37" s="10">
        <v>2</v>
      </c>
      <c r="EG37" s="10">
        <v>1</v>
      </c>
      <c r="EH37" s="10"/>
      <c r="EI37" s="10"/>
      <c r="EJ37" s="10"/>
      <c r="EK37" s="10">
        <v>6</v>
      </c>
      <c r="EL37" s="10"/>
      <c r="EM37" s="10"/>
      <c r="EN37" s="10">
        <v>1</v>
      </c>
      <c r="EO37" s="10"/>
      <c r="EP37" s="10">
        <v>1</v>
      </c>
      <c r="EQ37" s="10"/>
      <c r="ER37" s="10"/>
      <c r="ES37" s="10">
        <v>4</v>
      </c>
      <c r="ET37" s="10">
        <v>2</v>
      </c>
      <c r="EU37" s="10"/>
      <c r="EV37" s="10"/>
      <c r="EW37" s="10">
        <v>2</v>
      </c>
      <c r="EX37" s="10">
        <v>1</v>
      </c>
      <c r="EY37" s="10"/>
      <c r="EZ37" s="10">
        <v>5</v>
      </c>
      <c r="FA37" s="10"/>
      <c r="FB37" s="10"/>
      <c r="FC37" s="40">
        <f t="shared" si="3"/>
        <v>25</v>
      </c>
      <c r="FD37" s="56">
        <f t="shared" si="4"/>
        <v>4.1224193654772114E-4</v>
      </c>
      <c r="FE37" s="20"/>
      <c r="FF37" s="67" t="s">
        <v>108</v>
      </c>
      <c r="FG37" s="10"/>
      <c r="FH37" s="10"/>
      <c r="FI37" s="10">
        <v>2</v>
      </c>
      <c r="FJ37" s="10"/>
      <c r="FK37" s="10">
        <v>1</v>
      </c>
      <c r="FL37" s="10"/>
      <c r="FM37" s="10"/>
      <c r="FN37" s="10">
        <v>2</v>
      </c>
      <c r="FO37" s="10"/>
      <c r="FP37" s="10"/>
      <c r="FQ37" s="10"/>
      <c r="FR37" s="10"/>
      <c r="FS37" s="10"/>
      <c r="FT37" s="10"/>
      <c r="FU37" s="10"/>
      <c r="FV37" s="10">
        <v>2</v>
      </c>
      <c r="FW37" s="10"/>
      <c r="FX37" s="10">
        <v>1</v>
      </c>
      <c r="FY37" s="10"/>
      <c r="FZ37" s="10">
        <v>1</v>
      </c>
      <c r="GA37" s="10"/>
      <c r="GB37" s="10"/>
      <c r="GC37" s="10"/>
      <c r="GD37" s="10"/>
      <c r="GE37" s="10"/>
      <c r="GF37" s="10">
        <v>1</v>
      </c>
      <c r="GG37" s="10"/>
      <c r="GH37" s="10"/>
      <c r="GI37" s="40">
        <f t="shared" si="5"/>
        <v>10</v>
      </c>
      <c r="GJ37" s="56">
        <f t="shared" si="0"/>
        <v>1.8490098552225283E-4</v>
      </c>
    </row>
    <row r="38" spans="2:192" x14ac:dyDescent="0.25">
      <c r="B38" s="67" t="s">
        <v>106</v>
      </c>
      <c r="C38" s="10"/>
      <c r="D38" s="10">
        <v>4</v>
      </c>
      <c r="E38" s="10">
        <v>17</v>
      </c>
      <c r="F38" s="10"/>
      <c r="G38" s="10">
        <v>16</v>
      </c>
      <c r="H38" s="10">
        <v>15</v>
      </c>
      <c r="I38" s="10">
        <v>4</v>
      </c>
      <c r="J38" s="10">
        <v>1</v>
      </c>
      <c r="K38" s="10">
        <v>3</v>
      </c>
      <c r="L38" s="10">
        <v>13</v>
      </c>
      <c r="M38" s="10">
        <v>7</v>
      </c>
      <c r="N38" s="10">
        <v>6</v>
      </c>
      <c r="O38" s="10">
        <v>1</v>
      </c>
      <c r="P38" s="10">
        <v>9</v>
      </c>
      <c r="Q38" s="10">
        <v>7</v>
      </c>
      <c r="R38" s="10">
        <v>8</v>
      </c>
      <c r="S38" s="10">
        <v>6</v>
      </c>
      <c r="T38" s="10">
        <v>5</v>
      </c>
      <c r="U38" s="10">
        <v>25</v>
      </c>
      <c r="V38" s="10">
        <v>8</v>
      </c>
      <c r="W38" s="10">
        <v>5</v>
      </c>
      <c r="X38" s="10"/>
      <c r="Y38" s="10">
        <v>6</v>
      </c>
      <c r="Z38" s="10"/>
      <c r="AA38" s="10"/>
      <c r="AB38" s="10">
        <v>42</v>
      </c>
      <c r="AC38" s="10"/>
      <c r="AD38" s="10"/>
      <c r="AE38" s="40">
        <f>SUM(C38:AD38)</f>
        <v>208</v>
      </c>
      <c r="AF38" s="56">
        <f>AE38/AE$39</f>
        <v>8.3366733466933868E-3</v>
      </c>
      <c r="AH38" s="67" t="s">
        <v>106</v>
      </c>
      <c r="AI38" s="10">
        <v>2</v>
      </c>
      <c r="AJ38" s="10">
        <v>4</v>
      </c>
      <c r="AK38" s="10">
        <v>27</v>
      </c>
      <c r="AL38" s="10">
        <v>4</v>
      </c>
      <c r="AM38" s="10">
        <v>40</v>
      </c>
      <c r="AN38" s="10">
        <v>12</v>
      </c>
      <c r="AO38" s="10">
        <v>14</v>
      </c>
      <c r="AP38" s="10">
        <v>4</v>
      </c>
      <c r="AQ38" s="10">
        <v>5</v>
      </c>
      <c r="AR38" s="10">
        <v>27</v>
      </c>
      <c r="AS38" s="10">
        <v>21</v>
      </c>
      <c r="AT38" s="10">
        <v>8</v>
      </c>
      <c r="AU38" s="10">
        <v>3</v>
      </c>
      <c r="AV38" s="10">
        <v>15</v>
      </c>
      <c r="AW38" s="10">
        <v>8</v>
      </c>
      <c r="AX38" s="10">
        <v>16</v>
      </c>
      <c r="AY38" s="10">
        <v>2</v>
      </c>
      <c r="AZ38" s="10">
        <v>7</v>
      </c>
      <c r="BA38" s="10">
        <v>37</v>
      </c>
      <c r="BB38" s="10">
        <v>10</v>
      </c>
      <c r="BC38" s="10">
        <v>4</v>
      </c>
      <c r="BD38" s="10">
        <v>2</v>
      </c>
      <c r="BE38" s="10">
        <v>16</v>
      </c>
      <c r="BF38" s="10">
        <v>5</v>
      </c>
      <c r="BG38" s="10"/>
      <c r="BH38" s="10">
        <v>49</v>
      </c>
      <c r="BI38" s="10"/>
      <c r="BJ38" s="10"/>
      <c r="BK38" s="40">
        <f>SUM(AI38:BJ38)</f>
        <v>342</v>
      </c>
      <c r="BL38" s="56">
        <f>BK38/BK$39</f>
        <v>3.21776356023898E-3</v>
      </c>
      <c r="BN38" s="67" t="s">
        <v>106</v>
      </c>
      <c r="BO38" s="10"/>
      <c r="BP38" s="10">
        <v>1</v>
      </c>
      <c r="BQ38" s="10">
        <v>18</v>
      </c>
      <c r="BR38" s="10">
        <v>2</v>
      </c>
      <c r="BS38" s="10">
        <v>40</v>
      </c>
      <c r="BT38" s="10">
        <v>22</v>
      </c>
      <c r="BU38" s="10">
        <v>13</v>
      </c>
      <c r="BV38" s="10">
        <v>2</v>
      </c>
      <c r="BW38" s="10">
        <v>12</v>
      </c>
      <c r="BX38" s="10">
        <v>26</v>
      </c>
      <c r="BY38" s="10">
        <v>35</v>
      </c>
      <c r="BZ38" s="10">
        <v>7</v>
      </c>
      <c r="CA38" s="10">
        <v>3</v>
      </c>
      <c r="CB38" s="10">
        <v>5</v>
      </c>
      <c r="CC38" s="10">
        <v>15</v>
      </c>
      <c r="CD38" s="10">
        <v>24</v>
      </c>
      <c r="CE38" s="10">
        <v>6</v>
      </c>
      <c r="CF38" s="10">
        <v>19</v>
      </c>
      <c r="CG38" s="10">
        <v>69</v>
      </c>
      <c r="CH38" s="10">
        <v>11</v>
      </c>
      <c r="CI38" s="10">
        <v>9</v>
      </c>
      <c r="CJ38" s="10">
        <v>4</v>
      </c>
      <c r="CK38" s="10">
        <v>23</v>
      </c>
      <c r="CL38" s="10">
        <v>14</v>
      </c>
      <c r="CM38" s="10">
        <v>7</v>
      </c>
      <c r="CN38" s="10">
        <v>53</v>
      </c>
      <c r="CO38" s="10"/>
      <c r="CP38" s="10"/>
      <c r="CQ38" s="40">
        <f>SUM(BO38:CP38)</f>
        <v>440</v>
      </c>
      <c r="CR38" s="56">
        <f>CQ38/$CQ$39</f>
        <v>4.1671402053263624E-3</v>
      </c>
      <c r="CT38" s="67" t="s">
        <v>106</v>
      </c>
      <c r="CU38" s="10"/>
      <c r="CV38" s="10">
        <v>1</v>
      </c>
      <c r="CW38" s="10">
        <v>3</v>
      </c>
      <c r="CX38" s="10"/>
      <c r="CY38" s="10">
        <v>8</v>
      </c>
      <c r="CZ38" s="10">
        <v>1</v>
      </c>
      <c r="DA38" s="10">
        <v>2</v>
      </c>
      <c r="DB38" s="10"/>
      <c r="DC38" s="10">
        <v>2</v>
      </c>
      <c r="DD38" s="10">
        <v>1</v>
      </c>
      <c r="DE38" s="10">
        <v>3</v>
      </c>
      <c r="DF38" s="10">
        <v>2</v>
      </c>
      <c r="DG38" s="10"/>
      <c r="DH38" s="10">
        <v>3</v>
      </c>
      <c r="DI38" s="10"/>
      <c r="DJ38" s="10">
        <v>4</v>
      </c>
      <c r="DK38" s="10"/>
      <c r="DL38" s="10">
        <v>1</v>
      </c>
      <c r="DM38" s="10">
        <v>8</v>
      </c>
      <c r="DN38" s="10">
        <v>1</v>
      </c>
      <c r="DO38" s="10"/>
      <c r="DP38" s="10"/>
      <c r="DQ38" s="10">
        <v>2</v>
      </c>
      <c r="DR38" s="10">
        <v>2</v>
      </c>
      <c r="DS38" s="10">
        <v>1</v>
      </c>
      <c r="DT38" s="10">
        <v>10</v>
      </c>
      <c r="DU38" s="10"/>
      <c r="DV38" s="10"/>
      <c r="DW38" s="40">
        <f>SUM(CU38:DV38)</f>
        <v>55</v>
      </c>
      <c r="DX38" s="56">
        <f>DW38/$DW$39</f>
        <v>7.3945602925556942E-4</v>
      </c>
      <c r="DZ38" s="67" t="s">
        <v>106</v>
      </c>
      <c r="EA38" s="10">
        <v>1</v>
      </c>
      <c r="EB38" s="10">
        <v>1</v>
      </c>
      <c r="EC38" s="10">
        <v>4</v>
      </c>
      <c r="ED38" s="10"/>
      <c r="EE38" s="10">
        <v>13</v>
      </c>
      <c r="EF38" s="10">
        <v>2</v>
      </c>
      <c r="EG38" s="10"/>
      <c r="EH38" s="10">
        <v>1</v>
      </c>
      <c r="EI38" s="10"/>
      <c r="EJ38" s="10">
        <v>9</v>
      </c>
      <c r="EK38" s="10">
        <v>7</v>
      </c>
      <c r="EL38" s="10">
        <v>2</v>
      </c>
      <c r="EM38" s="10">
        <v>5</v>
      </c>
      <c r="EN38" s="10">
        <v>2</v>
      </c>
      <c r="EO38" s="10">
        <v>2</v>
      </c>
      <c r="EP38" s="10">
        <v>6</v>
      </c>
      <c r="EQ38" s="10">
        <v>1</v>
      </c>
      <c r="ER38" s="10">
        <v>7</v>
      </c>
      <c r="ES38" s="10">
        <v>11</v>
      </c>
      <c r="ET38" s="10"/>
      <c r="EU38" s="10">
        <v>2</v>
      </c>
      <c r="EV38" s="10"/>
      <c r="EW38" s="10">
        <v>7</v>
      </c>
      <c r="EX38" s="10">
        <v>5</v>
      </c>
      <c r="EY38" s="10">
        <v>1</v>
      </c>
      <c r="EZ38" s="10">
        <v>32</v>
      </c>
      <c r="FA38" s="10"/>
      <c r="FB38" s="10"/>
      <c r="FC38" s="40">
        <f>SUM(EA38:FB38)</f>
        <v>121</v>
      </c>
      <c r="FD38" s="56">
        <f>FC38/$FC$39</f>
        <v>1.9952509728909701E-3</v>
      </c>
      <c r="FE38" s="132"/>
      <c r="FF38" s="67" t="s">
        <v>106</v>
      </c>
      <c r="FG38" s="10">
        <v>4</v>
      </c>
      <c r="FH38" s="10">
        <v>3</v>
      </c>
      <c r="FI38" s="10">
        <v>7</v>
      </c>
      <c r="FJ38" s="10"/>
      <c r="FK38" s="10">
        <v>4</v>
      </c>
      <c r="FL38" s="10">
        <v>2</v>
      </c>
      <c r="FM38" s="10">
        <v>1</v>
      </c>
      <c r="FN38" s="10"/>
      <c r="FO38" s="10">
        <v>6</v>
      </c>
      <c r="FP38" s="10">
        <v>3</v>
      </c>
      <c r="FQ38" s="10">
        <v>10</v>
      </c>
      <c r="FR38" s="10"/>
      <c r="FS38" s="10"/>
      <c r="FT38" s="10">
        <v>7</v>
      </c>
      <c r="FU38" s="10">
        <v>1</v>
      </c>
      <c r="FV38" s="10">
        <v>5</v>
      </c>
      <c r="FW38" s="10"/>
      <c r="FX38" s="10">
        <v>2</v>
      </c>
      <c r="FY38" s="10">
        <v>16</v>
      </c>
      <c r="FZ38" s="10">
        <v>3</v>
      </c>
      <c r="GA38" s="10">
        <v>1</v>
      </c>
      <c r="GB38" s="10"/>
      <c r="GC38" s="10">
        <v>6</v>
      </c>
      <c r="GD38" s="10">
        <v>2</v>
      </c>
      <c r="GE38" s="10">
        <v>2</v>
      </c>
      <c r="GF38" s="10">
        <v>28</v>
      </c>
      <c r="GG38" s="10"/>
      <c r="GH38" s="10"/>
      <c r="GI38" s="40">
        <f>SUM(FG38:GH38)</f>
        <v>113</v>
      </c>
      <c r="GJ38" s="56">
        <f t="shared" si="0"/>
        <v>2.0893811364014569E-3</v>
      </c>
    </row>
    <row r="39" spans="2:192" ht="15.75" thickBot="1" x14ac:dyDescent="0.3">
      <c r="B39" s="60" t="s">
        <v>51</v>
      </c>
      <c r="C39" s="38">
        <f>SUM(C4:C38)</f>
        <v>97</v>
      </c>
      <c r="D39" s="38">
        <f>SUM(D4:D38)</f>
        <v>493</v>
      </c>
      <c r="E39" s="38">
        <f>SUM(E4:E38)</f>
        <v>1119</v>
      </c>
      <c r="F39" s="38">
        <f>SUM(F4:F38)</f>
        <v>58</v>
      </c>
      <c r="G39" s="38">
        <f>SUM(G4:G38)</f>
        <v>2569</v>
      </c>
      <c r="H39" s="38">
        <f>SUM(H4:H38)</f>
        <v>1176</v>
      </c>
      <c r="I39" s="38">
        <f>SUM(I4:I38)</f>
        <v>563</v>
      </c>
      <c r="J39" s="38">
        <f>SUM(J4:J38)</f>
        <v>456</v>
      </c>
      <c r="K39" s="38">
        <f>SUM(K4:K38)</f>
        <v>614</v>
      </c>
      <c r="L39" s="38">
        <f>SUM(L4:L38)</f>
        <v>1452</v>
      </c>
      <c r="M39" s="38">
        <f>SUM(M4:M38)</f>
        <v>1736</v>
      </c>
      <c r="N39" s="38">
        <f>SUM(N4:N38)</f>
        <v>389</v>
      </c>
      <c r="O39" s="38">
        <f>SUM(O4:O38)</f>
        <v>301</v>
      </c>
      <c r="P39" s="38">
        <f>SUM(P4:P38)</f>
        <v>988</v>
      </c>
      <c r="Q39" s="38">
        <f>SUM(Q4:Q38)</f>
        <v>709</v>
      </c>
      <c r="R39" s="38">
        <f>SUM(R4:R38)</f>
        <v>1267</v>
      </c>
      <c r="S39" s="38">
        <f>SUM(S4:S38)</f>
        <v>465</v>
      </c>
      <c r="T39" s="38">
        <f>SUM(T4:T38)</f>
        <v>963</v>
      </c>
      <c r="U39" s="38">
        <f>SUM(U4:U38)</f>
        <v>3120</v>
      </c>
      <c r="V39" s="38">
        <f>SUM(V4:V38)</f>
        <v>819</v>
      </c>
      <c r="W39" s="38">
        <f>SUM(W4:W38)</f>
        <v>301</v>
      </c>
      <c r="X39" s="38">
        <f>SUM(X4:X38)</f>
        <v>47</v>
      </c>
      <c r="Y39" s="38">
        <f>SUM(Y4:Y38)</f>
        <v>1027</v>
      </c>
      <c r="Z39" s="38">
        <f>SUM(Z4:Z38)</f>
        <v>594</v>
      </c>
      <c r="AA39" s="38">
        <f>SUM(AA4:AA38)</f>
        <v>245</v>
      </c>
      <c r="AB39" s="38">
        <f>SUM(AB4:AB38)</f>
        <v>3258</v>
      </c>
      <c r="AC39" s="38">
        <f>SUM(AC4:AC38)</f>
        <v>124</v>
      </c>
      <c r="AD39" s="38">
        <f>SUM(AD4:AD38)</f>
        <v>0</v>
      </c>
      <c r="AE39" s="38">
        <f>SUM(AE4:AE38)</f>
        <v>24950</v>
      </c>
      <c r="AF39" s="65">
        <f>SUM(AF4:AF38)</f>
        <v>1</v>
      </c>
      <c r="AH39" s="60" t="s">
        <v>51</v>
      </c>
      <c r="AI39" s="38">
        <f>SUM(AI4:AI38)</f>
        <v>559</v>
      </c>
      <c r="AJ39" s="38">
        <f>SUM(AJ4:AJ38)</f>
        <v>2443</v>
      </c>
      <c r="AK39" s="38">
        <f>SUM(AK4:AK38)</f>
        <v>4254</v>
      </c>
      <c r="AL39" s="38">
        <f>SUM(AL4:AL38)</f>
        <v>341</v>
      </c>
      <c r="AM39" s="38">
        <f>SUM(AM4:AM38)</f>
        <v>11675</v>
      </c>
      <c r="AN39" s="38">
        <f>SUM(AN4:AN38)</f>
        <v>5401</v>
      </c>
      <c r="AO39" s="38">
        <f>SUM(AO4:AO38)</f>
        <v>3150</v>
      </c>
      <c r="AP39" s="38">
        <f>SUM(AP4:AP38)</f>
        <v>1669</v>
      </c>
      <c r="AQ39" s="38">
        <f>SUM(AQ4:AQ38)</f>
        <v>2522</v>
      </c>
      <c r="AR39" s="38">
        <f>SUM(AR4:AR38)</f>
        <v>5718</v>
      </c>
      <c r="AS39" s="38">
        <f>SUM(AS4:AS38)</f>
        <v>7122</v>
      </c>
      <c r="AT39" s="38">
        <f>SUM(AT4:AT38)</f>
        <v>2186</v>
      </c>
      <c r="AU39" s="38">
        <f>SUM(AU4:AU38)</f>
        <v>1092</v>
      </c>
      <c r="AV39" s="38">
        <f>SUM(AV4:AV38)</f>
        <v>3243</v>
      </c>
      <c r="AW39" s="38">
        <f>SUM(AW4:AW38)</f>
        <v>2197</v>
      </c>
      <c r="AX39" s="38">
        <f>SUM(AX4:AX38)</f>
        <v>5259</v>
      </c>
      <c r="AY39" s="38">
        <f>SUM(AY4:AY38)</f>
        <v>2236</v>
      </c>
      <c r="AZ39" s="38">
        <f>SUM(AZ4:AZ38)</f>
        <v>3756</v>
      </c>
      <c r="BA39" s="38">
        <f>SUM(BA4:BA38)</f>
        <v>14344</v>
      </c>
      <c r="BB39" s="38">
        <f>SUM(BB4:BB38)</f>
        <v>3827</v>
      </c>
      <c r="BC39" s="38">
        <f>SUM(BC4:BC38)</f>
        <v>1236</v>
      </c>
      <c r="BD39" s="38">
        <f>SUM(BD4:BD38)</f>
        <v>154</v>
      </c>
      <c r="BE39" s="38">
        <f>SUM(BE4:BE38)</f>
        <v>4581</v>
      </c>
      <c r="BF39" s="38">
        <f>SUM(BF4:BF38)</f>
        <v>2489</v>
      </c>
      <c r="BG39" s="38">
        <f>SUM(BG4:BG38)</f>
        <v>1087</v>
      </c>
      <c r="BH39" s="38">
        <f>SUM(BH4:BH38)</f>
        <v>13316</v>
      </c>
      <c r="BI39" s="38">
        <f>SUM(BI4:BI38)</f>
        <v>409</v>
      </c>
      <c r="BJ39" s="38">
        <f>SUM(BJ4:BJ38)</f>
        <v>19</v>
      </c>
      <c r="BK39" s="38">
        <f>SUM(BK4:BK38)</f>
        <v>106285</v>
      </c>
      <c r="BL39" s="65">
        <f>SUM(BL4:BL38)</f>
        <v>1</v>
      </c>
      <c r="BN39" s="60" t="s">
        <v>51</v>
      </c>
      <c r="BO39" s="38">
        <f>SUM(BO4:BO38)</f>
        <v>479</v>
      </c>
      <c r="BP39" s="38">
        <f>SUM(BP4:BP38)</f>
        <v>2051</v>
      </c>
      <c r="BQ39" s="38">
        <f>SUM(BQ4:BQ38)</f>
        <v>3346</v>
      </c>
      <c r="BR39" s="38">
        <f>SUM(BR4:BR38)</f>
        <v>297</v>
      </c>
      <c r="BS39" s="38">
        <f>SUM(BS4:BS38)</f>
        <v>8795</v>
      </c>
      <c r="BT39" s="38">
        <f>SUM(BT4:BT38)</f>
        <v>5265</v>
      </c>
      <c r="BU39" s="38">
        <f>SUM(BU4:BU38)</f>
        <v>2706</v>
      </c>
      <c r="BV39" s="38">
        <f>SUM(BV4:BV38)</f>
        <v>1742</v>
      </c>
      <c r="BW39" s="38">
        <f>SUM(BW4:BW38)</f>
        <v>2880</v>
      </c>
      <c r="BX39" s="38">
        <f>SUM(BX4:BX38)</f>
        <v>4786</v>
      </c>
      <c r="BY39" s="38">
        <f>SUM(BY4:BY38)</f>
        <v>7670</v>
      </c>
      <c r="BZ39" s="38">
        <f>SUM(BZ4:BZ38)</f>
        <v>2242</v>
      </c>
      <c r="CA39" s="38">
        <f>SUM(CA4:CA38)</f>
        <v>1051</v>
      </c>
      <c r="CB39" s="38">
        <f>SUM(CB4:CB38)</f>
        <v>3469</v>
      </c>
      <c r="CC39" s="38">
        <f>SUM(CC4:CC38)</f>
        <v>2686</v>
      </c>
      <c r="CD39" s="38">
        <f>SUM(CD4:CD38)</f>
        <v>4506</v>
      </c>
      <c r="CE39" s="38">
        <f>SUM(CE4:CE38)</f>
        <v>1794</v>
      </c>
      <c r="CF39" s="38">
        <f>SUM(CF4:CF38)</f>
        <v>4329</v>
      </c>
      <c r="CG39" s="38">
        <f>SUM(CG4:CG38)</f>
        <v>15149</v>
      </c>
      <c r="CH39" s="38">
        <f>SUM(CH4:CH38)</f>
        <v>3422</v>
      </c>
      <c r="CI39" s="38">
        <f>SUM(CI4:CI38)</f>
        <v>1025</v>
      </c>
      <c r="CJ39" s="38">
        <f>SUM(CJ4:CJ38)</f>
        <v>133</v>
      </c>
      <c r="CK39" s="38">
        <f>SUM(CK4:CK38)</f>
        <v>5268</v>
      </c>
      <c r="CL39" s="38">
        <f>SUM(CL4:CL38)</f>
        <v>3253</v>
      </c>
      <c r="CM39" s="38">
        <f>SUM(CM4:CM38)</f>
        <v>1173</v>
      </c>
      <c r="CN39" s="38">
        <f>SUM(CN4:CN38)</f>
        <v>15651</v>
      </c>
      <c r="CO39" s="38">
        <f>SUM(CO4:CO38)</f>
        <v>378</v>
      </c>
      <c r="CP39" s="38">
        <f>SUM(CP4:CP38)</f>
        <v>42</v>
      </c>
      <c r="CQ39" s="38">
        <f>SUM(CQ4:CQ38)</f>
        <v>105588</v>
      </c>
      <c r="CR39" s="65">
        <f>SUM(CR4:CR38)</f>
        <v>1.0000000000000002</v>
      </c>
      <c r="CT39" s="60" t="s">
        <v>51</v>
      </c>
      <c r="CU39" s="38">
        <f>SUM(CU4:CU38)</f>
        <v>267</v>
      </c>
      <c r="CV39" s="38">
        <f>SUM(CV4:CV38)</f>
        <v>1141</v>
      </c>
      <c r="CW39" s="38">
        <f>SUM(CW4:CW38)</f>
        <v>2194</v>
      </c>
      <c r="CX39" s="38">
        <f>SUM(CX4:CX38)</f>
        <v>179</v>
      </c>
      <c r="CY39" s="38">
        <f>SUM(CY4:CY38)</f>
        <v>5170</v>
      </c>
      <c r="CZ39" s="38">
        <f>SUM(CZ4:CZ38)</f>
        <v>3386</v>
      </c>
      <c r="DA39" s="38">
        <f>SUM(DA4:DA38)</f>
        <v>1937</v>
      </c>
      <c r="DB39" s="38">
        <f>SUM(DB4:DB38)</f>
        <v>1245</v>
      </c>
      <c r="DC39" s="38">
        <f>SUM(DC4:DC38)</f>
        <v>2088</v>
      </c>
      <c r="DD39" s="38">
        <f>SUM(DD4:DD38)</f>
        <v>2731</v>
      </c>
      <c r="DE39" s="38">
        <f>SUM(DE4:DE38)</f>
        <v>5451</v>
      </c>
      <c r="DF39" s="38">
        <f>SUM(DF4:DF38)</f>
        <v>1557</v>
      </c>
      <c r="DG39" s="38">
        <f>SUM(DG4:DG38)</f>
        <v>850</v>
      </c>
      <c r="DH39" s="38">
        <f>SUM(DH4:DH38)</f>
        <v>2017</v>
      </c>
      <c r="DI39" s="38">
        <f>SUM(DI4:DI38)</f>
        <v>1736</v>
      </c>
      <c r="DJ39" s="38">
        <f>SUM(DJ4:DJ38)</f>
        <v>2624</v>
      </c>
      <c r="DK39" s="38">
        <f>SUM(DK4:DK38)</f>
        <v>1190</v>
      </c>
      <c r="DL39" s="38">
        <f>SUM(DL4:DL38)</f>
        <v>3000</v>
      </c>
      <c r="DM39" s="38">
        <f>SUM(DM4:DM38)</f>
        <v>9555</v>
      </c>
      <c r="DN39" s="38">
        <f>SUM(DN4:DN38)</f>
        <v>2320</v>
      </c>
      <c r="DO39" s="38">
        <f>SUM(DO4:DO38)</f>
        <v>569</v>
      </c>
      <c r="DP39" s="38">
        <f>SUM(DP4:DP38)</f>
        <v>66</v>
      </c>
      <c r="DQ39" s="38">
        <f>SUM(DQ4:DQ38)</f>
        <v>4477</v>
      </c>
      <c r="DR39" s="38">
        <f>SUM(DR4:DR38)</f>
        <v>2550</v>
      </c>
      <c r="DS39" s="38">
        <f>SUM(DS4:DS38)</f>
        <v>732</v>
      </c>
      <c r="DT39" s="38">
        <f>SUM(DT4:DT38)</f>
        <v>15145</v>
      </c>
      <c r="DU39" s="38">
        <f>SUM(DU4:DU38)</f>
        <v>179</v>
      </c>
      <c r="DV39" s="38">
        <f>SUM(DV4:DV38)</f>
        <v>23</v>
      </c>
      <c r="DW39" s="38">
        <f>SUM(DW4:DW38)</f>
        <v>74379</v>
      </c>
      <c r="DX39" s="65">
        <f>SUM(DX4:DX38)</f>
        <v>0.99999999999999989</v>
      </c>
      <c r="DZ39" s="60" t="s">
        <v>51</v>
      </c>
      <c r="EA39" s="38">
        <f>SUM(EA4:EA38)</f>
        <v>182</v>
      </c>
      <c r="EB39" s="38">
        <f>SUM(EB4:EB38)</f>
        <v>818</v>
      </c>
      <c r="EC39" s="38">
        <f>SUM(EC4:EC38)</f>
        <v>1849</v>
      </c>
      <c r="ED39" s="38">
        <f>SUM(ED4:ED38)</f>
        <v>108</v>
      </c>
      <c r="EE39" s="38">
        <f>SUM(EE4:EE38)</f>
        <v>3854</v>
      </c>
      <c r="EF39" s="38">
        <f>SUM(EF4:EF38)</f>
        <v>2200</v>
      </c>
      <c r="EG39" s="38">
        <f>SUM(EG4:EG38)</f>
        <v>1543</v>
      </c>
      <c r="EH39" s="38">
        <f>SUM(EH4:EH38)</f>
        <v>1138</v>
      </c>
      <c r="EI39" s="38">
        <f>SUM(EI4:EI38)</f>
        <v>1759</v>
      </c>
      <c r="EJ39" s="38">
        <f>SUM(EJ4:EJ38)</f>
        <v>1999</v>
      </c>
      <c r="EK39" s="38">
        <f>SUM(EK4:EK38)</f>
        <v>4572</v>
      </c>
      <c r="EL39" s="38">
        <f>SUM(EL4:EL38)</f>
        <v>1245</v>
      </c>
      <c r="EM39" s="38">
        <f>SUM(EM4:EM38)</f>
        <v>774</v>
      </c>
      <c r="EN39" s="38">
        <f>SUM(EN4:EN38)</f>
        <v>1762</v>
      </c>
      <c r="EO39" s="38">
        <f>SUM(EO4:EO38)</f>
        <v>1644</v>
      </c>
      <c r="EP39" s="38">
        <f>SUM(EP4:EP38)</f>
        <v>2190</v>
      </c>
      <c r="EQ39" s="38">
        <f>SUM(EQ4:EQ38)</f>
        <v>1072</v>
      </c>
      <c r="ER39" s="38">
        <f>SUM(ER4:ER38)</f>
        <v>2469</v>
      </c>
      <c r="ES39" s="38">
        <f>SUM(ES4:ES38)</f>
        <v>7756</v>
      </c>
      <c r="ET39" s="38">
        <f>SUM(ET4:ET38)</f>
        <v>1421</v>
      </c>
      <c r="EU39" s="38">
        <f>SUM(EU4:EU38)</f>
        <v>506</v>
      </c>
      <c r="EV39" s="38">
        <f>SUM(EV4:EV38)</f>
        <v>44</v>
      </c>
      <c r="EW39" s="38">
        <f>SUM(EW4:EW38)</f>
        <v>3586</v>
      </c>
      <c r="EX39" s="38">
        <f>SUM(EX4:EX38)</f>
        <v>2057</v>
      </c>
      <c r="EY39" s="38">
        <f>SUM(EY4:EY38)</f>
        <v>670</v>
      </c>
      <c r="EZ39" s="38">
        <f>SUM(EZ4:EZ38)</f>
        <v>13256</v>
      </c>
      <c r="FA39" s="38">
        <f>SUM(FA4:FA38)</f>
        <v>148</v>
      </c>
      <c r="FB39" s="38">
        <f>SUM(FB4:FB38)</f>
        <v>22</v>
      </c>
      <c r="FC39" s="38">
        <f>SUM(FC4:FC38)</f>
        <v>60644</v>
      </c>
      <c r="FD39" s="65">
        <f>SUM(FD4:FD38)</f>
        <v>1</v>
      </c>
      <c r="FE39" s="132"/>
      <c r="FF39" s="60" t="s">
        <v>51</v>
      </c>
      <c r="FG39" s="38">
        <f>SUM(FG4:FG38)</f>
        <v>163</v>
      </c>
      <c r="FH39" s="38">
        <f>SUM(FH4:FH38)</f>
        <v>691</v>
      </c>
      <c r="FI39" s="38">
        <f>SUM(FI4:FI38)</f>
        <v>1938</v>
      </c>
      <c r="FJ39" s="38">
        <f>SUM(FJ4:FJ38)</f>
        <v>126</v>
      </c>
      <c r="FK39" s="38">
        <f>SUM(FK4:FK38)</f>
        <v>3527</v>
      </c>
      <c r="FL39" s="38">
        <f>SUM(FL4:FL38)</f>
        <v>2080</v>
      </c>
      <c r="FM39" s="38">
        <f>SUM(FM4:FM38)</f>
        <v>1320</v>
      </c>
      <c r="FN39" s="38">
        <f>SUM(FN4:FN38)</f>
        <v>917</v>
      </c>
      <c r="FO39" s="38">
        <f>SUM(FO4:FO38)</f>
        <v>1545</v>
      </c>
      <c r="FP39" s="38">
        <f>SUM(FP4:FP38)</f>
        <v>1587</v>
      </c>
      <c r="FQ39" s="38">
        <f>SUM(FQ4:FQ38)</f>
        <v>4875</v>
      </c>
      <c r="FR39" s="38">
        <f>SUM(FR4:FR38)</f>
        <v>1140</v>
      </c>
      <c r="FS39" s="38">
        <f>SUM(FS4:FS38)</f>
        <v>681</v>
      </c>
      <c r="FT39" s="38">
        <f>SUM(FT4:FT38)</f>
        <v>1277</v>
      </c>
      <c r="FU39" s="38">
        <f>SUM(FU4:FU38)</f>
        <v>1167</v>
      </c>
      <c r="FV39" s="38">
        <f>SUM(FV4:FV38)</f>
        <v>1683</v>
      </c>
      <c r="FW39" s="38">
        <f>SUM(FW4:FW38)</f>
        <v>795</v>
      </c>
      <c r="FX39" s="38">
        <f>SUM(FX4:FX38)</f>
        <v>2101</v>
      </c>
      <c r="FY39" s="38">
        <f>SUM(FY4:FY38)</f>
        <v>6661</v>
      </c>
      <c r="FZ39" s="38">
        <f>SUM(FZ4:FZ38)</f>
        <v>1373</v>
      </c>
      <c r="GA39" s="38">
        <f>SUM(GA4:GA38)</f>
        <v>517</v>
      </c>
      <c r="GB39" s="38">
        <f>SUM(GB4:GB38)</f>
        <v>45</v>
      </c>
      <c r="GC39" s="38">
        <f>SUM(GC4:GC38)</f>
        <v>2693</v>
      </c>
      <c r="GD39" s="38">
        <f>SUM(GD4:GD38)</f>
        <v>1777</v>
      </c>
      <c r="GE39" s="38">
        <f>SUM(GE4:GE38)</f>
        <v>615</v>
      </c>
      <c r="GF39" s="38">
        <f>SUM(GF4:GF38)</f>
        <v>12675</v>
      </c>
      <c r="GG39" s="38">
        <f>SUM(GG4:GG38)</f>
        <v>111</v>
      </c>
      <c r="GH39" s="38">
        <f>SUM(GH4:GH38)</f>
        <v>3</v>
      </c>
      <c r="GI39" s="38">
        <f>SUM(GI4:GI38)</f>
        <v>54083</v>
      </c>
      <c r="GJ39" s="65">
        <f>SUM(GJ4:GJ38)</f>
        <v>1.0000000000000002</v>
      </c>
    </row>
    <row r="40" spans="2:192" ht="15.75" thickTop="1" x14ac:dyDescent="0.25">
      <c r="AE40" s="13"/>
      <c r="AF40" s="13"/>
      <c r="BK40" s="13"/>
      <c r="BL40" s="13"/>
      <c r="FD40" s="133"/>
      <c r="FE40" s="20"/>
    </row>
    <row r="41" spans="2:192" x14ac:dyDescent="0.25">
      <c r="AE41" s="13"/>
      <c r="AF41" s="13"/>
      <c r="BK41" s="13"/>
      <c r="BL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FE41" s="20"/>
    </row>
    <row r="42" spans="2:192" x14ac:dyDescent="0.25">
      <c r="AE42" s="13"/>
      <c r="AF42" s="13"/>
      <c r="BK42" s="13"/>
      <c r="BL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</row>
    <row r="43" spans="2:192" x14ac:dyDescent="0.25">
      <c r="AE43" s="13"/>
      <c r="AF43" s="13"/>
      <c r="BK43" s="13"/>
      <c r="BL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</row>
    <row r="44" spans="2:192" x14ac:dyDescent="0.25">
      <c r="AE44" s="13"/>
      <c r="BK44" s="13"/>
      <c r="BL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</row>
    <row r="45" spans="2:192" x14ac:dyDescent="0.25">
      <c r="BK45" s="13"/>
      <c r="BL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</row>
    <row r="46" spans="2:192" x14ac:dyDescent="0.25">
      <c r="BK46" s="13"/>
      <c r="BL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</row>
    <row r="47" spans="2:192" x14ac:dyDescent="0.25">
      <c r="BK47" s="13"/>
      <c r="BL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</row>
    <row r="48" spans="2:192" x14ac:dyDescent="0.25">
      <c r="BK48" s="13"/>
      <c r="BL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</row>
    <row r="49" spans="63:96" x14ac:dyDescent="0.25">
      <c r="BK49" s="13"/>
      <c r="BL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</row>
    <row r="50" spans="63:96" x14ac:dyDescent="0.25">
      <c r="BK50" s="13"/>
      <c r="BL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</row>
    <row r="51" spans="63:96" x14ac:dyDescent="0.25">
      <c r="BK51" s="13"/>
      <c r="BL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</row>
    <row r="52" spans="63:96" x14ac:dyDescent="0.25">
      <c r="BK52" s="13"/>
      <c r="BL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</row>
  </sheetData>
  <sortState ref="DZ4:FC40">
    <sortCondition ref="DZ4:DZ40"/>
  </sortState>
  <mergeCells count="6">
    <mergeCell ref="FF2:GJ2"/>
    <mergeCell ref="DZ2:FD2"/>
    <mergeCell ref="CT2:DX2"/>
    <mergeCell ref="B2:AF2"/>
    <mergeCell ref="AH2:BL2"/>
    <mergeCell ref="BN2:CR2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CR36"/>
  <sheetViews>
    <sheetView showGridLines="0" showRowColHeaders="0" zoomScale="85" zoomScaleNormal="85" workbookViewId="0"/>
  </sheetViews>
  <sheetFormatPr defaultColWidth="41.85546875" defaultRowHeight="15" x14ac:dyDescent="0.25"/>
  <cols>
    <col min="1" max="1" width="1.7109375" style="13" customWidth="1"/>
    <col min="2" max="2" width="47" style="13" bestFit="1" customWidth="1"/>
    <col min="3" max="3" width="4.42578125" style="13" bestFit="1" customWidth="1"/>
    <col min="4" max="4" width="4.28515625" style="13" bestFit="1" customWidth="1"/>
    <col min="5" max="5" width="5.28515625" style="13" bestFit="1" customWidth="1"/>
    <col min="6" max="6" width="4.5703125" style="13" bestFit="1" customWidth="1"/>
    <col min="7" max="7" width="4.7109375" style="13" bestFit="1" customWidth="1"/>
    <col min="8" max="8" width="4.5703125" style="13" bestFit="1" customWidth="1"/>
    <col min="9" max="9" width="4" style="13" bestFit="1" customWidth="1"/>
    <col min="10" max="10" width="5.140625" style="13" bestFit="1" customWidth="1"/>
    <col min="11" max="12" width="5" style="13" bestFit="1" customWidth="1"/>
    <col min="13" max="13" width="5.140625" style="13" bestFit="1" customWidth="1"/>
    <col min="14" max="14" width="5" style="13" bestFit="1" customWidth="1"/>
    <col min="15" max="15" width="6.5703125" style="20" bestFit="1" customWidth="1"/>
    <col min="16" max="16" width="8.140625" style="20" customWidth="1"/>
    <col min="17" max="17" width="1.7109375" style="13" customWidth="1"/>
    <col min="18" max="18" width="47" style="13" bestFit="1" customWidth="1"/>
    <col min="19" max="20" width="5" style="13" bestFit="1" customWidth="1"/>
    <col min="21" max="21" width="5.28515625" style="13" bestFit="1" customWidth="1"/>
    <col min="22" max="25" width="5" style="13" bestFit="1" customWidth="1"/>
    <col min="26" max="26" width="5.140625" style="13" bestFit="1" customWidth="1"/>
    <col min="27" max="28" width="5" style="13" bestFit="1" customWidth="1"/>
    <col min="29" max="29" width="5.140625" style="13" bestFit="1" customWidth="1"/>
    <col min="30" max="30" width="5" style="13" bestFit="1" customWidth="1"/>
    <col min="31" max="31" width="6.5703125" style="20" bestFit="1" customWidth="1"/>
    <col min="32" max="32" width="8.140625" style="20" bestFit="1" customWidth="1"/>
    <col min="33" max="33" width="4.28515625" style="13" customWidth="1"/>
    <col min="34" max="34" width="47" style="13" bestFit="1" customWidth="1"/>
    <col min="35" max="36" width="5" style="13" bestFit="1" customWidth="1"/>
    <col min="37" max="37" width="5.28515625" style="13" bestFit="1" customWidth="1"/>
    <col min="38" max="41" width="5" style="13" bestFit="1" customWidth="1"/>
    <col min="42" max="42" width="5.140625" style="13" bestFit="1" customWidth="1"/>
    <col min="43" max="44" width="5" style="13" bestFit="1" customWidth="1"/>
    <col min="45" max="45" width="5.140625" style="13" bestFit="1" customWidth="1"/>
    <col min="46" max="46" width="5" style="13" bestFit="1" customWidth="1"/>
    <col min="47" max="47" width="6.5703125" style="20" bestFit="1" customWidth="1"/>
    <col min="48" max="48" width="8.140625" style="20" bestFit="1" customWidth="1"/>
    <col min="49" max="49" width="3.140625" style="13" customWidth="1"/>
    <col min="50" max="50" width="47" style="13" bestFit="1" customWidth="1"/>
    <col min="51" max="52" width="5" style="13" bestFit="1" customWidth="1"/>
    <col min="53" max="53" width="5.28515625" style="13" bestFit="1" customWidth="1"/>
    <col min="54" max="57" width="5" style="13" bestFit="1" customWidth="1"/>
    <col min="58" max="58" width="5.140625" style="13" bestFit="1" customWidth="1"/>
    <col min="59" max="60" width="5" style="13" bestFit="1" customWidth="1"/>
    <col min="61" max="61" width="5.140625" style="13" bestFit="1" customWidth="1"/>
    <col min="62" max="62" width="5" style="13" bestFit="1" customWidth="1"/>
    <col min="63" max="63" width="6.5703125" style="13" bestFit="1" customWidth="1"/>
    <col min="64" max="64" width="8.140625" style="13" bestFit="1" customWidth="1"/>
    <col min="65" max="65" width="3.140625" style="13" customWidth="1"/>
    <col min="66" max="66" width="47" style="13" bestFit="1" customWidth="1"/>
    <col min="67" max="68" width="5" style="13" bestFit="1" customWidth="1"/>
    <col min="69" max="69" width="5.28515625" style="13" bestFit="1" customWidth="1"/>
    <col min="70" max="73" width="5" style="13" bestFit="1" customWidth="1"/>
    <col min="74" max="74" width="5.140625" style="13" bestFit="1" customWidth="1"/>
    <col min="75" max="76" width="5" style="13" bestFit="1" customWidth="1"/>
    <col min="77" max="77" width="5.140625" style="13" bestFit="1" customWidth="1"/>
    <col min="78" max="78" width="5" style="13" bestFit="1" customWidth="1"/>
    <col min="79" max="79" width="6.5703125" style="13" bestFit="1" customWidth="1"/>
    <col min="80" max="80" width="8.140625" style="13" bestFit="1" customWidth="1"/>
    <col min="81" max="81" width="2.42578125" style="13" customWidth="1"/>
    <col min="82" max="82" width="52.28515625" style="13" customWidth="1"/>
    <col min="83" max="96" width="8" style="13" customWidth="1"/>
    <col min="97" max="16384" width="41.85546875" style="13"/>
  </cols>
  <sheetData>
    <row r="1" spans="2:96" ht="15.75" thickBot="1" x14ac:dyDescent="0.3"/>
    <row r="2" spans="2:96" ht="15.75" thickTop="1" x14ac:dyDescent="0.25">
      <c r="B2" s="125" t="s">
        <v>223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7"/>
      <c r="R2" s="125" t="s">
        <v>211</v>
      </c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7"/>
      <c r="AH2" s="125" t="s">
        <v>210</v>
      </c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7"/>
      <c r="AX2" s="125" t="s">
        <v>240</v>
      </c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7"/>
      <c r="BN2" s="125" t="s">
        <v>265</v>
      </c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7"/>
      <c r="CD2" s="125" t="s">
        <v>285</v>
      </c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7"/>
    </row>
    <row r="3" spans="2:96" x14ac:dyDescent="0.25">
      <c r="B3" s="35" t="s">
        <v>191</v>
      </c>
      <c r="C3" s="39" t="s">
        <v>0</v>
      </c>
      <c r="D3" s="39" t="s">
        <v>3</v>
      </c>
      <c r="E3" s="39" t="s">
        <v>4</v>
      </c>
      <c r="F3" s="39" t="s">
        <v>5</v>
      </c>
      <c r="G3" s="39" t="s">
        <v>6</v>
      </c>
      <c r="H3" s="39" t="s">
        <v>7</v>
      </c>
      <c r="I3" s="39" t="s">
        <v>8</v>
      </c>
      <c r="J3" s="39" t="s">
        <v>9</v>
      </c>
      <c r="K3" s="39" t="s">
        <v>10</v>
      </c>
      <c r="L3" s="39" t="s">
        <v>11</v>
      </c>
      <c r="M3" s="39" t="s">
        <v>12</v>
      </c>
      <c r="N3" s="39" t="s">
        <v>13</v>
      </c>
      <c r="O3" s="39" t="s">
        <v>14</v>
      </c>
      <c r="P3" s="4" t="s">
        <v>15</v>
      </c>
      <c r="R3" s="35" t="s">
        <v>191</v>
      </c>
      <c r="S3" s="39" t="s">
        <v>0</v>
      </c>
      <c r="T3" s="39" t="s">
        <v>3</v>
      </c>
      <c r="U3" s="39" t="s">
        <v>4</v>
      </c>
      <c r="V3" s="39" t="s">
        <v>5</v>
      </c>
      <c r="W3" s="39" t="s">
        <v>6</v>
      </c>
      <c r="X3" s="39" t="s">
        <v>7</v>
      </c>
      <c r="Y3" s="39" t="s">
        <v>8</v>
      </c>
      <c r="Z3" s="39" t="s">
        <v>9</v>
      </c>
      <c r="AA3" s="39" t="s">
        <v>10</v>
      </c>
      <c r="AB3" s="39" t="s">
        <v>11</v>
      </c>
      <c r="AC3" s="39" t="s">
        <v>12</v>
      </c>
      <c r="AD3" s="39" t="s">
        <v>13</v>
      </c>
      <c r="AE3" s="39" t="s">
        <v>14</v>
      </c>
      <c r="AF3" s="4" t="s">
        <v>15</v>
      </c>
      <c r="AH3" s="35" t="s">
        <v>191</v>
      </c>
      <c r="AI3" s="39" t="s">
        <v>0</v>
      </c>
      <c r="AJ3" s="39" t="s">
        <v>3</v>
      </c>
      <c r="AK3" s="39" t="s">
        <v>4</v>
      </c>
      <c r="AL3" s="39" t="s">
        <v>5</v>
      </c>
      <c r="AM3" s="39" t="s">
        <v>6</v>
      </c>
      <c r="AN3" s="39" t="s">
        <v>7</v>
      </c>
      <c r="AO3" s="39" t="s">
        <v>8</v>
      </c>
      <c r="AP3" s="39" t="s">
        <v>9</v>
      </c>
      <c r="AQ3" s="39" t="s">
        <v>10</v>
      </c>
      <c r="AR3" s="39" t="s">
        <v>11</v>
      </c>
      <c r="AS3" s="39" t="s">
        <v>12</v>
      </c>
      <c r="AT3" s="39" t="s">
        <v>13</v>
      </c>
      <c r="AU3" s="39" t="s">
        <v>14</v>
      </c>
      <c r="AV3" s="4" t="s">
        <v>15</v>
      </c>
      <c r="AX3" s="35" t="s">
        <v>191</v>
      </c>
      <c r="AY3" s="39" t="s">
        <v>0</v>
      </c>
      <c r="AZ3" s="39" t="s">
        <v>3</v>
      </c>
      <c r="BA3" s="39" t="s">
        <v>4</v>
      </c>
      <c r="BB3" s="39" t="s">
        <v>5</v>
      </c>
      <c r="BC3" s="39" t="s">
        <v>6</v>
      </c>
      <c r="BD3" s="39" t="s">
        <v>7</v>
      </c>
      <c r="BE3" s="39" t="s">
        <v>8</v>
      </c>
      <c r="BF3" s="39" t="s">
        <v>9</v>
      </c>
      <c r="BG3" s="39" t="s">
        <v>10</v>
      </c>
      <c r="BH3" s="39" t="s">
        <v>11</v>
      </c>
      <c r="BI3" s="39" t="s">
        <v>12</v>
      </c>
      <c r="BJ3" s="39" t="s">
        <v>13</v>
      </c>
      <c r="BK3" s="39" t="s">
        <v>14</v>
      </c>
      <c r="BL3" s="4" t="s">
        <v>15</v>
      </c>
      <c r="BN3" s="35" t="s">
        <v>191</v>
      </c>
      <c r="BO3" s="39" t="s">
        <v>0</v>
      </c>
      <c r="BP3" s="39" t="s">
        <v>3</v>
      </c>
      <c r="BQ3" s="39" t="s">
        <v>4</v>
      </c>
      <c r="BR3" s="39" t="s">
        <v>5</v>
      </c>
      <c r="BS3" s="39" t="s">
        <v>6</v>
      </c>
      <c r="BT3" s="39" t="s">
        <v>7</v>
      </c>
      <c r="BU3" s="39" t="s">
        <v>8</v>
      </c>
      <c r="BV3" s="39" t="s">
        <v>9</v>
      </c>
      <c r="BW3" s="39" t="s">
        <v>10</v>
      </c>
      <c r="BX3" s="39" t="s">
        <v>11</v>
      </c>
      <c r="BY3" s="39" t="s">
        <v>12</v>
      </c>
      <c r="BZ3" s="39" t="s">
        <v>13</v>
      </c>
      <c r="CA3" s="39" t="s">
        <v>14</v>
      </c>
      <c r="CB3" s="4" t="s">
        <v>15</v>
      </c>
      <c r="CD3" s="35" t="s">
        <v>191</v>
      </c>
      <c r="CE3" s="39" t="s">
        <v>0</v>
      </c>
      <c r="CF3" s="39" t="s">
        <v>3</v>
      </c>
      <c r="CG3" s="39" t="s">
        <v>4</v>
      </c>
      <c r="CH3" s="39" t="s">
        <v>5</v>
      </c>
      <c r="CI3" s="39" t="s">
        <v>6</v>
      </c>
      <c r="CJ3" s="39" t="s">
        <v>7</v>
      </c>
      <c r="CK3" s="39" t="s">
        <v>8</v>
      </c>
      <c r="CL3" s="39" t="s">
        <v>9</v>
      </c>
      <c r="CM3" s="39" t="s">
        <v>10</v>
      </c>
      <c r="CN3" s="39" t="s">
        <v>11</v>
      </c>
      <c r="CO3" s="39" t="s">
        <v>12</v>
      </c>
      <c r="CP3" s="39" t="s">
        <v>13</v>
      </c>
      <c r="CQ3" s="39" t="s">
        <v>14</v>
      </c>
      <c r="CR3" s="4" t="s">
        <v>15</v>
      </c>
    </row>
    <row r="4" spans="2:96" s="72" customFormat="1" x14ac:dyDescent="0.25">
      <c r="B4" s="67" t="s">
        <v>149</v>
      </c>
      <c r="C4" s="9"/>
      <c r="D4" s="9"/>
      <c r="E4" s="70"/>
      <c r="F4" s="70"/>
      <c r="G4" s="70"/>
      <c r="H4" s="70"/>
      <c r="I4" s="70"/>
      <c r="J4" s="70"/>
      <c r="K4" s="70">
        <v>1</v>
      </c>
      <c r="L4" s="70">
        <v>2</v>
      </c>
      <c r="M4" s="70">
        <v>1</v>
      </c>
      <c r="N4" s="70">
        <v>2</v>
      </c>
      <c r="O4" s="48">
        <f>SUM(C4:N4)</f>
        <v>6</v>
      </c>
      <c r="P4" s="71">
        <f>O4/$O$28</f>
        <v>3.8481272447408928E-4</v>
      </c>
      <c r="R4" s="67" t="s">
        <v>149</v>
      </c>
      <c r="S4" s="9"/>
      <c r="T4" s="9">
        <v>1</v>
      </c>
      <c r="U4" s="70">
        <v>2</v>
      </c>
      <c r="V4" s="70">
        <v>2</v>
      </c>
      <c r="W4" s="70">
        <v>4</v>
      </c>
      <c r="X4" s="70">
        <v>2</v>
      </c>
      <c r="Y4" s="70">
        <v>2</v>
      </c>
      <c r="Z4" s="70">
        <v>4</v>
      </c>
      <c r="AA4" s="70">
        <v>3</v>
      </c>
      <c r="AB4" s="70"/>
      <c r="AC4" s="70"/>
      <c r="AD4" s="70">
        <v>4</v>
      </c>
      <c r="AE4" s="48">
        <f>SUM(S4:AD4)</f>
        <v>24</v>
      </c>
      <c r="AF4" s="71">
        <f>AE4/$AE$28</f>
        <v>3.6364738325403803E-4</v>
      </c>
      <c r="AH4" s="67" t="s">
        <v>149</v>
      </c>
      <c r="AI4" s="9">
        <v>1</v>
      </c>
      <c r="AJ4" s="9">
        <v>1</v>
      </c>
      <c r="AK4" s="70">
        <v>3</v>
      </c>
      <c r="AL4" s="70">
        <v>3</v>
      </c>
      <c r="AM4" s="70">
        <v>1</v>
      </c>
      <c r="AN4" s="70">
        <v>2</v>
      </c>
      <c r="AO4" s="70">
        <v>2</v>
      </c>
      <c r="AP4" s="70"/>
      <c r="AQ4" s="70">
        <v>2</v>
      </c>
      <c r="AR4" s="70">
        <v>3</v>
      </c>
      <c r="AS4" s="70">
        <v>3</v>
      </c>
      <c r="AT4" s="70">
        <v>1</v>
      </c>
      <c r="AU4" s="48">
        <f>SUM(AI4:AT4)</f>
        <v>22</v>
      </c>
      <c r="AV4" s="71">
        <f>AU4/$AU$28</f>
        <v>3.3833141099577087E-4</v>
      </c>
      <c r="AX4" s="67" t="s">
        <v>149</v>
      </c>
      <c r="AY4" s="9">
        <v>5</v>
      </c>
      <c r="AZ4" s="9">
        <v>2</v>
      </c>
      <c r="BA4" s="70">
        <v>5</v>
      </c>
      <c r="BB4" s="70">
        <v>5</v>
      </c>
      <c r="BC4" s="70">
        <v>5</v>
      </c>
      <c r="BD4" s="70">
        <v>6</v>
      </c>
      <c r="BE4" s="70">
        <v>1</v>
      </c>
      <c r="BF4" s="70">
        <v>1</v>
      </c>
      <c r="BG4" s="70">
        <v>2</v>
      </c>
      <c r="BH4" s="70">
        <v>1</v>
      </c>
      <c r="BI4" s="70">
        <v>1</v>
      </c>
      <c r="BJ4" s="70"/>
      <c r="BK4" s="48">
        <f>SUM(AY4:BJ4)</f>
        <v>34</v>
      </c>
      <c r="BL4" s="71">
        <f>BK4/$BK$28</f>
        <v>7.3826377730490291E-4</v>
      </c>
      <c r="BN4" s="67" t="s">
        <v>149</v>
      </c>
      <c r="BO4" s="9"/>
      <c r="BP4" s="9">
        <v>1</v>
      </c>
      <c r="BQ4" s="70"/>
      <c r="BR4" s="70"/>
      <c r="BS4" s="70"/>
      <c r="BT4" s="70"/>
      <c r="BU4" s="70">
        <v>2</v>
      </c>
      <c r="BV4" s="70"/>
      <c r="BW4" s="70"/>
      <c r="BX4" s="70"/>
      <c r="BY4" s="70">
        <v>2</v>
      </c>
      <c r="BZ4" s="70">
        <v>4</v>
      </c>
      <c r="CA4" s="48">
        <f>SUM(BO4:BZ4)</f>
        <v>9</v>
      </c>
      <c r="CB4" s="71">
        <f>CA4/$CA$28</f>
        <v>2.3696058555593586E-4</v>
      </c>
      <c r="CC4" s="13"/>
      <c r="CD4" s="67" t="s">
        <v>149</v>
      </c>
      <c r="CE4" s="9">
        <v>1</v>
      </c>
      <c r="CF4" s="9"/>
      <c r="CG4" s="70">
        <v>1</v>
      </c>
      <c r="CH4" s="70">
        <v>1</v>
      </c>
      <c r="CI4" s="70"/>
      <c r="CJ4" s="70"/>
      <c r="CK4" s="70"/>
      <c r="CL4" s="70">
        <v>1</v>
      </c>
      <c r="CM4" s="70"/>
      <c r="CN4" s="70"/>
      <c r="CO4" s="70"/>
      <c r="CP4" s="70"/>
      <c r="CQ4" s="48">
        <f>SUM(CE4:CP4)</f>
        <v>4</v>
      </c>
      <c r="CR4" s="71">
        <f>CQ4/$CQ$28</f>
        <v>1.1457706739995989E-4</v>
      </c>
    </row>
    <row r="5" spans="2:96" s="72" customFormat="1" x14ac:dyDescent="0.25">
      <c r="B5" s="67" t="s">
        <v>141</v>
      </c>
      <c r="C5" s="9"/>
      <c r="D5" s="9"/>
      <c r="E5" s="70">
        <v>1</v>
      </c>
      <c r="F5" s="70"/>
      <c r="G5" s="70"/>
      <c r="H5" s="70"/>
      <c r="I5" s="70"/>
      <c r="J5" s="70"/>
      <c r="K5" s="70">
        <v>71</v>
      </c>
      <c r="L5" s="70">
        <v>318</v>
      </c>
      <c r="M5" s="70">
        <v>336</v>
      </c>
      <c r="N5" s="70">
        <v>267</v>
      </c>
      <c r="O5" s="48">
        <f>SUM(C5:N5)</f>
        <v>993</v>
      </c>
      <c r="P5" s="71">
        <f>O5/$O$28</f>
        <v>6.3686505900461779E-2</v>
      </c>
      <c r="R5" s="67" t="s">
        <v>141</v>
      </c>
      <c r="S5" s="9">
        <v>252</v>
      </c>
      <c r="T5" s="9">
        <v>423</v>
      </c>
      <c r="U5" s="70">
        <v>465</v>
      </c>
      <c r="V5" s="70">
        <v>392</v>
      </c>
      <c r="W5" s="70">
        <v>500</v>
      </c>
      <c r="X5" s="70">
        <v>617</v>
      </c>
      <c r="Y5" s="70">
        <v>619</v>
      </c>
      <c r="Z5" s="70">
        <v>728</v>
      </c>
      <c r="AA5" s="70">
        <v>636</v>
      </c>
      <c r="AB5" s="70">
        <v>809</v>
      </c>
      <c r="AC5" s="70">
        <v>765</v>
      </c>
      <c r="AD5" s="70">
        <v>645</v>
      </c>
      <c r="AE5" s="76">
        <f>SUM(S5:AD5)</f>
        <v>6851</v>
      </c>
      <c r="AF5" s="71">
        <f>AE5/$AE$28</f>
        <v>0.1038061759447256</v>
      </c>
      <c r="AH5" s="67" t="s">
        <v>141</v>
      </c>
      <c r="AI5" s="9">
        <v>713</v>
      </c>
      <c r="AJ5" s="9">
        <v>862</v>
      </c>
      <c r="AK5" s="70">
        <v>1002</v>
      </c>
      <c r="AL5" s="70">
        <v>814</v>
      </c>
      <c r="AM5" s="70">
        <v>730</v>
      </c>
      <c r="AN5" s="70">
        <v>626</v>
      </c>
      <c r="AO5" s="70">
        <v>486</v>
      </c>
      <c r="AP5" s="70">
        <v>441</v>
      </c>
      <c r="AQ5" s="70">
        <v>312</v>
      </c>
      <c r="AR5" s="70">
        <v>350</v>
      </c>
      <c r="AS5" s="70">
        <v>325</v>
      </c>
      <c r="AT5" s="70">
        <v>327</v>
      </c>
      <c r="AU5" s="76">
        <f>SUM(AI5:AT5)</f>
        <v>6988</v>
      </c>
      <c r="AV5" s="71">
        <f>AU5/$AU$28</f>
        <v>0.10746635909265667</v>
      </c>
      <c r="AX5" s="67" t="s">
        <v>141</v>
      </c>
      <c r="AY5" s="9">
        <v>321</v>
      </c>
      <c r="AZ5" s="9">
        <v>274</v>
      </c>
      <c r="BA5" s="70">
        <v>301</v>
      </c>
      <c r="BB5" s="70">
        <v>363</v>
      </c>
      <c r="BC5" s="70">
        <v>346</v>
      </c>
      <c r="BD5" s="70">
        <v>353</v>
      </c>
      <c r="BE5" s="70">
        <v>348</v>
      </c>
      <c r="BF5" s="70">
        <v>303</v>
      </c>
      <c r="BG5" s="70">
        <v>242</v>
      </c>
      <c r="BH5" s="70">
        <v>302</v>
      </c>
      <c r="BI5" s="70">
        <v>245</v>
      </c>
      <c r="BJ5" s="70">
        <v>228</v>
      </c>
      <c r="BK5" s="76">
        <f>SUM(AY5:BJ5)</f>
        <v>3626</v>
      </c>
      <c r="BL5" s="71">
        <f>BK5/$BK$28</f>
        <v>7.8733660485516999E-2</v>
      </c>
      <c r="BN5" s="67" t="s">
        <v>141</v>
      </c>
      <c r="BO5" s="9">
        <v>266</v>
      </c>
      <c r="BP5" s="9">
        <v>280</v>
      </c>
      <c r="BQ5" s="70">
        <v>298</v>
      </c>
      <c r="BR5" s="70">
        <v>285</v>
      </c>
      <c r="BS5" s="70">
        <v>241</v>
      </c>
      <c r="BT5" s="70">
        <v>300</v>
      </c>
      <c r="BU5" s="70">
        <v>272</v>
      </c>
      <c r="BV5" s="70">
        <v>273</v>
      </c>
      <c r="BW5" s="70">
        <v>241</v>
      </c>
      <c r="BX5" s="70">
        <v>239</v>
      </c>
      <c r="BY5" s="70">
        <v>559</v>
      </c>
      <c r="BZ5" s="70">
        <v>371</v>
      </c>
      <c r="CA5" s="76">
        <f>SUM(BO5:BZ5)</f>
        <v>3625</v>
      </c>
      <c r="CB5" s="71">
        <f>CA5/$CA$28</f>
        <v>9.5442458071140837E-2</v>
      </c>
      <c r="CC5" s="13"/>
      <c r="CD5" s="67" t="s">
        <v>141</v>
      </c>
      <c r="CE5" s="9">
        <v>315</v>
      </c>
      <c r="CF5" s="9">
        <v>308</v>
      </c>
      <c r="CG5" s="70">
        <v>292</v>
      </c>
      <c r="CH5" s="70">
        <v>238</v>
      </c>
      <c r="CI5" s="70">
        <v>232</v>
      </c>
      <c r="CJ5" s="70">
        <v>192</v>
      </c>
      <c r="CK5" s="70">
        <v>177</v>
      </c>
      <c r="CL5" s="70">
        <v>178</v>
      </c>
      <c r="CM5" s="70">
        <v>226</v>
      </c>
      <c r="CN5" s="70">
        <v>309</v>
      </c>
      <c r="CO5" s="70">
        <v>190</v>
      </c>
      <c r="CP5" s="70">
        <v>154</v>
      </c>
      <c r="CQ5" s="76">
        <f>SUM(CE5:CP5)</f>
        <v>2811</v>
      </c>
      <c r="CR5" s="71">
        <f t="shared" ref="CR5:CR27" si="0">CQ5/$CQ$28</f>
        <v>8.0519034115321825E-2</v>
      </c>
    </row>
    <row r="6" spans="2:96" s="72" customFormat="1" x14ac:dyDescent="0.25">
      <c r="B6" s="67" t="s">
        <v>139</v>
      </c>
      <c r="C6" s="9"/>
      <c r="D6" s="9">
        <v>1</v>
      </c>
      <c r="E6" s="70"/>
      <c r="F6" s="70"/>
      <c r="G6" s="70"/>
      <c r="H6" s="70"/>
      <c r="I6" s="70">
        <v>2</v>
      </c>
      <c r="J6" s="70"/>
      <c r="K6" s="70">
        <v>1959</v>
      </c>
      <c r="L6" s="70">
        <v>2019</v>
      </c>
      <c r="M6" s="70">
        <v>1946</v>
      </c>
      <c r="N6" s="70">
        <v>1673</v>
      </c>
      <c r="O6" s="48">
        <f>SUM(C6:N6)</f>
        <v>7600</v>
      </c>
      <c r="P6" s="71">
        <f>O6/$O$28</f>
        <v>0.4874294510005131</v>
      </c>
      <c r="R6" s="67" t="s">
        <v>139</v>
      </c>
      <c r="S6" s="9">
        <v>1797</v>
      </c>
      <c r="T6" s="9">
        <v>2131</v>
      </c>
      <c r="U6" s="70">
        <v>2288</v>
      </c>
      <c r="V6" s="70">
        <v>1826</v>
      </c>
      <c r="W6" s="70">
        <v>2027</v>
      </c>
      <c r="X6" s="70">
        <v>2800</v>
      </c>
      <c r="Y6" s="70">
        <v>2849</v>
      </c>
      <c r="Z6" s="70">
        <v>3204</v>
      </c>
      <c r="AA6" s="70">
        <v>2739</v>
      </c>
      <c r="AB6" s="70">
        <v>3057</v>
      </c>
      <c r="AC6" s="70">
        <v>2765</v>
      </c>
      <c r="AD6" s="70">
        <v>2274</v>
      </c>
      <c r="AE6" s="76">
        <f>SUM(S6:AD6)</f>
        <v>29757</v>
      </c>
      <c r="AF6" s="71">
        <f>AE6/$AE$28</f>
        <v>0.45087729931210035</v>
      </c>
      <c r="AH6" s="67" t="s">
        <v>139</v>
      </c>
      <c r="AI6" s="9">
        <v>2538</v>
      </c>
      <c r="AJ6" s="9">
        <v>2609</v>
      </c>
      <c r="AK6" s="70">
        <v>3056</v>
      </c>
      <c r="AL6" s="70">
        <v>3032</v>
      </c>
      <c r="AM6" s="70">
        <v>3125</v>
      </c>
      <c r="AN6" s="70">
        <v>2721</v>
      </c>
      <c r="AO6" s="70">
        <v>2621</v>
      </c>
      <c r="AP6" s="70">
        <v>3025</v>
      </c>
      <c r="AQ6" s="70">
        <v>2494</v>
      </c>
      <c r="AR6" s="70">
        <v>2580</v>
      </c>
      <c r="AS6" s="70">
        <v>2782</v>
      </c>
      <c r="AT6" s="70">
        <v>2594</v>
      </c>
      <c r="AU6" s="76">
        <f>SUM(AI6:AT6)</f>
        <v>33177</v>
      </c>
      <c r="AV6" s="71">
        <f>AU6/$AU$28</f>
        <v>0.5102191464821223</v>
      </c>
      <c r="AX6" s="67" t="s">
        <v>139</v>
      </c>
      <c r="AY6" s="9">
        <v>2283</v>
      </c>
      <c r="AZ6" s="9">
        <v>1827</v>
      </c>
      <c r="BA6" s="70">
        <v>2123</v>
      </c>
      <c r="BB6" s="70">
        <v>2273</v>
      </c>
      <c r="BC6" s="70">
        <v>2463</v>
      </c>
      <c r="BD6" s="70">
        <v>3149</v>
      </c>
      <c r="BE6" s="70">
        <v>2952</v>
      </c>
      <c r="BF6" s="70">
        <v>2090</v>
      </c>
      <c r="BG6" s="70">
        <v>1804</v>
      </c>
      <c r="BH6" s="70">
        <v>1644</v>
      </c>
      <c r="BI6" s="70">
        <v>1592</v>
      </c>
      <c r="BJ6" s="70">
        <v>1537</v>
      </c>
      <c r="BK6" s="76">
        <f>SUM(AY6:BJ6)</f>
        <v>25737</v>
      </c>
      <c r="BL6" s="71">
        <f>BK6/$BK$28</f>
        <v>0.55884396577930251</v>
      </c>
      <c r="BN6" s="67" t="s">
        <v>139</v>
      </c>
      <c r="BO6" s="9">
        <v>1824</v>
      </c>
      <c r="BP6" s="9">
        <v>1942</v>
      </c>
      <c r="BQ6" s="70">
        <v>2235</v>
      </c>
      <c r="BR6" s="70">
        <v>2079</v>
      </c>
      <c r="BS6" s="70">
        <v>1905</v>
      </c>
      <c r="BT6" s="70">
        <v>2048</v>
      </c>
      <c r="BU6" s="70">
        <v>1666</v>
      </c>
      <c r="BV6" s="70">
        <v>1244</v>
      </c>
      <c r="BW6" s="70">
        <v>1386</v>
      </c>
      <c r="BX6" s="70">
        <v>942</v>
      </c>
      <c r="BY6" s="70">
        <v>1853</v>
      </c>
      <c r="BZ6" s="70">
        <v>1713</v>
      </c>
      <c r="CA6" s="76">
        <f>SUM(BO6:BZ6)</f>
        <v>20837</v>
      </c>
      <c r="CB6" s="71">
        <f>CA6/$CA$28</f>
        <v>0.54861641346989287</v>
      </c>
      <c r="CC6" s="13"/>
      <c r="CD6" s="67" t="s">
        <v>139</v>
      </c>
      <c r="CE6" s="9">
        <v>1506</v>
      </c>
      <c r="CF6" s="9">
        <v>1628</v>
      </c>
      <c r="CG6" s="70">
        <v>1537</v>
      </c>
      <c r="CH6" s="70">
        <v>1540</v>
      </c>
      <c r="CI6" s="70">
        <v>1653</v>
      </c>
      <c r="CJ6" s="70">
        <v>1380</v>
      </c>
      <c r="CK6" s="70">
        <v>1251</v>
      </c>
      <c r="CL6" s="70">
        <v>1097</v>
      </c>
      <c r="CM6" s="70">
        <v>1228</v>
      </c>
      <c r="CN6" s="70">
        <v>1710</v>
      </c>
      <c r="CO6" s="70">
        <v>1579</v>
      </c>
      <c r="CP6" s="70">
        <v>1332</v>
      </c>
      <c r="CQ6" s="76">
        <f>SUM(CE6:CP6)</f>
        <v>17441</v>
      </c>
      <c r="CR6" s="71">
        <f t="shared" si="0"/>
        <v>0.49958465813067515</v>
      </c>
    </row>
    <row r="7" spans="2:96" s="72" customFormat="1" x14ac:dyDescent="0.25">
      <c r="B7" s="67" t="s">
        <v>140</v>
      </c>
      <c r="C7" s="9"/>
      <c r="D7" s="9"/>
      <c r="E7" s="70">
        <v>1</v>
      </c>
      <c r="F7" s="70"/>
      <c r="G7" s="70">
        <v>1</v>
      </c>
      <c r="H7" s="70"/>
      <c r="I7" s="70"/>
      <c r="J7" s="70">
        <v>1</v>
      </c>
      <c r="K7" s="70">
        <v>1068</v>
      </c>
      <c r="L7" s="70">
        <v>1364</v>
      </c>
      <c r="M7" s="70">
        <v>1377</v>
      </c>
      <c r="N7" s="70">
        <v>1145</v>
      </c>
      <c r="O7" s="48">
        <f>SUM(C7:N7)</f>
        <v>4957</v>
      </c>
      <c r="P7" s="71">
        <f>O7/$O$28</f>
        <v>0.31791944586967674</v>
      </c>
      <c r="R7" s="67" t="s">
        <v>140</v>
      </c>
      <c r="S7" s="9">
        <v>1216</v>
      </c>
      <c r="T7" s="9">
        <v>1218</v>
      </c>
      <c r="U7" s="70">
        <v>1822</v>
      </c>
      <c r="V7" s="70">
        <v>1439</v>
      </c>
      <c r="W7" s="70">
        <v>1665</v>
      </c>
      <c r="X7" s="70">
        <v>1891</v>
      </c>
      <c r="Y7" s="70">
        <v>2125</v>
      </c>
      <c r="Z7" s="70">
        <v>2150</v>
      </c>
      <c r="AA7" s="70">
        <v>1811</v>
      </c>
      <c r="AB7" s="70">
        <v>2111</v>
      </c>
      <c r="AC7" s="70">
        <v>1653</v>
      </c>
      <c r="AD7" s="70">
        <v>1391</v>
      </c>
      <c r="AE7" s="76">
        <f>SUM(S7:AD7)</f>
        <v>20492</v>
      </c>
      <c r="AF7" s="71">
        <f>AE7/$AE$28</f>
        <v>0.31049425740173947</v>
      </c>
      <c r="AH7" s="67" t="s">
        <v>140</v>
      </c>
      <c r="AI7" s="9">
        <v>1354</v>
      </c>
      <c r="AJ7" s="9">
        <v>1693</v>
      </c>
      <c r="AK7" s="70">
        <v>1746</v>
      </c>
      <c r="AL7" s="70">
        <v>1558</v>
      </c>
      <c r="AM7" s="70">
        <v>1691</v>
      </c>
      <c r="AN7" s="70">
        <v>1414</v>
      </c>
      <c r="AO7" s="70">
        <v>1310</v>
      </c>
      <c r="AP7" s="70">
        <v>1465</v>
      </c>
      <c r="AQ7" s="70">
        <v>1264</v>
      </c>
      <c r="AR7" s="70">
        <v>1240</v>
      </c>
      <c r="AS7" s="70">
        <v>1180</v>
      </c>
      <c r="AT7" s="70">
        <v>1060</v>
      </c>
      <c r="AU7" s="76">
        <f>SUM(AI7:AT7)</f>
        <v>16975</v>
      </c>
      <c r="AV7" s="71">
        <f>AU7/$AU$28</f>
        <v>0.26105344098423683</v>
      </c>
      <c r="AX7" s="67" t="s">
        <v>140</v>
      </c>
      <c r="AY7" s="9">
        <v>960</v>
      </c>
      <c r="AZ7" s="9">
        <v>869</v>
      </c>
      <c r="BA7" s="70">
        <v>984</v>
      </c>
      <c r="BB7" s="70">
        <v>1016</v>
      </c>
      <c r="BC7" s="70">
        <v>1066</v>
      </c>
      <c r="BD7" s="70">
        <v>1324</v>
      </c>
      <c r="BE7" s="70">
        <v>1373</v>
      </c>
      <c r="BF7" s="70">
        <v>937</v>
      </c>
      <c r="BG7" s="70">
        <v>723</v>
      </c>
      <c r="BH7" s="70">
        <v>669</v>
      </c>
      <c r="BI7" s="70">
        <v>659</v>
      </c>
      <c r="BJ7" s="70">
        <v>649</v>
      </c>
      <c r="BK7" s="76">
        <f>SUM(AY7:BJ7)</f>
        <v>11229</v>
      </c>
      <c r="BL7" s="71">
        <f>BK7/$BK$28</f>
        <v>0.24382246927519868</v>
      </c>
      <c r="BN7" s="67" t="s">
        <v>140</v>
      </c>
      <c r="BO7" s="9">
        <v>765</v>
      </c>
      <c r="BP7" s="9">
        <v>892</v>
      </c>
      <c r="BQ7" s="70">
        <v>963</v>
      </c>
      <c r="BR7" s="70">
        <v>766</v>
      </c>
      <c r="BS7" s="70">
        <v>774</v>
      </c>
      <c r="BT7" s="70">
        <v>797</v>
      </c>
      <c r="BU7" s="70">
        <v>654</v>
      </c>
      <c r="BV7" s="70">
        <v>577</v>
      </c>
      <c r="BW7" s="70">
        <v>619</v>
      </c>
      <c r="BX7" s="70">
        <v>464</v>
      </c>
      <c r="BY7" s="70">
        <v>1047</v>
      </c>
      <c r="BZ7" s="70">
        <v>1158</v>
      </c>
      <c r="CA7" s="76">
        <f>SUM(BO7:BZ7)</f>
        <v>9476</v>
      </c>
      <c r="CB7" s="71">
        <f>CA7/$CA$28</f>
        <v>0.2494931676364498</v>
      </c>
      <c r="CC7" s="13"/>
      <c r="CD7" s="67" t="s">
        <v>140</v>
      </c>
      <c r="CE7" s="9">
        <v>1126</v>
      </c>
      <c r="CF7" s="9">
        <v>1047</v>
      </c>
      <c r="CG7" s="70">
        <v>1057</v>
      </c>
      <c r="CH7" s="70">
        <v>964</v>
      </c>
      <c r="CI7" s="70">
        <v>972</v>
      </c>
      <c r="CJ7" s="70">
        <v>879</v>
      </c>
      <c r="CK7" s="70">
        <v>691</v>
      </c>
      <c r="CL7" s="70">
        <v>625</v>
      </c>
      <c r="CM7" s="70">
        <v>629</v>
      </c>
      <c r="CN7" s="70">
        <v>853</v>
      </c>
      <c r="CO7" s="70">
        <v>687</v>
      </c>
      <c r="CP7" s="70">
        <v>705</v>
      </c>
      <c r="CQ7" s="76">
        <f>SUM(CE7:CP7)</f>
        <v>10235</v>
      </c>
      <c r="CR7" s="71">
        <f t="shared" si="0"/>
        <v>0.29317407120964739</v>
      </c>
    </row>
    <row r="8" spans="2:96" s="72" customFormat="1" x14ac:dyDescent="0.25">
      <c r="B8" s="67" t="s">
        <v>150</v>
      </c>
      <c r="C8" s="9"/>
      <c r="D8" s="9"/>
      <c r="E8" s="70"/>
      <c r="F8" s="70"/>
      <c r="G8" s="70"/>
      <c r="H8" s="70"/>
      <c r="I8" s="70"/>
      <c r="J8" s="70"/>
      <c r="K8" s="70">
        <v>3</v>
      </c>
      <c r="L8" s="70">
        <v>5</v>
      </c>
      <c r="M8" s="70">
        <v>4</v>
      </c>
      <c r="N8" s="70">
        <v>4</v>
      </c>
      <c r="O8" s="48">
        <f>SUM(C8:N8)</f>
        <v>16</v>
      </c>
      <c r="P8" s="71">
        <f>O8/$O$28</f>
        <v>1.026167265264238E-3</v>
      </c>
      <c r="R8" s="67" t="s">
        <v>150</v>
      </c>
      <c r="S8" s="9">
        <v>4</v>
      </c>
      <c r="T8" s="9">
        <v>7</v>
      </c>
      <c r="U8" s="70">
        <v>4</v>
      </c>
      <c r="V8" s="70">
        <v>1</v>
      </c>
      <c r="W8" s="70">
        <v>7</v>
      </c>
      <c r="X8" s="70">
        <v>8</v>
      </c>
      <c r="Y8" s="70">
        <v>12</v>
      </c>
      <c r="Z8" s="70">
        <v>16</v>
      </c>
      <c r="AA8" s="70">
        <v>6</v>
      </c>
      <c r="AB8" s="70">
        <v>8</v>
      </c>
      <c r="AC8" s="70">
        <v>7</v>
      </c>
      <c r="AD8" s="70">
        <v>7</v>
      </c>
      <c r="AE8" s="76">
        <f>SUM(S8:AD8)</f>
        <v>87</v>
      </c>
      <c r="AF8" s="71">
        <f>AE8/$AE$28</f>
        <v>1.3182217642958877E-3</v>
      </c>
      <c r="AH8" s="67" t="s">
        <v>150</v>
      </c>
      <c r="AI8" s="9">
        <v>8</v>
      </c>
      <c r="AJ8" s="9">
        <v>11</v>
      </c>
      <c r="AK8" s="70">
        <v>13</v>
      </c>
      <c r="AL8" s="70">
        <v>18</v>
      </c>
      <c r="AM8" s="70">
        <v>9</v>
      </c>
      <c r="AN8" s="70">
        <v>6</v>
      </c>
      <c r="AO8" s="70">
        <v>7</v>
      </c>
      <c r="AP8" s="70">
        <v>7</v>
      </c>
      <c r="AQ8" s="70">
        <v>7</v>
      </c>
      <c r="AR8" s="70">
        <v>3</v>
      </c>
      <c r="AS8" s="70">
        <v>7</v>
      </c>
      <c r="AT8" s="70">
        <v>5</v>
      </c>
      <c r="AU8" s="76">
        <f>SUM(AI8:AT8)</f>
        <v>101</v>
      </c>
      <c r="AV8" s="71">
        <f>AU8/$AU$28</f>
        <v>1.5532487504805845E-3</v>
      </c>
      <c r="AX8" s="67" t="s">
        <v>150</v>
      </c>
      <c r="AY8" s="9">
        <v>10</v>
      </c>
      <c r="AZ8" s="9">
        <v>2</v>
      </c>
      <c r="BA8" s="70">
        <v>6</v>
      </c>
      <c r="BB8" s="70">
        <v>9</v>
      </c>
      <c r="BC8" s="70">
        <v>6</v>
      </c>
      <c r="BD8" s="70">
        <v>13</v>
      </c>
      <c r="BE8" s="70">
        <v>6</v>
      </c>
      <c r="BF8" s="70">
        <v>4</v>
      </c>
      <c r="BG8" s="70">
        <v>4</v>
      </c>
      <c r="BH8" s="70">
        <v>4</v>
      </c>
      <c r="BI8" s="70">
        <v>2</v>
      </c>
      <c r="BJ8" s="70"/>
      <c r="BK8" s="76">
        <f>SUM(AY8:BJ8)</f>
        <v>66</v>
      </c>
      <c r="BL8" s="71">
        <f>BK8/$BK$28</f>
        <v>1.4331002735918704E-3</v>
      </c>
      <c r="BN8" s="67" t="s">
        <v>150</v>
      </c>
      <c r="BO8" s="9">
        <v>2</v>
      </c>
      <c r="BP8" s="9">
        <v>3</v>
      </c>
      <c r="BQ8" s="70">
        <v>4</v>
      </c>
      <c r="BR8" s="70">
        <v>6</v>
      </c>
      <c r="BS8" s="70">
        <v>3</v>
      </c>
      <c r="BT8" s="70">
        <v>5</v>
      </c>
      <c r="BU8" s="70">
        <v>3</v>
      </c>
      <c r="BV8" s="70">
        <v>4</v>
      </c>
      <c r="BW8" s="70">
        <v>4</v>
      </c>
      <c r="BX8" s="70">
        <v>6</v>
      </c>
      <c r="BY8" s="70">
        <v>5</v>
      </c>
      <c r="BZ8" s="70">
        <v>5</v>
      </c>
      <c r="CA8" s="76">
        <f>SUM(BO8:BZ8)</f>
        <v>50</v>
      </c>
      <c r="CB8" s="71">
        <f>CA8/$CA$28</f>
        <v>1.316447697532977E-3</v>
      </c>
      <c r="CC8" s="13"/>
      <c r="CD8" s="67" t="s">
        <v>150</v>
      </c>
      <c r="CE8" s="9">
        <v>3</v>
      </c>
      <c r="CF8" s="9">
        <v>6</v>
      </c>
      <c r="CG8" s="70">
        <v>2</v>
      </c>
      <c r="CH8" s="70">
        <v>3</v>
      </c>
      <c r="CI8" s="70">
        <v>3</v>
      </c>
      <c r="CJ8" s="70">
        <v>5</v>
      </c>
      <c r="CK8" s="70">
        <v>2</v>
      </c>
      <c r="CL8" s="70">
        <v>3</v>
      </c>
      <c r="CM8" s="70">
        <v>2</v>
      </c>
      <c r="CN8" s="70">
        <v>6</v>
      </c>
      <c r="CO8" s="70">
        <v>2</v>
      </c>
      <c r="CP8" s="70">
        <v>3</v>
      </c>
      <c r="CQ8" s="76">
        <f>SUM(CE8:CP8)</f>
        <v>40</v>
      </c>
      <c r="CR8" s="71">
        <f t="shared" si="0"/>
        <v>1.1457706739995989E-3</v>
      </c>
    </row>
    <row r="9" spans="2:96" s="72" customFormat="1" x14ac:dyDescent="0.25">
      <c r="B9" s="67" t="s">
        <v>155</v>
      </c>
      <c r="C9" s="9"/>
      <c r="D9" s="9"/>
      <c r="E9" s="70"/>
      <c r="F9" s="70"/>
      <c r="G9" s="70"/>
      <c r="H9" s="70"/>
      <c r="I9" s="70"/>
      <c r="J9" s="70"/>
      <c r="K9" s="70"/>
      <c r="L9" s="70"/>
      <c r="M9" s="70"/>
      <c r="N9" s="70">
        <v>2</v>
      </c>
      <c r="O9" s="48">
        <f>SUM(C9:N9)</f>
        <v>2</v>
      </c>
      <c r="P9" s="71">
        <f>O9/$O$28</f>
        <v>1.2827090815802975E-4</v>
      </c>
      <c r="R9" s="67" t="s">
        <v>155</v>
      </c>
      <c r="S9" s="9"/>
      <c r="T9" s="9">
        <v>1</v>
      </c>
      <c r="U9" s="70">
        <v>3</v>
      </c>
      <c r="V9" s="70"/>
      <c r="W9" s="70">
        <v>1</v>
      </c>
      <c r="X9" s="70"/>
      <c r="Y9" s="70">
        <v>2</v>
      </c>
      <c r="Z9" s="70">
        <v>3</v>
      </c>
      <c r="AA9" s="70"/>
      <c r="AB9" s="70">
        <v>1</v>
      </c>
      <c r="AC9" s="70">
        <v>2</v>
      </c>
      <c r="AD9" s="70"/>
      <c r="AE9" s="48">
        <f>SUM(S9:AD9)</f>
        <v>13</v>
      </c>
      <c r="AF9" s="71">
        <f>AE9/$AE$28</f>
        <v>1.9697566592927058E-4</v>
      </c>
      <c r="AH9" s="67" t="s">
        <v>155</v>
      </c>
      <c r="AI9" s="9">
        <v>2</v>
      </c>
      <c r="AJ9" s="9">
        <v>4</v>
      </c>
      <c r="AK9" s="70">
        <v>2</v>
      </c>
      <c r="AL9" s="70">
        <v>3</v>
      </c>
      <c r="AM9" s="70">
        <v>1</v>
      </c>
      <c r="AN9" s="70">
        <v>3</v>
      </c>
      <c r="AO9" s="70">
        <v>1</v>
      </c>
      <c r="AP9" s="70">
        <v>1</v>
      </c>
      <c r="AQ9" s="70">
        <v>1</v>
      </c>
      <c r="AR9" s="70"/>
      <c r="AS9" s="70"/>
      <c r="AT9" s="70">
        <v>1</v>
      </c>
      <c r="AU9" s="48">
        <f>SUM(AI9:AT9)</f>
        <v>19</v>
      </c>
      <c r="AV9" s="71">
        <f>AU9/$AU$28</f>
        <v>2.9219530949634758E-4</v>
      </c>
      <c r="AX9" s="67" t="s">
        <v>155</v>
      </c>
      <c r="AY9" s="9">
        <v>1</v>
      </c>
      <c r="AZ9" s="9">
        <v>1</v>
      </c>
      <c r="BA9" s="70">
        <v>1</v>
      </c>
      <c r="BB9" s="70">
        <v>1</v>
      </c>
      <c r="BC9" s="70">
        <v>2</v>
      </c>
      <c r="BD9" s="70">
        <v>1</v>
      </c>
      <c r="BE9" s="70">
        <v>1</v>
      </c>
      <c r="BF9" s="70"/>
      <c r="BG9" s="70">
        <v>2</v>
      </c>
      <c r="BH9" s="70"/>
      <c r="BI9" s="70"/>
      <c r="BJ9" s="70">
        <v>1</v>
      </c>
      <c r="BK9" s="48">
        <f>SUM(AY9:BJ9)</f>
        <v>11</v>
      </c>
      <c r="BL9" s="71">
        <f>BK9/$BK$28</f>
        <v>2.3885004559864506E-4</v>
      </c>
      <c r="BN9" s="67" t="s">
        <v>155</v>
      </c>
      <c r="BO9" s="9">
        <v>1</v>
      </c>
      <c r="BP9" s="9"/>
      <c r="BQ9" s="70"/>
      <c r="BR9" s="70"/>
      <c r="BS9" s="70"/>
      <c r="BT9" s="70">
        <v>2</v>
      </c>
      <c r="BU9" s="70"/>
      <c r="BV9" s="70">
        <v>1</v>
      </c>
      <c r="BW9" s="70">
        <v>1</v>
      </c>
      <c r="BX9" s="70"/>
      <c r="BY9" s="70">
        <v>3</v>
      </c>
      <c r="BZ9" s="70"/>
      <c r="CA9" s="48">
        <f>SUM(BO9:BZ9)</f>
        <v>8</v>
      </c>
      <c r="CB9" s="71">
        <f>CA9/$CA$28</f>
        <v>2.1063163160527632E-4</v>
      </c>
      <c r="CC9" s="13"/>
      <c r="CD9" s="67" t="s">
        <v>155</v>
      </c>
      <c r="CE9" s="9"/>
      <c r="CF9" s="9">
        <v>2</v>
      </c>
      <c r="CG9" s="70">
        <v>1</v>
      </c>
      <c r="CH9" s="70">
        <v>1</v>
      </c>
      <c r="CI9" s="70">
        <v>1</v>
      </c>
      <c r="CJ9" s="70"/>
      <c r="CK9" s="70">
        <v>1</v>
      </c>
      <c r="CL9" s="70">
        <v>1</v>
      </c>
      <c r="CM9" s="70">
        <v>1</v>
      </c>
      <c r="CN9" s="70">
        <v>2</v>
      </c>
      <c r="CO9" s="70">
        <v>1</v>
      </c>
      <c r="CP9" s="70"/>
      <c r="CQ9" s="48">
        <f>SUM(CE9:CP9)</f>
        <v>11</v>
      </c>
      <c r="CR9" s="71">
        <f t="shared" si="0"/>
        <v>3.1508693534988973E-4</v>
      </c>
    </row>
    <row r="10" spans="2:96" s="72" customFormat="1" x14ac:dyDescent="0.25">
      <c r="B10" s="67" t="s">
        <v>143</v>
      </c>
      <c r="C10" s="9"/>
      <c r="D10" s="9"/>
      <c r="E10" s="70"/>
      <c r="F10" s="70"/>
      <c r="G10" s="70"/>
      <c r="H10" s="70"/>
      <c r="I10" s="70"/>
      <c r="J10" s="70"/>
      <c r="K10" s="70">
        <v>103</v>
      </c>
      <c r="L10" s="70">
        <v>171</v>
      </c>
      <c r="M10" s="70">
        <v>152</v>
      </c>
      <c r="N10" s="70">
        <v>96</v>
      </c>
      <c r="O10" s="48">
        <f>SUM(C10:N10)</f>
        <v>522</v>
      </c>
      <c r="P10" s="71">
        <f>O10/$O$28</f>
        <v>3.3478707029245769E-2</v>
      </c>
      <c r="R10" s="67" t="s">
        <v>143</v>
      </c>
      <c r="S10" s="9">
        <v>22</v>
      </c>
      <c r="T10" s="9">
        <v>68</v>
      </c>
      <c r="U10" s="70">
        <v>179</v>
      </c>
      <c r="V10" s="70">
        <v>157</v>
      </c>
      <c r="W10" s="70">
        <v>199</v>
      </c>
      <c r="X10" s="70">
        <v>244</v>
      </c>
      <c r="Y10" s="70">
        <v>184</v>
      </c>
      <c r="Z10" s="70">
        <v>347</v>
      </c>
      <c r="AA10" s="70">
        <v>395</v>
      </c>
      <c r="AB10" s="70">
        <v>394</v>
      </c>
      <c r="AC10" s="70">
        <v>263</v>
      </c>
      <c r="AD10" s="70">
        <v>125</v>
      </c>
      <c r="AE10" s="76">
        <f>SUM(S10:AD10)</f>
        <v>2577</v>
      </c>
      <c r="AF10" s="71">
        <f>AE10/$AE$28</f>
        <v>3.9046637776902329E-2</v>
      </c>
      <c r="AH10" s="67" t="s">
        <v>143</v>
      </c>
      <c r="AI10" s="9">
        <v>53</v>
      </c>
      <c r="AJ10" s="9">
        <v>134</v>
      </c>
      <c r="AK10" s="70">
        <v>302</v>
      </c>
      <c r="AL10" s="70">
        <v>287</v>
      </c>
      <c r="AM10" s="70">
        <v>308</v>
      </c>
      <c r="AN10" s="70">
        <v>245</v>
      </c>
      <c r="AO10" s="70">
        <v>139</v>
      </c>
      <c r="AP10" s="70">
        <v>255</v>
      </c>
      <c r="AQ10" s="70">
        <v>242</v>
      </c>
      <c r="AR10" s="70">
        <v>221</v>
      </c>
      <c r="AS10" s="70">
        <v>211</v>
      </c>
      <c r="AT10" s="70">
        <v>119</v>
      </c>
      <c r="AU10" s="76">
        <f>SUM(AI10:AT10)</f>
        <v>2516</v>
      </c>
      <c r="AV10" s="71">
        <f>AU10/$AU$28</f>
        <v>3.8692810457516338E-2</v>
      </c>
      <c r="AX10" s="67" t="s">
        <v>143</v>
      </c>
      <c r="AY10" s="9">
        <v>39</v>
      </c>
      <c r="AZ10" s="9">
        <v>105</v>
      </c>
      <c r="BA10" s="70">
        <v>134</v>
      </c>
      <c r="BB10" s="70">
        <v>193</v>
      </c>
      <c r="BC10" s="70">
        <v>204</v>
      </c>
      <c r="BD10" s="70">
        <v>203</v>
      </c>
      <c r="BE10" s="70">
        <v>156</v>
      </c>
      <c r="BF10" s="70">
        <v>194</v>
      </c>
      <c r="BG10" s="70">
        <v>190</v>
      </c>
      <c r="BH10" s="70">
        <v>169</v>
      </c>
      <c r="BI10" s="70">
        <v>142</v>
      </c>
      <c r="BJ10" s="70">
        <v>84</v>
      </c>
      <c r="BK10" s="76">
        <f>SUM(AY10:BJ10)</f>
        <v>1813</v>
      </c>
      <c r="BL10" s="71">
        <f>BK10/$BK$28</f>
        <v>3.9366830242758499E-2</v>
      </c>
      <c r="BN10" s="67" t="s">
        <v>143</v>
      </c>
      <c r="BO10" s="9">
        <v>33</v>
      </c>
      <c r="BP10" s="9">
        <v>76</v>
      </c>
      <c r="BQ10" s="70">
        <v>139</v>
      </c>
      <c r="BR10" s="70">
        <v>108</v>
      </c>
      <c r="BS10" s="70">
        <v>120</v>
      </c>
      <c r="BT10" s="70">
        <v>124</v>
      </c>
      <c r="BU10" s="70">
        <v>91</v>
      </c>
      <c r="BV10" s="70">
        <v>104</v>
      </c>
      <c r="BW10" s="70">
        <v>111</v>
      </c>
      <c r="BX10" s="70">
        <v>71</v>
      </c>
      <c r="BY10" s="70">
        <v>200</v>
      </c>
      <c r="BZ10" s="70">
        <v>91</v>
      </c>
      <c r="CA10" s="76">
        <f>SUM(BO10:BZ10)</f>
        <v>1268</v>
      </c>
      <c r="CB10" s="71">
        <f>CA10/$CA$28</f>
        <v>3.3385113609436294E-2</v>
      </c>
      <c r="CC10" s="13"/>
      <c r="CD10" s="67" t="s">
        <v>143</v>
      </c>
      <c r="CE10" s="9">
        <v>25</v>
      </c>
      <c r="CF10" s="9">
        <v>53</v>
      </c>
      <c r="CG10" s="70">
        <v>111</v>
      </c>
      <c r="CH10" s="70">
        <v>99</v>
      </c>
      <c r="CI10" s="70">
        <v>180</v>
      </c>
      <c r="CJ10" s="70">
        <v>141</v>
      </c>
      <c r="CK10" s="70">
        <v>64</v>
      </c>
      <c r="CL10" s="70">
        <v>102</v>
      </c>
      <c r="CM10" s="70">
        <v>137</v>
      </c>
      <c r="CN10" s="70">
        <v>138</v>
      </c>
      <c r="CO10" s="70">
        <v>104</v>
      </c>
      <c r="CP10" s="70">
        <v>66</v>
      </c>
      <c r="CQ10" s="76">
        <f>SUM(CE10:CP10)</f>
        <v>1220</v>
      </c>
      <c r="CR10" s="71">
        <f t="shared" si="0"/>
        <v>3.4946005556987771E-2</v>
      </c>
    </row>
    <row r="11" spans="2:96" s="72" customFormat="1" x14ac:dyDescent="0.25">
      <c r="B11" s="67" t="s">
        <v>144</v>
      </c>
      <c r="C11" s="9"/>
      <c r="D11" s="9"/>
      <c r="E11" s="70"/>
      <c r="F11" s="70"/>
      <c r="G11" s="70"/>
      <c r="H11" s="70"/>
      <c r="I11" s="70"/>
      <c r="J11" s="70"/>
      <c r="K11" s="70">
        <v>2</v>
      </c>
      <c r="L11" s="70">
        <v>4</v>
      </c>
      <c r="M11" s="70">
        <v>1</v>
      </c>
      <c r="N11" s="70">
        <v>1</v>
      </c>
      <c r="O11" s="48">
        <f>SUM(C11:N11)</f>
        <v>8</v>
      </c>
      <c r="P11" s="71">
        <f>O11/$O$28</f>
        <v>5.1308363263211901E-4</v>
      </c>
      <c r="R11" s="67" t="s">
        <v>144</v>
      </c>
      <c r="S11" s="9">
        <v>6</v>
      </c>
      <c r="T11" s="9"/>
      <c r="U11" s="70"/>
      <c r="V11" s="70">
        <v>2</v>
      </c>
      <c r="W11" s="70">
        <v>2</v>
      </c>
      <c r="X11" s="70">
        <v>6</v>
      </c>
      <c r="Y11" s="70">
        <v>4</v>
      </c>
      <c r="Z11" s="70">
        <v>3</v>
      </c>
      <c r="AA11" s="70">
        <v>2</v>
      </c>
      <c r="AB11" s="70">
        <v>3</v>
      </c>
      <c r="AC11" s="70">
        <v>3</v>
      </c>
      <c r="AD11" s="70">
        <v>2</v>
      </c>
      <c r="AE11" s="48">
        <f>SUM(S11:AD11)</f>
        <v>33</v>
      </c>
      <c r="AF11" s="71">
        <f>AE11/$AE$28</f>
        <v>5.000151519743022E-4</v>
      </c>
      <c r="AH11" s="67" t="s">
        <v>144</v>
      </c>
      <c r="AI11" s="9">
        <v>1</v>
      </c>
      <c r="AJ11" s="9">
        <v>5</v>
      </c>
      <c r="AK11" s="70">
        <v>6</v>
      </c>
      <c r="AL11" s="70">
        <v>4</v>
      </c>
      <c r="AM11" s="70">
        <v>4</v>
      </c>
      <c r="AN11" s="70">
        <v>6</v>
      </c>
      <c r="AO11" s="70">
        <v>5</v>
      </c>
      <c r="AP11" s="70">
        <v>3</v>
      </c>
      <c r="AQ11" s="70">
        <v>2</v>
      </c>
      <c r="AR11" s="70">
        <v>4</v>
      </c>
      <c r="AS11" s="70">
        <v>4</v>
      </c>
      <c r="AT11" s="70">
        <v>4</v>
      </c>
      <c r="AU11" s="48">
        <f>SUM(AI11:AT11)</f>
        <v>48</v>
      </c>
      <c r="AV11" s="71">
        <f>AU11/$AU$28</f>
        <v>7.3817762399077281E-4</v>
      </c>
      <c r="AX11" s="67" t="s">
        <v>144</v>
      </c>
      <c r="AY11" s="9">
        <v>4</v>
      </c>
      <c r="AZ11" s="9">
        <v>5</v>
      </c>
      <c r="BA11" s="70">
        <v>3</v>
      </c>
      <c r="BB11" s="70">
        <v>4</v>
      </c>
      <c r="BC11" s="70">
        <v>1</v>
      </c>
      <c r="BD11" s="70">
        <v>3</v>
      </c>
      <c r="BE11" s="70">
        <v>4</v>
      </c>
      <c r="BF11" s="70"/>
      <c r="BG11" s="70">
        <v>2</v>
      </c>
      <c r="BH11" s="70">
        <v>5</v>
      </c>
      <c r="BI11" s="70">
        <v>3</v>
      </c>
      <c r="BJ11" s="70">
        <v>2</v>
      </c>
      <c r="BK11" s="48">
        <f>SUM(AY11:BJ11)</f>
        <v>36</v>
      </c>
      <c r="BL11" s="71">
        <f>BK11/$BK$28</f>
        <v>7.8169105832283836E-4</v>
      </c>
      <c r="BN11" s="67" t="s">
        <v>144</v>
      </c>
      <c r="BO11" s="9">
        <v>2</v>
      </c>
      <c r="BP11" s="9">
        <v>4</v>
      </c>
      <c r="BQ11" s="70">
        <v>4</v>
      </c>
      <c r="BR11" s="70">
        <v>1</v>
      </c>
      <c r="BS11" s="70">
        <v>1</v>
      </c>
      <c r="BT11" s="70">
        <v>4</v>
      </c>
      <c r="BU11" s="70">
        <v>2</v>
      </c>
      <c r="BV11" s="70">
        <v>1</v>
      </c>
      <c r="BW11" s="70">
        <v>2</v>
      </c>
      <c r="BX11" s="70"/>
      <c r="BY11" s="70">
        <v>6</v>
      </c>
      <c r="BZ11" s="70">
        <v>8</v>
      </c>
      <c r="CA11" s="48">
        <f>SUM(BO11:BZ11)</f>
        <v>35</v>
      </c>
      <c r="CB11" s="71">
        <f>CA11/$CA$28</f>
        <v>9.2151338827308393E-4</v>
      </c>
      <c r="CC11" s="13"/>
      <c r="CD11" s="67" t="s">
        <v>144</v>
      </c>
      <c r="CE11" s="9">
        <v>1</v>
      </c>
      <c r="CF11" s="9">
        <v>2</v>
      </c>
      <c r="CG11" s="70">
        <v>3</v>
      </c>
      <c r="CH11" s="70">
        <v>1</v>
      </c>
      <c r="CI11" s="70">
        <v>5</v>
      </c>
      <c r="CJ11" s="70">
        <v>2</v>
      </c>
      <c r="CK11" s="70">
        <v>1</v>
      </c>
      <c r="CL11" s="70">
        <v>8</v>
      </c>
      <c r="CM11" s="70">
        <v>2</v>
      </c>
      <c r="CN11" s="70">
        <v>1</v>
      </c>
      <c r="CO11" s="70">
        <v>1</v>
      </c>
      <c r="CP11" s="70"/>
      <c r="CQ11" s="48">
        <f>SUM(CE11:CP11)</f>
        <v>27</v>
      </c>
      <c r="CR11" s="71">
        <f t="shared" si="0"/>
        <v>7.7339520494972935E-4</v>
      </c>
    </row>
    <row r="12" spans="2:96" s="72" customFormat="1" x14ac:dyDescent="0.25">
      <c r="B12" s="67" t="s">
        <v>153</v>
      </c>
      <c r="C12" s="9"/>
      <c r="D12" s="9"/>
      <c r="E12" s="70"/>
      <c r="F12" s="70"/>
      <c r="G12" s="70"/>
      <c r="H12" s="70"/>
      <c r="I12" s="70"/>
      <c r="J12" s="70"/>
      <c r="K12" s="70">
        <v>1</v>
      </c>
      <c r="L12" s="70">
        <v>2</v>
      </c>
      <c r="M12" s="70">
        <v>3</v>
      </c>
      <c r="N12" s="70">
        <v>3</v>
      </c>
      <c r="O12" s="48">
        <f>SUM(C12:N12)</f>
        <v>9</v>
      </c>
      <c r="P12" s="71">
        <f>O12/$O$28</f>
        <v>5.7721908671113395E-4</v>
      </c>
      <c r="R12" s="67" t="s">
        <v>153</v>
      </c>
      <c r="S12" s="9"/>
      <c r="T12" s="9">
        <v>1</v>
      </c>
      <c r="U12" s="70">
        <v>2</v>
      </c>
      <c r="V12" s="70">
        <v>2</v>
      </c>
      <c r="W12" s="70">
        <v>4</v>
      </c>
      <c r="X12" s="70">
        <v>5</v>
      </c>
      <c r="Y12" s="70">
        <v>6</v>
      </c>
      <c r="Z12" s="70">
        <v>7</v>
      </c>
      <c r="AA12" s="70">
        <v>3</v>
      </c>
      <c r="AB12" s="70"/>
      <c r="AC12" s="70">
        <v>4</v>
      </c>
      <c r="AD12" s="70"/>
      <c r="AE12" s="48">
        <f>SUM(S12:AD12)</f>
        <v>34</v>
      </c>
      <c r="AF12" s="71">
        <f>AE12/$AE$28</f>
        <v>5.1516712627655385E-4</v>
      </c>
      <c r="AH12" s="67" t="s">
        <v>153</v>
      </c>
      <c r="AI12" s="9">
        <v>3</v>
      </c>
      <c r="AJ12" s="9"/>
      <c r="AK12" s="70">
        <v>2</v>
      </c>
      <c r="AL12" s="70">
        <v>3</v>
      </c>
      <c r="AM12" s="70">
        <v>4</v>
      </c>
      <c r="AN12" s="70">
        <v>1</v>
      </c>
      <c r="AO12" s="70">
        <v>2</v>
      </c>
      <c r="AP12" s="70">
        <v>2</v>
      </c>
      <c r="AQ12" s="70">
        <v>1</v>
      </c>
      <c r="AR12" s="70">
        <v>2</v>
      </c>
      <c r="AS12" s="70">
        <v>1</v>
      </c>
      <c r="AT12" s="70"/>
      <c r="AU12" s="48">
        <f>SUM(AI12:AT12)</f>
        <v>21</v>
      </c>
      <c r="AV12" s="71">
        <f>AU12/$AU$28</f>
        <v>3.2295271049596311E-4</v>
      </c>
      <c r="AX12" s="67" t="s">
        <v>153</v>
      </c>
      <c r="AY12" s="9"/>
      <c r="AZ12" s="9"/>
      <c r="BA12" s="70">
        <v>3</v>
      </c>
      <c r="BB12" s="70">
        <v>2</v>
      </c>
      <c r="BC12" s="70">
        <v>6</v>
      </c>
      <c r="BD12" s="70">
        <v>3</v>
      </c>
      <c r="BE12" s="70">
        <v>2</v>
      </c>
      <c r="BF12" s="70"/>
      <c r="BG12" s="70">
        <v>1</v>
      </c>
      <c r="BH12" s="70"/>
      <c r="BI12" s="70">
        <v>1</v>
      </c>
      <c r="BJ12" s="70"/>
      <c r="BK12" s="48">
        <f>SUM(AY12:BJ12)</f>
        <v>18</v>
      </c>
      <c r="BL12" s="71">
        <f>BK12/$BK$28</f>
        <v>3.9084552916141918E-4</v>
      </c>
      <c r="BN12" s="67" t="s">
        <v>153</v>
      </c>
      <c r="BO12" s="9">
        <v>1</v>
      </c>
      <c r="BP12" s="9"/>
      <c r="BQ12" s="70">
        <v>4</v>
      </c>
      <c r="BR12" s="70"/>
      <c r="BS12" s="70">
        <v>1</v>
      </c>
      <c r="BT12" s="70">
        <v>3</v>
      </c>
      <c r="BU12" s="70">
        <v>1</v>
      </c>
      <c r="BV12" s="70"/>
      <c r="BW12" s="70"/>
      <c r="BX12" s="70"/>
      <c r="BY12" s="70">
        <v>1</v>
      </c>
      <c r="BZ12" s="70">
        <v>3</v>
      </c>
      <c r="CA12" s="48">
        <f>SUM(BO12:BZ12)</f>
        <v>14</v>
      </c>
      <c r="CB12" s="71">
        <f>CA12/$CA$28</f>
        <v>3.6860535530923357E-4</v>
      </c>
      <c r="CC12" s="13"/>
      <c r="CD12" s="67" t="s">
        <v>153</v>
      </c>
      <c r="CE12" s="9">
        <v>6</v>
      </c>
      <c r="CF12" s="9">
        <v>4</v>
      </c>
      <c r="CG12" s="70"/>
      <c r="CH12" s="70">
        <v>1</v>
      </c>
      <c r="CI12" s="70">
        <v>3</v>
      </c>
      <c r="CJ12" s="70">
        <v>2</v>
      </c>
      <c r="CK12" s="70">
        <v>2</v>
      </c>
      <c r="CL12" s="70">
        <v>2</v>
      </c>
      <c r="CM12" s="70"/>
      <c r="CN12" s="70">
        <v>3</v>
      </c>
      <c r="CO12" s="70"/>
      <c r="CP12" s="70">
        <v>2</v>
      </c>
      <c r="CQ12" s="48">
        <f>SUM(CE12:CP12)</f>
        <v>25</v>
      </c>
      <c r="CR12" s="71">
        <f t="shared" si="0"/>
        <v>7.1610667124974935E-4</v>
      </c>
    </row>
    <row r="13" spans="2:96" s="72" customFormat="1" x14ac:dyDescent="0.25">
      <c r="B13" s="67" t="s">
        <v>152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48">
        <f>SUM(C13:N13)</f>
        <v>0</v>
      </c>
      <c r="P13" s="71">
        <f>O13/$O$28</f>
        <v>0</v>
      </c>
      <c r="R13" s="67" t="s">
        <v>152</v>
      </c>
      <c r="S13" s="9"/>
      <c r="T13" s="9"/>
      <c r="U13" s="70"/>
      <c r="V13" s="70"/>
      <c r="W13" s="70">
        <v>1</v>
      </c>
      <c r="X13" s="70"/>
      <c r="Y13" s="70"/>
      <c r="Z13" s="70"/>
      <c r="AA13" s="70"/>
      <c r="AB13" s="70"/>
      <c r="AC13" s="70"/>
      <c r="AD13" s="70">
        <v>1</v>
      </c>
      <c r="AE13" s="48">
        <f>SUM(S13:AD13)</f>
        <v>2</v>
      </c>
      <c r="AF13" s="71">
        <f>AE13/$AE$28</f>
        <v>3.0303948604503167E-5</v>
      </c>
      <c r="AH13" s="67" t="s">
        <v>152</v>
      </c>
      <c r="AI13" s="9">
        <v>1</v>
      </c>
      <c r="AJ13" s="9"/>
      <c r="AK13" s="70"/>
      <c r="AL13" s="70"/>
      <c r="AM13" s="70"/>
      <c r="AN13" s="70"/>
      <c r="AO13" s="70"/>
      <c r="AP13" s="70">
        <v>1</v>
      </c>
      <c r="AQ13" s="70"/>
      <c r="AR13" s="70"/>
      <c r="AS13" s="70"/>
      <c r="AT13" s="70"/>
      <c r="AU13" s="48">
        <f>SUM(AI13:AT13)</f>
        <v>2</v>
      </c>
      <c r="AV13" s="71">
        <f>AU13/$AU$28</f>
        <v>3.0757400999615536E-5</v>
      </c>
      <c r="AX13" s="67" t="s">
        <v>152</v>
      </c>
      <c r="AY13" s="9"/>
      <c r="AZ13" s="9"/>
      <c r="BA13" s="70"/>
      <c r="BB13" s="70"/>
      <c r="BC13" s="70">
        <v>1</v>
      </c>
      <c r="BD13" s="70"/>
      <c r="BE13" s="70"/>
      <c r="BF13" s="70"/>
      <c r="BG13" s="70"/>
      <c r="BH13" s="70"/>
      <c r="BI13" s="70"/>
      <c r="BJ13" s="70"/>
      <c r="BK13" s="48">
        <f>SUM(AY13:BJ13)</f>
        <v>1</v>
      </c>
      <c r="BL13" s="71">
        <f>BK13/$BK$28</f>
        <v>2.1713640508967733E-5</v>
      </c>
      <c r="BN13" s="67" t="s">
        <v>152</v>
      </c>
      <c r="BO13" s="9"/>
      <c r="BP13" s="9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48">
        <f>SUM(BO13:BZ13)</f>
        <v>0</v>
      </c>
      <c r="CB13" s="71">
        <f>CA13/$CA$28</f>
        <v>0</v>
      </c>
      <c r="CC13" s="13"/>
      <c r="CD13" s="67" t="s">
        <v>152</v>
      </c>
      <c r="CE13" s="9"/>
      <c r="CF13" s="9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48">
        <f>SUM(CE13:CP13)</f>
        <v>0</v>
      </c>
      <c r="CR13" s="71">
        <f t="shared" si="0"/>
        <v>0</v>
      </c>
    </row>
    <row r="14" spans="2:96" s="72" customFormat="1" x14ac:dyDescent="0.25">
      <c r="B14" s="67" t="s">
        <v>148</v>
      </c>
      <c r="C14" s="9"/>
      <c r="D14" s="9"/>
      <c r="E14" s="70"/>
      <c r="F14" s="70"/>
      <c r="G14" s="70"/>
      <c r="H14" s="70"/>
      <c r="I14" s="70"/>
      <c r="J14" s="70"/>
      <c r="K14" s="70">
        <v>8</v>
      </c>
      <c r="L14" s="70">
        <v>11</v>
      </c>
      <c r="M14" s="70">
        <v>8</v>
      </c>
      <c r="N14" s="70">
        <v>9</v>
      </c>
      <c r="O14" s="48">
        <f>SUM(C14:N14)</f>
        <v>36</v>
      </c>
      <c r="P14" s="71">
        <f>O14/$O$28</f>
        <v>2.3088763468445358E-3</v>
      </c>
      <c r="R14" s="67" t="s">
        <v>148</v>
      </c>
      <c r="S14" s="9">
        <v>9</v>
      </c>
      <c r="T14" s="9">
        <v>11</v>
      </c>
      <c r="U14" s="70">
        <v>8</v>
      </c>
      <c r="V14" s="70">
        <v>12</v>
      </c>
      <c r="W14" s="70">
        <v>13</v>
      </c>
      <c r="X14" s="70">
        <v>15</v>
      </c>
      <c r="Y14" s="70">
        <v>15</v>
      </c>
      <c r="Z14" s="70">
        <v>8</v>
      </c>
      <c r="AA14" s="70">
        <v>9</v>
      </c>
      <c r="AB14" s="70">
        <v>13</v>
      </c>
      <c r="AC14" s="70">
        <v>11</v>
      </c>
      <c r="AD14" s="70">
        <v>11</v>
      </c>
      <c r="AE14" s="76">
        <f>SUM(S14:AD14)</f>
        <v>135</v>
      </c>
      <c r="AF14" s="71">
        <f>AE14/$AE$28</f>
        <v>2.0455165308039635E-3</v>
      </c>
      <c r="AH14" s="67" t="s">
        <v>148</v>
      </c>
      <c r="AI14" s="9">
        <v>14</v>
      </c>
      <c r="AJ14" s="9">
        <v>8</v>
      </c>
      <c r="AK14" s="70">
        <v>8</v>
      </c>
      <c r="AL14" s="70">
        <v>10</v>
      </c>
      <c r="AM14" s="70">
        <v>28</v>
      </c>
      <c r="AN14" s="70">
        <v>19</v>
      </c>
      <c r="AO14" s="70">
        <v>23</v>
      </c>
      <c r="AP14" s="70">
        <v>29</v>
      </c>
      <c r="AQ14" s="70">
        <v>11</v>
      </c>
      <c r="AR14" s="70">
        <v>10</v>
      </c>
      <c r="AS14" s="70">
        <v>13</v>
      </c>
      <c r="AT14" s="70">
        <v>18</v>
      </c>
      <c r="AU14" s="76">
        <f>SUM(AI14:AT14)</f>
        <v>191</v>
      </c>
      <c r="AV14" s="71">
        <f>AU14/$AU$28</f>
        <v>2.9373317954632834E-3</v>
      </c>
      <c r="AX14" s="67" t="s">
        <v>148</v>
      </c>
      <c r="AY14" s="9">
        <v>17</v>
      </c>
      <c r="AZ14" s="9">
        <v>7</v>
      </c>
      <c r="BA14" s="70">
        <v>15</v>
      </c>
      <c r="BB14" s="70">
        <v>11</v>
      </c>
      <c r="BC14" s="70">
        <v>12</v>
      </c>
      <c r="BD14" s="70">
        <v>21</v>
      </c>
      <c r="BE14" s="70">
        <v>16</v>
      </c>
      <c r="BF14" s="70">
        <v>7</v>
      </c>
      <c r="BG14" s="70">
        <v>1</v>
      </c>
      <c r="BH14" s="70">
        <v>9</v>
      </c>
      <c r="BI14" s="70">
        <v>8</v>
      </c>
      <c r="BJ14" s="70">
        <v>5</v>
      </c>
      <c r="BK14" s="76">
        <f>SUM(AY14:BJ14)</f>
        <v>129</v>
      </c>
      <c r="BL14" s="71">
        <f>BK14/$BK$28</f>
        <v>2.8010596256568378E-3</v>
      </c>
      <c r="BN14" s="67" t="s">
        <v>148</v>
      </c>
      <c r="BO14" s="9">
        <v>7</v>
      </c>
      <c r="BP14" s="9">
        <v>7</v>
      </c>
      <c r="BQ14" s="70">
        <v>10</v>
      </c>
      <c r="BR14" s="70">
        <v>4</v>
      </c>
      <c r="BS14" s="70">
        <v>10</v>
      </c>
      <c r="BT14" s="70">
        <v>3</v>
      </c>
      <c r="BU14" s="70">
        <v>6</v>
      </c>
      <c r="BV14" s="70">
        <v>2</v>
      </c>
      <c r="BW14" s="70">
        <v>2</v>
      </c>
      <c r="BX14" s="70">
        <v>1</v>
      </c>
      <c r="BY14" s="70">
        <v>25</v>
      </c>
      <c r="BZ14" s="70">
        <v>13</v>
      </c>
      <c r="CA14" s="76">
        <f>SUM(BO14:BZ14)</f>
        <v>90</v>
      </c>
      <c r="CB14" s="71">
        <f>CA14/$CA$28</f>
        <v>2.3696058555593585E-3</v>
      </c>
      <c r="CC14" s="13"/>
      <c r="CD14" s="67" t="s">
        <v>148</v>
      </c>
      <c r="CE14" s="9">
        <v>12</v>
      </c>
      <c r="CF14" s="9">
        <v>17</v>
      </c>
      <c r="CG14" s="70">
        <v>10</v>
      </c>
      <c r="CH14" s="70">
        <v>13</v>
      </c>
      <c r="CI14" s="70">
        <v>9</v>
      </c>
      <c r="CJ14" s="70">
        <v>9</v>
      </c>
      <c r="CK14" s="70">
        <v>3</v>
      </c>
      <c r="CL14" s="70">
        <v>6</v>
      </c>
      <c r="CM14" s="70">
        <v>10</v>
      </c>
      <c r="CN14" s="70">
        <v>8</v>
      </c>
      <c r="CO14" s="70">
        <v>7</v>
      </c>
      <c r="CP14" s="70">
        <v>6</v>
      </c>
      <c r="CQ14" s="76">
        <f>SUM(CE14:CP14)</f>
        <v>110</v>
      </c>
      <c r="CR14" s="71">
        <f t="shared" si="0"/>
        <v>3.1508693534988974E-3</v>
      </c>
    </row>
    <row r="15" spans="2:96" s="72" customFormat="1" x14ac:dyDescent="0.25">
      <c r="B15" s="67" t="s">
        <v>151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48">
        <f>SUM(C15:N15)</f>
        <v>0</v>
      </c>
      <c r="P15" s="71">
        <f>O15/$O$28</f>
        <v>0</v>
      </c>
      <c r="R15" s="67" t="s">
        <v>151</v>
      </c>
      <c r="S15" s="9">
        <v>1</v>
      </c>
      <c r="T15" s="9"/>
      <c r="U15" s="70"/>
      <c r="V15" s="70">
        <v>1</v>
      </c>
      <c r="W15" s="70"/>
      <c r="X15" s="70">
        <v>3</v>
      </c>
      <c r="Y15" s="70">
        <v>1</v>
      </c>
      <c r="Z15" s="70">
        <v>1</v>
      </c>
      <c r="AA15" s="70">
        <v>1</v>
      </c>
      <c r="AB15" s="70"/>
      <c r="AC15" s="70"/>
      <c r="AD15" s="70">
        <v>1</v>
      </c>
      <c r="AE15" s="48">
        <f>SUM(S15:AD15)</f>
        <v>9</v>
      </c>
      <c r="AF15" s="71">
        <f>AE15/$AE$28</f>
        <v>1.3636776872026426E-4</v>
      </c>
      <c r="AH15" s="67" t="s">
        <v>151</v>
      </c>
      <c r="AI15" s="9"/>
      <c r="AJ15" s="9"/>
      <c r="AK15" s="70">
        <v>1</v>
      </c>
      <c r="AL15" s="70"/>
      <c r="AM15" s="70">
        <v>1</v>
      </c>
      <c r="AN15" s="70"/>
      <c r="AO15" s="70"/>
      <c r="AP15" s="70"/>
      <c r="AQ15" s="70"/>
      <c r="AR15" s="70">
        <v>2</v>
      </c>
      <c r="AS15" s="70">
        <v>3</v>
      </c>
      <c r="AT15" s="70"/>
      <c r="AU15" s="48">
        <f>SUM(AI15:AT15)</f>
        <v>7</v>
      </c>
      <c r="AV15" s="71">
        <f>AU15/$AU$28</f>
        <v>1.0765090349865437E-4</v>
      </c>
      <c r="AX15" s="67" t="s">
        <v>151</v>
      </c>
      <c r="AY15" s="9"/>
      <c r="AZ15" s="9">
        <v>2</v>
      </c>
      <c r="BA15" s="70"/>
      <c r="BB15" s="70"/>
      <c r="BC15" s="70">
        <v>3</v>
      </c>
      <c r="BD15" s="70"/>
      <c r="BE15" s="70">
        <v>2</v>
      </c>
      <c r="BF15" s="70"/>
      <c r="BG15" s="70"/>
      <c r="BH15" s="70">
        <v>1</v>
      </c>
      <c r="BI15" s="70">
        <v>1</v>
      </c>
      <c r="BJ15" s="70"/>
      <c r="BK15" s="48">
        <f>SUM(AY15:BJ15)</f>
        <v>9</v>
      </c>
      <c r="BL15" s="71">
        <f>BK15/$BK$28</f>
        <v>1.9542276458070959E-4</v>
      </c>
      <c r="BN15" s="67" t="s">
        <v>151</v>
      </c>
      <c r="BO15" s="9">
        <v>1</v>
      </c>
      <c r="BP15" s="9">
        <v>1</v>
      </c>
      <c r="BQ15" s="70"/>
      <c r="BR15" s="70">
        <v>1</v>
      </c>
      <c r="BS15" s="70">
        <v>1</v>
      </c>
      <c r="BT15" s="70"/>
      <c r="BU15" s="70"/>
      <c r="BV15" s="70"/>
      <c r="BW15" s="70"/>
      <c r="BX15" s="70"/>
      <c r="BY15" s="70"/>
      <c r="BZ15" s="70"/>
      <c r="CA15" s="48">
        <f>SUM(BO15:BZ15)</f>
        <v>4</v>
      </c>
      <c r="CB15" s="71">
        <f>CA15/$CA$28</f>
        <v>1.0531581580263816E-4</v>
      </c>
      <c r="CC15" s="13"/>
      <c r="CD15" s="67" t="s">
        <v>151</v>
      </c>
      <c r="CE15" s="9"/>
      <c r="CF15" s="9">
        <v>2</v>
      </c>
      <c r="CG15" s="70">
        <v>1</v>
      </c>
      <c r="CH15" s="70"/>
      <c r="CI15" s="70"/>
      <c r="CJ15" s="70"/>
      <c r="CK15" s="70">
        <v>1</v>
      </c>
      <c r="CL15" s="70"/>
      <c r="CM15" s="70"/>
      <c r="CN15" s="70"/>
      <c r="CO15" s="70"/>
      <c r="CP15" s="70">
        <v>1</v>
      </c>
      <c r="CQ15" s="48">
        <f>SUM(CE15:CP15)</f>
        <v>5</v>
      </c>
      <c r="CR15" s="71">
        <f t="shared" si="0"/>
        <v>1.4322133424994986E-4</v>
      </c>
    </row>
    <row r="16" spans="2:96" s="72" customFormat="1" x14ac:dyDescent="0.25">
      <c r="B16" s="67" t="s">
        <v>217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48">
        <f>SUM(C16:N16)</f>
        <v>0</v>
      </c>
      <c r="P16" s="71">
        <f>O16/$O$28</f>
        <v>0</v>
      </c>
      <c r="R16" s="67" t="s">
        <v>217</v>
      </c>
      <c r="S16" s="9"/>
      <c r="T16" s="9"/>
      <c r="U16" s="70"/>
      <c r="V16" s="70"/>
      <c r="W16" s="70"/>
      <c r="X16" s="70"/>
      <c r="Y16" s="70"/>
      <c r="Z16" s="70"/>
      <c r="AA16" s="70">
        <v>1</v>
      </c>
      <c r="AB16" s="70"/>
      <c r="AC16" s="70"/>
      <c r="AD16" s="9"/>
      <c r="AE16" s="48">
        <f>SUM(S16:AD16)</f>
        <v>1</v>
      </c>
      <c r="AF16" s="71">
        <f>AE16/$AE$28</f>
        <v>1.5151974302251583E-5</v>
      </c>
      <c r="AH16" s="67" t="s">
        <v>217</v>
      </c>
      <c r="AI16" s="9"/>
      <c r="AJ16" s="9"/>
      <c r="AK16" s="70"/>
      <c r="AL16" s="70"/>
      <c r="AM16" s="70"/>
      <c r="AN16" s="70">
        <v>1</v>
      </c>
      <c r="AO16" s="70"/>
      <c r="AP16" s="70"/>
      <c r="AQ16" s="70"/>
      <c r="AR16" s="70"/>
      <c r="AS16" s="70"/>
      <c r="AT16" s="70"/>
      <c r="AU16" s="48">
        <f>SUM(AI16:AT16)</f>
        <v>1</v>
      </c>
      <c r="AV16" s="71">
        <f>AU16/$AU$28</f>
        <v>1.5378700499807768E-5</v>
      </c>
      <c r="AX16" s="67" t="s">
        <v>217</v>
      </c>
      <c r="AY16" s="9"/>
      <c r="AZ16" s="9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48">
        <f>SUM(AY16:BJ16)</f>
        <v>0</v>
      </c>
      <c r="BL16" s="71">
        <f>BK16/$BK$28</f>
        <v>0</v>
      </c>
      <c r="BN16" s="67" t="s">
        <v>217</v>
      </c>
      <c r="BO16" s="9"/>
      <c r="BP16" s="9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48">
        <f>SUM(BO16:BZ16)</f>
        <v>0</v>
      </c>
      <c r="CB16" s="71">
        <f>CA16/$CA$28</f>
        <v>0</v>
      </c>
      <c r="CC16" s="13"/>
      <c r="CD16" s="67" t="s">
        <v>217</v>
      </c>
      <c r="CE16" s="9"/>
      <c r="CF16" s="9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48">
        <f>SUM(CE16:CP16)</f>
        <v>0</v>
      </c>
      <c r="CR16" s="71">
        <f t="shared" si="0"/>
        <v>0</v>
      </c>
    </row>
    <row r="17" spans="2:96" s="72" customFormat="1" x14ac:dyDescent="0.25">
      <c r="B17" s="67" t="s">
        <v>276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48">
        <f t="shared" ref="O17:O26" si="1">SUM(C17:N17)</f>
        <v>0</v>
      </c>
      <c r="P17" s="71">
        <f t="shared" ref="P17:P26" si="2">O17/$O$28</f>
        <v>0</v>
      </c>
      <c r="R17" s="67" t="s">
        <v>276</v>
      </c>
      <c r="S17" s="9"/>
      <c r="T17" s="9"/>
      <c r="U17" s="70"/>
      <c r="V17" s="70"/>
      <c r="W17" s="70"/>
      <c r="X17" s="70"/>
      <c r="Y17" s="70"/>
      <c r="Z17" s="70"/>
      <c r="AA17" s="70"/>
      <c r="AB17" s="70"/>
      <c r="AC17" s="70"/>
      <c r="AD17" s="9"/>
      <c r="AE17" s="48">
        <f t="shared" ref="AE17:AE26" si="3">SUM(S17:AD17)</f>
        <v>0</v>
      </c>
      <c r="AF17" s="71">
        <f t="shared" ref="AF17:AF26" si="4">AE17/$AE$28</f>
        <v>0</v>
      </c>
      <c r="AH17" s="67" t="s">
        <v>276</v>
      </c>
      <c r="AI17" s="9"/>
      <c r="AJ17" s="9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48">
        <f t="shared" ref="AU17:AU26" si="5">SUM(AI17:AT17)</f>
        <v>0</v>
      </c>
      <c r="AV17" s="71">
        <f t="shared" ref="AV17:AV26" si="6">AU17/$AU$28</f>
        <v>0</v>
      </c>
      <c r="AX17" s="67" t="s">
        <v>276</v>
      </c>
      <c r="AY17" s="9"/>
      <c r="AZ17" s="9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48">
        <f t="shared" ref="BK17:BK26" si="7">SUM(AY17:BJ17)</f>
        <v>0</v>
      </c>
      <c r="BL17" s="71">
        <f t="shared" ref="BL17:BL26" si="8">BK17/$BK$28</f>
        <v>0</v>
      </c>
      <c r="BN17" s="67" t="s">
        <v>276</v>
      </c>
      <c r="BO17" s="9"/>
      <c r="BP17" s="9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48">
        <f t="shared" ref="CA17:CA26" si="9">SUM(BO17:BZ17)</f>
        <v>0</v>
      </c>
      <c r="CB17" s="71">
        <f t="shared" ref="CB17:CB26" si="10">CA17/$CA$28</f>
        <v>0</v>
      </c>
      <c r="CC17" s="13"/>
      <c r="CD17" s="67" t="s">
        <v>276</v>
      </c>
      <c r="CE17" s="12">
        <v>9</v>
      </c>
      <c r="CF17" s="9">
        <v>10</v>
      </c>
      <c r="CG17" s="70">
        <v>9</v>
      </c>
      <c r="CH17" s="70">
        <v>6</v>
      </c>
      <c r="CI17" s="70">
        <v>5</v>
      </c>
      <c r="CJ17" s="70">
        <v>14</v>
      </c>
      <c r="CK17" s="70">
        <v>3</v>
      </c>
      <c r="CL17" s="70">
        <v>3</v>
      </c>
      <c r="CM17" s="70">
        <v>2</v>
      </c>
      <c r="CN17" s="70">
        <v>12</v>
      </c>
      <c r="CO17" s="70">
        <v>3</v>
      </c>
      <c r="CP17" s="70">
        <v>3</v>
      </c>
      <c r="CQ17" s="48">
        <f t="shared" ref="CQ17:CQ26" si="11">SUM(CE17:CP17)</f>
        <v>79</v>
      </c>
      <c r="CR17" s="71">
        <f t="shared" si="0"/>
        <v>2.2628970811492078E-3</v>
      </c>
    </row>
    <row r="18" spans="2:96" s="72" customFormat="1" x14ac:dyDescent="0.25">
      <c r="B18" s="67" t="s">
        <v>154</v>
      </c>
      <c r="C18" s="9"/>
      <c r="D18" s="9"/>
      <c r="E18" s="70"/>
      <c r="F18" s="70"/>
      <c r="G18" s="70"/>
      <c r="H18" s="70"/>
      <c r="I18" s="70"/>
      <c r="J18" s="70"/>
      <c r="K18" s="70">
        <v>3</v>
      </c>
      <c r="L18" s="70">
        <v>4</v>
      </c>
      <c r="M18" s="70">
        <v>1</v>
      </c>
      <c r="N18" s="70">
        <v>2</v>
      </c>
      <c r="O18" s="48">
        <f t="shared" si="1"/>
        <v>10</v>
      </c>
      <c r="P18" s="71">
        <f t="shared" si="2"/>
        <v>6.4135454079014879E-4</v>
      </c>
      <c r="R18" s="67" t="s">
        <v>154</v>
      </c>
      <c r="S18" s="9"/>
      <c r="T18" s="9">
        <v>1</v>
      </c>
      <c r="U18" s="70">
        <v>3</v>
      </c>
      <c r="V18" s="70">
        <v>3</v>
      </c>
      <c r="W18" s="70">
        <v>2</v>
      </c>
      <c r="X18" s="70">
        <v>4</v>
      </c>
      <c r="Y18" s="70">
        <v>3</v>
      </c>
      <c r="Z18" s="70">
        <v>8</v>
      </c>
      <c r="AA18" s="70">
        <v>11</v>
      </c>
      <c r="AB18" s="70">
        <v>5</v>
      </c>
      <c r="AC18" s="70">
        <v>5</v>
      </c>
      <c r="AD18" s="70">
        <v>4</v>
      </c>
      <c r="AE18" s="48">
        <f t="shared" si="3"/>
        <v>49</v>
      </c>
      <c r="AF18" s="71">
        <f t="shared" si="4"/>
        <v>7.4244674081032759E-4</v>
      </c>
      <c r="AH18" s="67" t="s">
        <v>154</v>
      </c>
      <c r="AI18" s="9">
        <v>3</v>
      </c>
      <c r="AJ18" s="9">
        <v>2</v>
      </c>
      <c r="AK18" s="70">
        <v>4</v>
      </c>
      <c r="AL18" s="70">
        <v>9</v>
      </c>
      <c r="AM18" s="70">
        <v>11</v>
      </c>
      <c r="AN18" s="70">
        <v>8</v>
      </c>
      <c r="AO18" s="70">
        <v>3</v>
      </c>
      <c r="AP18" s="70">
        <v>5</v>
      </c>
      <c r="AQ18" s="70">
        <v>3</v>
      </c>
      <c r="AR18" s="70">
        <v>4</v>
      </c>
      <c r="AS18" s="70">
        <v>4</v>
      </c>
      <c r="AT18" s="70">
        <v>1</v>
      </c>
      <c r="AU18" s="48">
        <f t="shared" si="5"/>
        <v>57</v>
      </c>
      <c r="AV18" s="71">
        <f t="shared" si="6"/>
        <v>8.7658592848904263E-4</v>
      </c>
      <c r="AX18" s="67" t="s">
        <v>154</v>
      </c>
      <c r="AY18" s="9"/>
      <c r="AZ18" s="9">
        <v>2</v>
      </c>
      <c r="BA18" s="70">
        <v>1</v>
      </c>
      <c r="BB18" s="70">
        <v>6</v>
      </c>
      <c r="BC18" s="70">
        <v>8</v>
      </c>
      <c r="BD18" s="70">
        <v>1</v>
      </c>
      <c r="BE18" s="70">
        <v>5</v>
      </c>
      <c r="BF18" s="70">
        <v>8</v>
      </c>
      <c r="BG18" s="70">
        <v>7</v>
      </c>
      <c r="BH18" s="70">
        <v>3</v>
      </c>
      <c r="BI18" s="70">
        <v>1</v>
      </c>
      <c r="BJ18" s="70">
        <v>3</v>
      </c>
      <c r="BK18" s="48">
        <f t="shared" si="7"/>
        <v>45</v>
      </c>
      <c r="BL18" s="71">
        <f t="shared" si="8"/>
        <v>9.7711382290354798E-4</v>
      </c>
      <c r="BN18" s="67" t="s">
        <v>154</v>
      </c>
      <c r="BO18" s="9">
        <v>3</v>
      </c>
      <c r="BP18" s="9">
        <v>4</v>
      </c>
      <c r="BQ18" s="70">
        <v>2</v>
      </c>
      <c r="BR18" s="70"/>
      <c r="BS18" s="70">
        <v>7</v>
      </c>
      <c r="BT18" s="70">
        <v>1</v>
      </c>
      <c r="BU18" s="70">
        <v>2</v>
      </c>
      <c r="BV18" s="70">
        <v>2</v>
      </c>
      <c r="BW18" s="70"/>
      <c r="BX18" s="70">
        <v>3</v>
      </c>
      <c r="BY18" s="70">
        <v>1</v>
      </c>
      <c r="BZ18" s="70">
        <v>2</v>
      </c>
      <c r="CA18" s="48">
        <f t="shared" si="9"/>
        <v>27</v>
      </c>
      <c r="CB18" s="71">
        <f t="shared" si="10"/>
        <v>7.1088175666780763E-4</v>
      </c>
      <c r="CC18" s="13"/>
      <c r="CD18" s="67" t="s">
        <v>154</v>
      </c>
      <c r="CE18" s="12">
        <v>3</v>
      </c>
      <c r="CF18" s="9">
        <v>1</v>
      </c>
      <c r="CG18" s="70">
        <v>2</v>
      </c>
      <c r="CH18" s="70">
        <v>3</v>
      </c>
      <c r="CI18" s="70">
        <v>1</v>
      </c>
      <c r="CJ18" s="70"/>
      <c r="CK18" s="70">
        <v>2</v>
      </c>
      <c r="CL18" s="70"/>
      <c r="CM18" s="70">
        <v>2</v>
      </c>
      <c r="CN18" s="70">
        <v>3</v>
      </c>
      <c r="CO18" s="70">
        <v>1</v>
      </c>
      <c r="CP18" s="70"/>
      <c r="CQ18" s="48">
        <f t="shared" si="11"/>
        <v>18</v>
      </c>
      <c r="CR18" s="71">
        <f t="shared" si="0"/>
        <v>5.1559680329981957E-4</v>
      </c>
    </row>
    <row r="19" spans="2:96" s="72" customFormat="1" x14ac:dyDescent="0.25">
      <c r="B19" s="67" t="s">
        <v>286</v>
      </c>
      <c r="C19" s="9"/>
      <c r="D19" s="9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48">
        <f t="shared" si="1"/>
        <v>0</v>
      </c>
      <c r="P19" s="71">
        <f t="shared" si="2"/>
        <v>0</v>
      </c>
      <c r="R19" s="67" t="s">
        <v>286</v>
      </c>
      <c r="S19" s="9"/>
      <c r="T19" s="9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48">
        <f t="shared" si="3"/>
        <v>0</v>
      </c>
      <c r="AF19" s="71">
        <f t="shared" si="4"/>
        <v>0</v>
      </c>
      <c r="AH19" s="67" t="s">
        <v>286</v>
      </c>
      <c r="AI19" s="9"/>
      <c r="AJ19" s="9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48">
        <f t="shared" si="5"/>
        <v>0</v>
      </c>
      <c r="AV19" s="71">
        <f t="shared" si="6"/>
        <v>0</v>
      </c>
      <c r="AX19" s="67" t="s">
        <v>286</v>
      </c>
      <c r="AY19" s="9"/>
      <c r="AZ19" s="9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48">
        <f t="shared" si="7"/>
        <v>0</v>
      </c>
      <c r="BL19" s="71">
        <f t="shared" si="8"/>
        <v>0</v>
      </c>
      <c r="BN19" s="67" t="s">
        <v>286</v>
      </c>
      <c r="BO19" s="9"/>
      <c r="BP19" s="9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48">
        <f t="shared" si="9"/>
        <v>0</v>
      </c>
      <c r="CB19" s="71">
        <f t="shared" si="10"/>
        <v>0</v>
      </c>
      <c r="CC19" s="13"/>
      <c r="CD19" s="67" t="s">
        <v>286</v>
      </c>
      <c r="CE19" s="12"/>
      <c r="CF19" s="9"/>
      <c r="CG19" s="70"/>
      <c r="CH19" s="70"/>
      <c r="CI19" s="70">
        <v>2</v>
      </c>
      <c r="CJ19" s="70"/>
      <c r="CK19" s="70"/>
      <c r="CL19" s="70"/>
      <c r="CM19" s="70"/>
      <c r="CN19" s="70">
        <v>2</v>
      </c>
      <c r="CO19" s="70"/>
      <c r="CP19" s="70"/>
      <c r="CQ19" s="48">
        <f t="shared" si="11"/>
        <v>4</v>
      </c>
      <c r="CR19" s="71">
        <f t="shared" si="0"/>
        <v>1.1457706739995989E-4</v>
      </c>
    </row>
    <row r="20" spans="2:96" s="72" customFormat="1" x14ac:dyDescent="0.25">
      <c r="B20" s="67" t="s">
        <v>287</v>
      </c>
      <c r="C20" s="9"/>
      <c r="D20" s="9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48">
        <f t="shared" si="1"/>
        <v>0</v>
      </c>
      <c r="P20" s="71">
        <f t="shared" si="2"/>
        <v>0</v>
      </c>
      <c r="R20" s="67" t="s">
        <v>287</v>
      </c>
      <c r="S20" s="9"/>
      <c r="T20" s="9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48">
        <f t="shared" si="3"/>
        <v>0</v>
      </c>
      <c r="AF20" s="71">
        <f t="shared" si="4"/>
        <v>0</v>
      </c>
      <c r="AH20" s="67" t="s">
        <v>287</v>
      </c>
      <c r="AI20" s="9"/>
      <c r="AJ20" s="9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48">
        <f t="shared" si="5"/>
        <v>0</v>
      </c>
      <c r="AV20" s="71">
        <f t="shared" si="6"/>
        <v>0</v>
      </c>
      <c r="AX20" s="67" t="s">
        <v>287</v>
      </c>
      <c r="AY20" s="9"/>
      <c r="AZ20" s="9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48">
        <f t="shared" si="7"/>
        <v>0</v>
      </c>
      <c r="BL20" s="71">
        <f t="shared" si="8"/>
        <v>0</v>
      </c>
      <c r="BN20" s="67" t="s">
        <v>287</v>
      </c>
      <c r="BO20" s="9"/>
      <c r="BP20" s="9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48">
        <f t="shared" si="9"/>
        <v>0</v>
      </c>
      <c r="CB20" s="71">
        <f t="shared" si="10"/>
        <v>0</v>
      </c>
      <c r="CC20" s="13"/>
      <c r="CD20" s="67" t="s">
        <v>287</v>
      </c>
      <c r="CE20" s="12"/>
      <c r="CF20" s="9"/>
      <c r="CG20" s="70"/>
      <c r="CH20" s="70"/>
      <c r="CI20" s="70">
        <v>2</v>
      </c>
      <c r="CJ20" s="70">
        <v>4</v>
      </c>
      <c r="CK20" s="70">
        <v>2</v>
      </c>
      <c r="CL20" s="70"/>
      <c r="CM20" s="70"/>
      <c r="CN20" s="70">
        <v>1</v>
      </c>
      <c r="CO20" s="70">
        <v>1</v>
      </c>
      <c r="CP20" s="70">
        <v>2</v>
      </c>
      <c r="CQ20" s="48">
        <f t="shared" si="11"/>
        <v>12</v>
      </c>
      <c r="CR20" s="71">
        <f t="shared" si="0"/>
        <v>3.4373120219987968E-4</v>
      </c>
    </row>
    <row r="21" spans="2:96" s="72" customFormat="1" x14ac:dyDescent="0.25">
      <c r="B21" s="67" t="s">
        <v>44</v>
      </c>
      <c r="C21" s="9"/>
      <c r="D21" s="9"/>
      <c r="E21" s="70"/>
      <c r="F21" s="70"/>
      <c r="G21" s="70"/>
      <c r="H21" s="70"/>
      <c r="I21" s="70"/>
      <c r="J21" s="70">
        <v>1</v>
      </c>
      <c r="K21" s="70">
        <v>94</v>
      </c>
      <c r="L21" s="70">
        <v>148</v>
      </c>
      <c r="M21" s="70">
        <v>141</v>
      </c>
      <c r="N21" s="70">
        <v>145</v>
      </c>
      <c r="O21" s="48">
        <f t="shared" si="1"/>
        <v>529</v>
      </c>
      <c r="P21" s="71">
        <f t="shared" si="2"/>
        <v>3.3927655207798869E-2</v>
      </c>
      <c r="R21" s="67" t="s">
        <v>44</v>
      </c>
      <c r="S21" s="9">
        <v>97</v>
      </c>
      <c r="T21" s="9">
        <v>157</v>
      </c>
      <c r="U21" s="70">
        <v>182</v>
      </c>
      <c r="V21" s="70">
        <v>157</v>
      </c>
      <c r="W21" s="70">
        <v>172</v>
      </c>
      <c r="X21" s="70">
        <v>202</v>
      </c>
      <c r="Y21" s="70">
        <v>261</v>
      </c>
      <c r="Z21" s="70">
        <v>238</v>
      </c>
      <c r="AA21" s="70">
        <v>200</v>
      </c>
      <c r="AB21" s="70">
        <v>257</v>
      </c>
      <c r="AC21" s="70">
        <v>235</v>
      </c>
      <c r="AD21" s="70">
        <v>175</v>
      </c>
      <c r="AE21" s="48">
        <f t="shared" si="3"/>
        <v>2333</v>
      </c>
      <c r="AF21" s="71">
        <f t="shared" si="4"/>
        <v>3.5349556047152945E-2</v>
      </c>
      <c r="AH21" s="67" t="s">
        <v>44</v>
      </c>
      <c r="AI21" s="9">
        <v>204</v>
      </c>
      <c r="AJ21" s="9">
        <v>203</v>
      </c>
      <c r="AK21" s="70">
        <v>230</v>
      </c>
      <c r="AL21" s="70">
        <v>163</v>
      </c>
      <c r="AM21" s="70">
        <v>194</v>
      </c>
      <c r="AN21" s="70">
        <v>138</v>
      </c>
      <c r="AO21" s="70">
        <v>158</v>
      </c>
      <c r="AP21" s="70">
        <v>145</v>
      </c>
      <c r="AQ21" s="70">
        <v>115</v>
      </c>
      <c r="AR21" s="70">
        <v>144</v>
      </c>
      <c r="AS21" s="70">
        <v>152</v>
      </c>
      <c r="AT21" s="70">
        <v>131</v>
      </c>
      <c r="AU21" s="48">
        <f t="shared" si="5"/>
        <v>1977</v>
      </c>
      <c r="AV21" s="71">
        <f t="shared" si="6"/>
        <v>3.0403690888119953E-2</v>
      </c>
      <c r="AX21" s="67" t="s">
        <v>44</v>
      </c>
      <c r="AY21" s="9">
        <v>137</v>
      </c>
      <c r="AZ21" s="9">
        <v>120</v>
      </c>
      <c r="BA21" s="70">
        <v>138</v>
      </c>
      <c r="BB21" s="70">
        <v>124</v>
      </c>
      <c r="BC21" s="70">
        <v>130</v>
      </c>
      <c r="BD21" s="70">
        <v>171</v>
      </c>
      <c r="BE21" s="70">
        <v>160</v>
      </c>
      <c r="BF21" s="70">
        <v>128</v>
      </c>
      <c r="BG21" s="70">
        <v>119</v>
      </c>
      <c r="BH21" s="70">
        <v>107</v>
      </c>
      <c r="BI21" s="70">
        <v>93</v>
      </c>
      <c r="BJ21" s="70">
        <v>88</v>
      </c>
      <c r="BK21" s="48">
        <f t="shared" si="7"/>
        <v>1515</v>
      </c>
      <c r="BL21" s="71">
        <f t="shared" si="8"/>
        <v>3.2896165371086118E-2</v>
      </c>
      <c r="BN21" s="67" t="s">
        <v>44</v>
      </c>
      <c r="BO21" s="9">
        <v>90</v>
      </c>
      <c r="BP21" s="9">
        <v>116</v>
      </c>
      <c r="BQ21" s="70">
        <v>122</v>
      </c>
      <c r="BR21" s="70">
        <v>125</v>
      </c>
      <c r="BS21" s="70">
        <v>81</v>
      </c>
      <c r="BT21" s="70">
        <v>87</v>
      </c>
      <c r="BU21" s="70">
        <v>72</v>
      </c>
      <c r="BV21" s="70">
        <v>64</v>
      </c>
      <c r="BW21" s="70">
        <v>54</v>
      </c>
      <c r="BX21" s="70">
        <v>42</v>
      </c>
      <c r="BY21" s="70">
        <v>157</v>
      </c>
      <c r="BZ21" s="70">
        <v>157</v>
      </c>
      <c r="CA21" s="48">
        <f t="shared" si="9"/>
        <v>1167</v>
      </c>
      <c r="CB21" s="71">
        <f t="shared" si="10"/>
        <v>3.0725889260419685E-2</v>
      </c>
      <c r="CC21" s="13"/>
      <c r="CD21" s="67" t="s">
        <v>44</v>
      </c>
      <c r="CE21" s="12">
        <v>128</v>
      </c>
      <c r="CF21" s="9">
        <v>110</v>
      </c>
      <c r="CG21" s="70">
        <v>134</v>
      </c>
      <c r="CH21" s="70">
        <v>125</v>
      </c>
      <c r="CI21" s="70">
        <v>165</v>
      </c>
      <c r="CJ21" s="70">
        <v>113</v>
      </c>
      <c r="CK21" s="70">
        <v>100</v>
      </c>
      <c r="CL21" s="70">
        <v>91</v>
      </c>
      <c r="CM21" s="70">
        <v>116</v>
      </c>
      <c r="CN21" s="70">
        <v>144</v>
      </c>
      <c r="CO21" s="70">
        <v>133</v>
      </c>
      <c r="CP21" s="70">
        <v>110</v>
      </c>
      <c r="CQ21" s="48">
        <f t="shared" si="11"/>
        <v>1469</v>
      </c>
      <c r="CR21" s="71">
        <f t="shared" si="0"/>
        <v>4.2078428002635275E-2</v>
      </c>
    </row>
    <row r="22" spans="2:96" s="72" customFormat="1" x14ac:dyDescent="0.25">
      <c r="B22" s="67" t="s">
        <v>142</v>
      </c>
      <c r="C22" s="9"/>
      <c r="D22" s="9"/>
      <c r="E22" s="70"/>
      <c r="F22" s="70"/>
      <c r="G22" s="70"/>
      <c r="H22" s="70"/>
      <c r="I22" s="70"/>
      <c r="J22" s="70"/>
      <c r="K22" s="70">
        <v>170</v>
      </c>
      <c r="L22" s="70">
        <v>271</v>
      </c>
      <c r="M22" s="70">
        <v>232</v>
      </c>
      <c r="N22" s="70">
        <v>214</v>
      </c>
      <c r="O22" s="48">
        <f t="shared" si="1"/>
        <v>887</v>
      </c>
      <c r="P22" s="71">
        <f t="shared" si="2"/>
        <v>5.6888147768086199E-2</v>
      </c>
      <c r="R22" s="67" t="s">
        <v>142</v>
      </c>
      <c r="S22" s="9">
        <v>204</v>
      </c>
      <c r="T22" s="9">
        <v>231</v>
      </c>
      <c r="U22" s="70">
        <v>219</v>
      </c>
      <c r="V22" s="70">
        <v>178</v>
      </c>
      <c r="W22" s="70">
        <v>282</v>
      </c>
      <c r="X22" s="70">
        <v>342</v>
      </c>
      <c r="Y22" s="70">
        <v>394</v>
      </c>
      <c r="Z22" s="70">
        <v>340</v>
      </c>
      <c r="AA22" s="70">
        <v>319</v>
      </c>
      <c r="AB22" s="70">
        <v>379</v>
      </c>
      <c r="AC22" s="70">
        <v>329</v>
      </c>
      <c r="AD22" s="70">
        <v>289</v>
      </c>
      <c r="AE22" s="48">
        <f t="shared" si="3"/>
        <v>3506</v>
      </c>
      <c r="AF22" s="71">
        <f t="shared" si="4"/>
        <v>5.3122821903694051E-2</v>
      </c>
      <c r="AH22" s="67" t="s">
        <v>142</v>
      </c>
      <c r="AI22" s="9">
        <v>251</v>
      </c>
      <c r="AJ22" s="9">
        <v>304</v>
      </c>
      <c r="AK22" s="70">
        <v>298</v>
      </c>
      <c r="AL22" s="70">
        <v>281</v>
      </c>
      <c r="AM22" s="70">
        <v>286</v>
      </c>
      <c r="AN22" s="70">
        <v>250</v>
      </c>
      <c r="AO22" s="70">
        <v>222</v>
      </c>
      <c r="AP22" s="70">
        <v>239</v>
      </c>
      <c r="AQ22" s="70">
        <v>160</v>
      </c>
      <c r="AR22" s="70">
        <v>184</v>
      </c>
      <c r="AS22" s="70">
        <v>193</v>
      </c>
      <c r="AT22" s="70">
        <v>199</v>
      </c>
      <c r="AU22" s="48">
        <f t="shared" si="5"/>
        <v>2867</v>
      </c>
      <c r="AV22" s="71">
        <f t="shared" si="6"/>
        <v>4.4090734332948862E-2</v>
      </c>
      <c r="AX22" s="67" t="s">
        <v>142</v>
      </c>
      <c r="AY22" s="9">
        <v>143</v>
      </c>
      <c r="AZ22" s="9">
        <v>123</v>
      </c>
      <c r="BA22" s="70">
        <v>143</v>
      </c>
      <c r="BB22" s="70">
        <v>163</v>
      </c>
      <c r="BC22" s="70">
        <v>159</v>
      </c>
      <c r="BD22" s="70">
        <v>251</v>
      </c>
      <c r="BE22" s="70">
        <v>234</v>
      </c>
      <c r="BF22" s="70">
        <v>124</v>
      </c>
      <c r="BG22" s="70">
        <v>110</v>
      </c>
      <c r="BH22" s="70">
        <v>91</v>
      </c>
      <c r="BI22" s="70">
        <v>113</v>
      </c>
      <c r="BJ22" s="70">
        <v>86</v>
      </c>
      <c r="BK22" s="48">
        <f t="shared" si="7"/>
        <v>1740</v>
      </c>
      <c r="BL22" s="71">
        <f t="shared" si="8"/>
        <v>3.7781734485603853E-2</v>
      </c>
      <c r="BN22" s="67" t="s">
        <v>142</v>
      </c>
      <c r="BO22" s="9">
        <v>107</v>
      </c>
      <c r="BP22" s="9">
        <v>117</v>
      </c>
      <c r="BQ22" s="70">
        <v>123</v>
      </c>
      <c r="BR22" s="70">
        <v>124</v>
      </c>
      <c r="BS22" s="70">
        <v>107</v>
      </c>
      <c r="BT22" s="70">
        <v>88</v>
      </c>
      <c r="BU22" s="70">
        <v>90</v>
      </c>
      <c r="BV22" s="70">
        <v>52</v>
      </c>
      <c r="BW22" s="70">
        <v>62</v>
      </c>
      <c r="BX22" s="70">
        <v>33</v>
      </c>
      <c r="BY22" s="70">
        <v>205</v>
      </c>
      <c r="BZ22" s="70">
        <v>187</v>
      </c>
      <c r="CA22" s="48">
        <f t="shared" si="9"/>
        <v>1295</v>
      </c>
      <c r="CB22" s="71">
        <f t="shared" si="10"/>
        <v>3.4095995366104102E-2</v>
      </c>
      <c r="CC22" s="13"/>
      <c r="CD22" s="67" t="s">
        <v>142</v>
      </c>
      <c r="CE22" s="12">
        <v>143</v>
      </c>
      <c r="CF22" s="9">
        <v>107</v>
      </c>
      <c r="CG22" s="70">
        <v>130</v>
      </c>
      <c r="CH22" s="70">
        <v>123</v>
      </c>
      <c r="CI22" s="70">
        <v>120</v>
      </c>
      <c r="CJ22" s="70">
        <v>89</v>
      </c>
      <c r="CK22" s="70">
        <v>81</v>
      </c>
      <c r="CL22" s="70">
        <v>66</v>
      </c>
      <c r="CM22" s="70">
        <v>82</v>
      </c>
      <c r="CN22" s="70">
        <v>118</v>
      </c>
      <c r="CO22" s="70">
        <v>92</v>
      </c>
      <c r="CP22" s="70">
        <v>117</v>
      </c>
      <c r="CQ22" s="48">
        <f t="shared" si="11"/>
        <v>1268</v>
      </c>
      <c r="CR22" s="71">
        <f t="shared" si="0"/>
        <v>3.6320930365787291E-2</v>
      </c>
    </row>
    <row r="23" spans="2:96" s="72" customFormat="1" x14ac:dyDescent="0.25">
      <c r="B23" s="67" t="s">
        <v>288</v>
      </c>
      <c r="C23" s="9"/>
      <c r="D23" s="9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48">
        <f t="shared" si="1"/>
        <v>0</v>
      </c>
      <c r="P23" s="71">
        <f t="shared" si="2"/>
        <v>0</v>
      </c>
      <c r="R23" s="67" t="s">
        <v>288</v>
      </c>
      <c r="S23" s="9"/>
      <c r="T23" s="9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48">
        <f t="shared" si="3"/>
        <v>0</v>
      </c>
      <c r="AF23" s="71">
        <f t="shared" si="4"/>
        <v>0</v>
      </c>
      <c r="AH23" s="67" t="s">
        <v>288</v>
      </c>
      <c r="AI23" s="9"/>
      <c r="AJ23" s="9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48">
        <f t="shared" si="5"/>
        <v>0</v>
      </c>
      <c r="AV23" s="71">
        <f t="shared" si="6"/>
        <v>0</v>
      </c>
      <c r="AX23" s="67" t="s">
        <v>288</v>
      </c>
      <c r="AY23" s="9"/>
      <c r="AZ23" s="9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48">
        <f t="shared" si="7"/>
        <v>0</v>
      </c>
      <c r="BL23" s="71">
        <f t="shared" si="8"/>
        <v>0</v>
      </c>
      <c r="BN23" s="67" t="s">
        <v>288</v>
      </c>
      <c r="BO23" s="9"/>
      <c r="BP23" s="9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48">
        <f t="shared" si="9"/>
        <v>0</v>
      </c>
      <c r="CB23" s="71">
        <f t="shared" si="10"/>
        <v>0</v>
      </c>
      <c r="CC23" s="13"/>
      <c r="CD23" s="67" t="s">
        <v>288</v>
      </c>
      <c r="CE23" s="12"/>
      <c r="CF23" s="9"/>
      <c r="CG23" s="70"/>
      <c r="CH23" s="70"/>
      <c r="CI23" s="70"/>
      <c r="CJ23" s="70"/>
      <c r="CK23" s="70"/>
      <c r="CL23" s="70"/>
      <c r="CM23" s="70"/>
      <c r="CN23" s="70"/>
      <c r="CO23" s="70"/>
      <c r="CP23" s="70">
        <v>1</v>
      </c>
      <c r="CQ23" s="48">
        <f t="shared" si="11"/>
        <v>1</v>
      </c>
      <c r="CR23" s="71">
        <f t="shared" si="0"/>
        <v>2.8644266849989973E-5</v>
      </c>
    </row>
    <row r="24" spans="2:96" s="72" customFormat="1" x14ac:dyDescent="0.25">
      <c r="B24" s="67" t="s">
        <v>289</v>
      </c>
      <c r="C24" s="9"/>
      <c r="D24" s="9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48">
        <f t="shared" si="1"/>
        <v>0</v>
      </c>
      <c r="P24" s="71">
        <f t="shared" si="2"/>
        <v>0</v>
      </c>
      <c r="R24" s="67" t="s">
        <v>289</v>
      </c>
      <c r="S24" s="9"/>
      <c r="T24" s="9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48">
        <f t="shared" si="3"/>
        <v>0</v>
      </c>
      <c r="AF24" s="71">
        <f t="shared" si="4"/>
        <v>0</v>
      </c>
      <c r="AH24" s="67" t="s">
        <v>289</v>
      </c>
      <c r="AI24" s="9"/>
      <c r="AJ24" s="9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48">
        <f t="shared" si="5"/>
        <v>0</v>
      </c>
      <c r="AV24" s="71">
        <f t="shared" si="6"/>
        <v>0</v>
      </c>
      <c r="AX24" s="67" t="s">
        <v>289</v>
      </c>
      <c r="AY24" s="9"/>
      <c r="AZ24" s="9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48">
        <f t="shared" si="7"/>
        <v>0</v>
      </c>
      <c r="BL24" s="71">
        <f t="shared" si="8"/>
        <v>0</v>
      </c>
      <c r="BN24" s="67" t="s">
        <v>289</v>
      </c>
      <c r="BO24" s="9"/>
      <c r="BP24" s="9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48">
        <f t="shared" si="9"/>
        <v>0</v>
      </c>
      <c r="CB24" s="71">
        <f t="shared" si="10"/>
        <v>0</v>
      </c>
      <c r="CC24" s="13"/>
      <c r="CD24" s="67" t="s">
        <v>289</v>
      </c>
      <c r="CE24" s="12"/>
      <c r="CF24" s="9"/>
      <c r="CG24" s="70"/>
      <c r="CH24" s="70"/>
      <c r="CI24" s="70">
        <v>1</v>
      </c>
      <c r="CJ24" s="70"/>
      <c r="CK24" s="70"/>
      <c r="CL24" s="70"/>
      <c r="CM24" s="70"/>
      <c r="CN24" s="70"/>
      <c r="CO24" s="70"/>
      <c r="CP24" s="70"/>
      <c r="CQ24" s="48">
        <f t="shared" si="11"/>
        <v>1</v>
      </c>
      <c r="CR24" s="71">
        <f t="shared" si="0"/>
        <v>2.8644266849989973E-5</v>
      </c>
    </row>
    <row r="25" spans="2:96" s="72" customFormat="1" x14ac:dyDescent="0.25">
      <c r="B25" s="67" t="s">
        <v>146</v>
      </c>
      <c r="C25" s="9"/>
      <c r="D25" s="9"/>
      <c r="E25" s="70"/>
      <c r="F25" s="70"/>
      <c r="G25" s="70"/>
      <c r="H25" s="70"/>
      <c r="I25" s="70"/>
      <c r="J25" s="70"/>
      <c r="K25" s="70">
        <v>4</v>
      </c>
      <c r="L25" s="70">
        <v>5</v>
      </c>
      <c r="M25" s="70">
        <v>2</v>
      </c>
      <c r="N25" s="70">
        <v>4</v>
      </c>
      <c r="O25" s="48">
        <f t="shared" si="1"/>
        <v>15</v>
      </c>
      <c r="P25" s="71">
        <f t="shared" si="2"/>
        <v>9.6203181118522318E-4</v>
      </c>
      <c r="R25" s="67" t="s">
        <v>146</v>
      </c>
      <c r="S25" s="9">
        <v>5</v>
      </c>
      <c r="T25" s="9">
        <v>5</v>
      </c>
      <c r="U25" s="70">
        <v>5</v>
      </c>
      <c r="V25" s="70">
        <v>10</v>
      </c>
      <c r="W25" s="70">
        <v>3</v>
      </c>
      <c r="X25" s="70">
        <v>7</v>
      </c>
      <c r="Y25" s="70">
        <v>10</v>
      </c>
      <c r="Z25" s="70">
        <v>13</v>
      </c>
      <c r="AA25" s="70">
        <v>12</v>
      </c>
      <c r="AB25" s="70">
        <v>5</v>
      </c>
      <c r="AC25" s="70">
        <v>7</v>
      </c>
      <c r="AD25" s="70">
        <v>5</v>
      </c>
      <c r="AE25" s="48">
        <f t="shared" si="3"/>
        <v>87</v>
      </c>
      <c r="AF25" s="71">
        <f t="shared" si="4"/>
        <v>1.3182217642958877E-3</v>
      </c>
      <c r="AH25" s="67" t="s">
        <v>146</v>
      </c>
      <c r="AI25" s="9">
        <v>8</v>
      </c>
      <c r="AJ25" s="9">
        <v>7</v>
      </c>
      <c r="AK25" s="70">
        <v>4</v>
      </c>
      <c r="AL25" s="70">
        <v>8</v>
      </c>
      <c r="AM25" s="70">
        <v>5</v>
      </c>
      <c r="AN25" s="70">
        <v>4</v>
      </c>
      <c r="AO25" s="70">
        <v>1</v>
      </c>
      <c r="AP25" s="70">
        <v>4</v>
      </c>
      <c r="AQ25" s="70">
        <v>4</v>
      </c>
      <c r="AR25" s="70">
        <v>3</v>
      </c>
      <c r="AS25" s="70"/>
      <c r="AT25" s="70">
        <v>1</v>
      </c>
      <c r="AU25" s="48">
        <f t="shared" si="5"/>
        <v>49</v>
      </c>
      <c r="AV25" s="71">
        <f t="shared" si="6"/>
        <v>7.5355632449058052E-4</v>
      </c>
      <c r="AX25" s="67" t="s">
        <v>146</v>
      </c>
      <c r="AY25" s="9"/>
      <c r="AZ25" s="9">
        <v>3</v>
      </c>
      <c r="BA25" s="70">
        <v>3</v>
      </c>
      <c r="BB25" s="70">
        <v>5</v>
      </c>
      <c r="BC25" s="70">
        <v>6</v>
      </c>
      <c r="BD25" s="70">
        <v>4</v>
      </c>
      <c r="BE25" s="70">
        <v>1</v>
      </c>
      <c r="BF25" s="70">
        <v>2</v>
      </c>
      <c r="BG25" s="70">
        <v>5</v>
      </c>
      <c r="BH25" s="70">
        <v>3</v>
      </c>
      <c r="BI25" s="70">
        <v>8</v>
      </c>
      <c r="BJ25" s="70">
        <v>2</v>
      </c>
      <c r="BK25" s="48">
        <f t="shared" si="7"/>
        <v>42</v>
      </c>
      <c r="BL25" s="71">
        <f t="shared" si="8"/>
        <v>9.1197290137664481E-4</v>
      </c>
      <c r="BN25" s="67" t="s">
        <v>146</v>
      </c>
      <c r="BO25" s="9">
        <v>4</v>
      </c>
      <c r="BP25" s="9">
        <v>4</v>
      </c>
      <c r="BQ25" s="70">
        <v>4</v>
      </c>
      <c r="BR25" s="70">
        <v>3</v>
      </c>
      <c r="BS25" s="70">
        <v>9</v>
      </c>
      <c r="BT25" s="70">
        <v>1</v>
      </c>
      <c r="BU25" s="70">
        <v>3</v>
      </c>
      <c r="BV25" s="70">
        <v>3</v>
      </c>
      <c r="BW25" s="70">
        <v>4</v>
      </c>
      <c r="BX25" s="70">
        <v>2</v>
      </c>
      <c r="BY25" s="70">
        <v>14</v>
      </c>
      <c r="BZ25" s="70">
        <v>15</v>
      </c>
      <c r="CA25" s="48">
        <f t="shared" si="9"/>
        <v>66</v>
      </c>
      <c r="CB25" s="71">
        <f t="shared" si="10"/>
        <v>1.7377109607435296E-3</v>
      </c>
      <c r="CC25" s="13"/>
      <c r="CD25" s="67" t="s">
        <v>146</v>
      </c>
      <c r="CE25" s="12">
        <v>13</v>
      </c>
      <c r="CF25" s="9">
        <v>10</v>
      </c>
      <c r="CG25" s="70">
        <v>10</v>
      </c>
      <c r="CH25" s="70">
        <v>8</v>
      </c>
      <c r="CI25" s="70">
        <v>13</v>
      </c>
      <c r="CJ25" s="70">
        <v>12</v>
      </c>
      <c r="CK25" s="70">
        <v>6</v>
      </c>
      <c r="CL25" s="70">
        <v>8</v>
      </c>
      <c r="CM25" s="70">
        <v>3</v>
      </c>
      <c r="CN25" s="70">
        <v>12</v>
      </c>
      <c r="CO25" s="70">
        <v>12</v>
      </c>
      <c r="CP25" s="70">
        <v>13</v>
      </c>
      <c r="CQ25" s="48">
        <f t="shared" si="11"/>
        <v>120</v>
      </c>
      <c r="CR25" s="71">
        <f t="shared" si="0"/>
        <v>3.437312021998797E-3</v>
      </c>
    </row>
    <row r="26" spans="2:96" s="72" customFormat="1" x14ac:dyDescent="0.25">
      <c r="B26" s="67" t="s">
        <v>145</v>
      </c>
      <c r="C26" s="9"/>
      <c r="D26" s="9"/>
      <c r="E26" s="70"/>
      <c r="F26" s="70"/>
      <c r="G26" s="70"/>
      <c r="H26" s="70"/>
      <c r="I26" s="70"/>
      <c r="J26" s="70"/>
      <c r="K26" s="70">
        <v>1</v>
      </c>
      <c r="L26" s="70"/>
      <c r="M26" s="70"/>
      <c r="N26" s="70">
        <v>1</v>
      </c>
      <c r="O26" s="48">
        <f t="shared" si="1"/>
        <v>2</v>
      </c>
      <c r="P26" s="71">
        <f t="shared" si="2"/>
        <v>1.2827090815802975E-4</v>
      </c>
      <c r="R26" s="67" t="s">
        <v>145</v>
      </c>
      <c r="S26" s="9">
        <v>3</v>
      </c>
      <c r="T26" s="9">
        <v>1</v>
      </c>
      <c r="U26" s="70">
        <v>1</v>
      </c>
      <c r="V26" s="70">
        <v>1</v>
      </c>
      <c r="W26" s="70"/>
      <c r="X26" s="70"/>
      <c r="Y26" s="70"/>
      <c r="Z26" s="70"/>
      <c r="AA26" s="70"/>
      <c r="AB26" s="70">
        <v>1</v>
      </c>
      <c r="AC26" s="70"/>
      <c r="AD26" s="70">
        <v>1</v>
      </c>
      <c r="AE26" s="48">
        <f t="shared" si="3"/>
        <v>8</v>
      </c>
      <c r="AF26" s="71">
        <f t="shared" si="4"/>
        <v>1.2121579441801267E-4</v>
      </c>
      <c r="AH26" s="67" t="s">
        <v>145</v>
      </c>
      <c r="AI26" s="9">
        <v>2</v>
      </c>
      <c r="AJ26" s="9">
        <v>1</v>
      </c>
      <c r="AK26" s="70">
        <v>1</v>
      </c>
      <c r="AL26" s="70">
        <v>1</v>
      </c>
      <c r="AM26" s="70">
        <v>1</v>
      </c>
      <c r="AN26" s="70"/>
      <c r="AO26" s="70"/>
      <c r="AP26" s="70"/>
      <c r="AQ26" s="70"/>
      <c r="AR26" s="70"/>
      <c r="AS26" s="70"/>
      <c r="AT26" s="70">
        <v>1</v>
      </c>
      <c r="AU26" s="48">
        <f t="shared" si="5"/>
        <v>7</v>
      </c>
      <c r="AV26" s="71">
        <f t="shared" si="6"/>
        <v>1.0765090349865437E-4</v>
      </c>
      <c r="AX26" s="67" t="s">
        <v>145</v>
      </c>
      <c r="AY26" s="9"/>
      <c r="AZ26" s="9"/>
      <c r="BA26" s="70"/>
      <c r="BB26" s="70">
        <v>1</v>
      </c>
      <c r="BC26" s="70">
        <v>1</v>
      </c>
      <c r="BD26" s="70">
        <v>1</v>
      </c>
      <c r="BE26" s="70"/>
      <c r="BF26" s="70"/>
      <c r="BG26" s="70"/>
      <c r="BH26" s="70"/>
      <c r="BI26" s="70"/>
      <c r="BJ26" s="70"/>
      <c r="BK26" s="48">
        <f t="shared" si="7"/>
        <v>3</v>
      </c>
      <c r="BL26" s="71">
        <f t="shared" si="8"/>
        <v>6.5140921526903197E-5</v>
      </c>
      <c r="BN26" s="67" t="s">
        <v>145</v>
      </c>
      <c r="BO26" s="9"/>
      <c r="BP26" s="9"/>
      <c r="BQ26" s="70"/>
      <c r="BR26" s="70">
        <v>1</v>
      </c>
      <c r="BS26" s="70"/>
      <c r="BT26" s="70">
        <v>1</v>
      </c>
      <c r="BU26" s="70">
        <v>1</v>
      </c>
      <c r="BV26" s="70"/>
      <c r="BW26" s="70"/>
      <c r="BX26" s="70">
        <v>1</v>
      </c>
      <c r="BY26" s="70"/>
      <c r="BZ26" s="70"/>
      <c r="CA26" s="48">
        <f t="shared" si="9"/>
        <v>4</v>
      </c>
      <c r="CB26" s="71">
        <f t="shared" si="10"/>
        <v>1.0531581580263816E-4</v>
      </c>
      <c r="CC26" s="13"/>
      <c r="CD26" s="67" t="s">
        <v>145</v>
      </c>
      <c r="CE26" s="12">
        <v>1</v>
      </c>
      <c r="CF26" s="9"/>
      <c r="CG26" s="70"/>
      <c r="CH26" s="70">
        <v>1</v>
      </c>
      <c r="CI26" s="70"/>
      <c r="CJ26" s="70"/>
      <c r="CK26" s="70"/>
      <c r="CL26" s="70"/>
      <c r="CM26" s="70"/>
      <c r="CN26" s="70"/>
      <c r="CO26" s="70"/>
      <c r="CP26" s="70">
        <v>1</v>
      </c>
      <c r="CQ26" s="48">
        <f t="shared" si="11"/>
        <v>3</v>
      </c>
      <c r="CR26" s="71">
        <f t="shared" si="0"/>
        <v>8.5932800549969919E-5</v>
      </c>
    </row>
    <row r="27" spans="2:96" s="72" customFormat="1" x14ac:dyDescent="0.25">
      <c r="B27" s="67" t="s">
        <v>147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48">
        <f>SUM(C27:N27)</f>
        <v>0</v>
      </c>
      <c r="P27" s="71">
        <f>O27/$O$28</f>
        <v>0</v>
      </c>
      <c r="R27" s="67" t="s">
        <v>147</v>
      </c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48">
        <f>SUM(S27:AD27)</f>
        <v>0</v>
      </c>
      <c r="AF27" s="71">
        <f>AE27/$AE$28</f>
        <v>0</v>
      </c>
      <c r="AH27" s="67" t="s">
        <v>147</v>
      </c>
      <c r="AI27" s="9"/>
      <c r="AJ27" s="9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48">
        <f>SUM(AI27:AT27)</f>
        <v>0</v>
      </c>
      <c r="AV27" s="71">
        <f>AU27/$AU$28</f>
        <v>0</v>
      </c>
      <c r="AX27" s="67" t="s">
        <v>147</v>
      </c>
      <c r="AY27" s="9"/>
      <c r="AZ27" s="9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48">
        <f>SUM(AY27:BJ27)</f>
        <v>0</v>
      </c>
      <c r="BL27" s="71">
        <f>BK27/$BK$28</f>
        <v>0</v>
      </c>
      <c r="BN27" s="67" t="s">
        <v>147</v>
      </c>
      <c r="BO27" s="9"/>
      <c r="BP27" s="9"/>
      <c r="BQ27" s="70"/>
      <c r="BR27" s="70">
        <v>1</v>
      </c>
      <c r="BS27" s="70"/>
      <c r="BT27" s="70">
        <v>1</v>
      </c>
      <c r="BU27" s="70"/>
      <c r="BV27" s="70"/>
      <c r="BW27" s="70">
        <v>1</v>
      </c>
      <c r="BX27" s="70"/>
      <c r="BY27" s="70">
        <v>1</v>
      </c>
      <c r="BZ27" s="70">
        <v>2</v>
      </c>
      <c r="CA27" s="48">
        <f>SUM(BO27:BZ27)</f>
        <v>6</v>
      </c>
      <c r="CB27" s="71">
        <f>CA27/$CA$28</f>
        <v>1.5797372370395725E-4</v>
      </c>
      <c r="CC27" s="13"/>
      <c r="CD27" s="67" t="s">
        <v>147</v>
      </c>
      <c r="CE27" s="12">
        <v>1</v>
      </c>
      <c r="CF27" s="9">
        <v>1</v>
      </c>
      <c r="CG27" s="70"/>
      <c r="CH27" s="70"/>
      <c r="CI27" s="70">
        <v>1</v>
      </c>
      <c r="CJ27" s="70">
        <v>1</v>
      </c>
      <c r="CK27" s="70"/>
      <c r="CL27" s="70"/>
      <c r="CM27" s="70">
        <v>1</v>
      </c>
      <c r="CN27" s="70"/>
      <c r="CO27" s="70"/>
      <c r="CP27" s="70">
        <v>2</v>
      </c>
      <c r="CQ27" s="48">
        <f>SUM(CE27:CP27)</f>
        <v>7</v>
      </c>
      <c r="CR27" s="71">
        <f t="shared" si="0"/>
        <v>2.0050986794992981E-4</v>
      </c>
    </row>
    <row r="28" spans="2:96" s="72" customFormat="1" ht="15.75" thickBot="1" x14ac:dyDescent="0.3">
      <c r="B28" s="68" t="s">
        <v>51</v>
      </c>
      <c r="C28" s="69">
        <f>SUM(C4:C27)</f>
        <v>0</v>
      </c>
      <c r="D28" s="69">
        <f t="shared" ref="D28:O28" si="12">SUM(D4:D27)</f>
        <v>1</v>
      </c>
      <c r="E28" s="69">
        <f t="shared" si="12"/>
        <v>2</v>
      </c>
      <c r="F28" s="69">
        <f t="shared" si="12"/>
        <v>0</v>
      </c>
      <c r="G28" s="69">
        <f t="shared" si="12"/>
        <v>1</v>
      </c>
      <c r="H28" s="69">
        <f t="shared" si="12"/>
        <v>0</v>
      </c>
      <c r="I28" s="69">
        <f t="shared" si="12"/>
        <v>2</v>
      </c>
      <c r="J28" s="69">
        <f t="shared" si="12"/>
        <v>2</v>
      </c>
      <c r="K28" s="69">
        <f t="shared" si="12"/>
        <v>3488</v>
      </c>
      <c r="L28" s="69">
        <f t="shared" si="12"/>
        <v>4324</v>
      </c>
      <c r="M28" s="69">
        <f t="shared" si="12"/>
        <v>4204</v>
      </c>
      <c r="N28" s="69">
        <f t="shared" si="12"/>
        <v>3568</v>
      </c>
      <c r="O28" s="69">
        <f t="shared" si="12"/>
        <v>15592</v>
      </c>
      <c r="P28" s="73">
        <f>SUM(P4:P27)</f>
        <v>1</v>
      </c>
      <c r="R28" s="68" t="s">
        <v>51</v>
      </c>
      <c r="S28" s="69">
        <f>SUM(S4:S27)</f>
        <v>3616</v>
      </c>
      <c r="T28" s="69">
        <f t="shared" ref="T28" si="13">SUM(T4:T27)</f>
        <v>4256</v>
      </c>
      <c r="U28" s="69">
        <f t="shared" ref="U28" si="14">SUM(U4:U27)</f>
        <v>5183</v>
      </c>
      <c r="V28" s="69">
        <f t="shared" ref="V28" si="15">SUM(V4:V27)</f>
        <v>4183</v>
      </c>
      <c r="W28" s="69">
        <f t="shared" ref="W28" si="16">SUM(W4:W27)</f>
        <v>4882</v>
      </c>
      <c r="X28" s="69">
        <f t="shared" ref="X28" si="17">SUM(X4:X27)</f>
        <v>6146</v>
      </c>
      <c r="Y28" s="69">
        <f t="shared" ref="Y28" si="18">SUM(Y4:Y27)</f>
        <v>6487</v>
      </c>
      <c r="Z28" s="69">
        <f t="shared" ref="Z28" si="19">SUM(Z4:Z27)</f>
        <v>7070</v>
      </c>
      <c r="AA28" s="69">
        <f t="shared" ref="AA28" si="20">SUM(AA4:AA27)</f>
        <v>6148</v>
      </c>
      <c r="AB28" s="69">
        <f t="shared" ref="AB28" si="21">SUM(AB4:AB27)</f>
        <v>7043</v>
      </c>
      <c r="AC28" s="69">
        <f t="shared" ref="AC28" si="22">SUM(AC4:AC27)</f>
        <v>6049</v>
      </c>
      <c r="AD28" s="69">
        <f t="shared" ref="AD28" si="23">SUM(AD4:AD27)</f>
        <v>4935</v>
      </c>
      <c r="AE28" s="69">
        <f t="shared" ref="AE28" si="24">SUM(AE4:AE27)</f>
        <v>65998</v>
      </c>
      <c r="AF28" s="73">
        <f>SUM(AF4:AF27)</f>
        <v>1</v>
      </c>
      <c r="AG28" s="74"/>
      <c r="AH28" s="68" t="s">
        <v>51</v>
      </c>
      <c r="AI28" s="69">
        <f>SUM(AI4:AI27)</f>
        <v>5156</v>
      </c>
      <c r="AJ28" s="69">
        <f t="shared" ref="AJ28" si="25">SUM(AJ4:AJ27)</f>
        <v>5844</v>
      </c>
      <c r="AK28" s="69">
        <f t="shared" ref="AK28" si="26">SUM(AK4:AK27)</f>
        <v>6678</v>
      </c>
      <c r="AL28" s="69">
        <f t="shared" ref="AL28" si="27">SUM(AL4:AL27)</f>
        <v>6194</v>
      </c>
      <c r="AM28" s="69">
        <f t="shared" ref="AM28" si="28">SUM(AM4:AM27)</f>
        <v>6399</v>
      </c>
      <c r="AN28" s="69">
        <f t="shared" ref="AN28" si="29">SUM(AN4:AN27)</f>
        <v>5444</v>
      </c>
      <c r="AO28" s="69">
        <f t="shared" ref="AO28" si="30">SUM(AO4:AO27)</f>
        <v>4980</v>
      </c>
      <c r="AP28" s="69">
        <f t="shared" ref="AP28" si="31">SUM(AP4:AP27)</f>
        <v>5622</v>
      </c>
      <c r="AQ28" s="69">
        <f t="shared" ref="AQ28" si="32">SUM(AQ4:AQ27)</f>
        <v>4618</v>
      </c>
      <c r="AR28" s="69">
        <f t="shared" ref="AR28" si="33">SUM(AR4:AR27)</f>
        <v>4750</v>
      </c>
      <c r="AS28" s="69">
        <f t="shared" ref="AS28" si="34">SUM(AS4:AS27)</f>
        <v>4878</v>
      </c>
      <c r="AT28" s="69">
        <f t="shared" ref="AT28" si="35">SUM(AT4:AT27)</f>
        <v>4462</v>
      </c>
      <c r="AU28" s="69">
        <f t="shared" ref="AU28" si="36">SUM(AU4:AU27)</f>
        <v>65025</v>
      </c>
      <c r="AV28" s="73">
        <f>SUM(AV4:AV27)</f>
        <v>1.0000000000000002</v>
      </c>
      <c r="AX28" s="68" t="s">
        <v>51</v>
      </c>
      <c r="AY28" s="69">
        <f>SUM(AY4:AY27)</f>
        <v>3920</v>
      </c>
      <c r="AZ28" s="69">
        <f t="shared" ref="AZ28" si="37">SUM(AZ4:AZ27)</f>
        <v>3342</v>
      </c>
      <c r="BA28" s="69">
        <f t="shared" ref="BA28" si="38">SUM(BA4:BA27)</f>
        <v>3860</v>
      </c>
      <c r="BB28" s="69">
        <f t="shared" ref="BB28" si="39">SUM(BB4:BB27)</f>
        <v>4176</v>
      </c>
      <c r="BC28" s="69">
        <f t="shared" ref="BC28" si="40">SUM(BC4:BC27)</f>
        <v>4419</v>
      </c>
      <c r="BD28" s="69">
        <f t="shared" ref="BD28" si="41">SUM(BD4:BD27)</f>
        <v>5504</v>
      </c>
      <c r="BE28" s="69">
        <f t="shared" ref="BE28" si="42">SUM(BE4:BE27)</f>
        <v>5261</v>
      </c>
      <c r="BF28" s="69">
        <f t="shared" ref="BF28" si="43">SUM(BF4:BF27)</f>
        <v>3798</v>
      </c>
      <c r="BG28" s="69">
        <f t="shared" ref="BG28" si="44">SUM(BG4:BG27)</f>
        <v>3212</v>
      </c>
      <c r="BH28" s="69">
        <f t="shared" ref="BH28" si="45">SUM(BH4:BH27)</f>
        <v>3008</v>
      </c>
      <c r="BI28" s="69">
        <f t="shared" ref="BI28" si="46">SUM(BI4:BI27)</f>
        <v>2869</v>
      </c>
      <c r="BJ28" s="69">
        <f t="shared" ref="BJ28" si="47">SUM(BJ4:BJ27)</f>
        <v>2685</v>
      </c>
      <c r="BK28" s="69">
        <f t="shared" ref="BK28" si="48">SUM(BK4:BK27)</f>
        <v>46054</v>
      </c>
      <c r="BL28" s="73">
        <f>SUM(BL4:BL27)</f>
        <v>0.99999999999999989</v>
      </c>
      <c r="BN28" s="68" t="s">
        <v>51</v>
      </c>
      <c r="BO28" s="69">
        <f>SUM(BO4:BO27)</f>
        <v>3106</v>
      </c>
      <c r="BP28" s="69">
        <f t="shared" ref="BP28" si="49">SUM(BP4:BP27)</f>
        <v>3447</v>
      </c>
      <c r="BQ28" s="69">
        <f t="shared" ref="BQ28" si="50">SUM(BQ4:BQ27)</f>
        <v>3908</v>
      </c>
      <c r="BR28" s="69">
        <f t="shared" ref="BR28" si="51">SUM(BR4:BR27)</f>
        <v>3504</v>
      </c>
      <c r="BS28" s="69">
        <f t="shared" ref="BS28" si="52">SUM(BS4:BS27)</f>
        <v>3260</v>
      </c>
      <c r="BT28" s="69">
        <f t="shared" ref="BT28" si="53">SUM(BT4:BT27)</f>
        <v>3465</v>
      </c>
      <c r="BU28" s="69">
        <f t="shared" ref="BU28" si="54">SUM(BU4:BU27)</f>
        <v>2865</v>
      </c>
      <c r="BV28" s="69">
        <f t="shared" ref="BV28" si="55">SUM(BV4:BV27)</f>
        <v>2327</v>
      </c>
      <c r="BW28" s="69">
        <f t="shared" ref="BW28" si="56">SUM(BW4:BW27)</f>
        <v>2487</v>
      </c>
      <c r="BX28" s="69">
        <f t="shared" ref="BX28" si="57">SUM(BX4:BX27)</f>
        <v>1804</v>
      </c>
      <c r="BY28" s="69">
        <f t="shared" ref="BY28" si="58">SUM(BY4:BY27)</f>
        <v>4079</v>
      </c>
      <c r="BZ28" s="69">
        <f t="shared" ref="BZ28" si="59">SUM(BZ4:BZ27)</f>
        <v>3729</v>
      </c>
      <c r="CA28" s="69">
        <f t="shared" ref="CA28" si="60">SUM(CA4:CA27)</f>
        <v>37981</v>
      </c>
      <c r="CB28" s="73">
        <f>SUM(CB4:CB27)</f>
        <v>1</v>
      </c>
      <c r="CC28" s="13"/>
      <c r="CD28" s="68" t="s">
        <v>51</v>
      </c>
      <c r="CE28" s="69">
        <f>SUM(CE4:CE27)</f>
        <v>3293</v>
      </c>
      <c r="CF28" s="69">
        <f t="shared" ref="CF28" si="61">SUM(CF4:CF27)</f>
        <v>3308</v>
      </c>
      <c r="CG28" s="69">
        <f t="shared" ref="CG28" si="62">SUM(CG4:CG27)</f>
        <v>3300</v>
      </c>
      <c r="CH28" s="69">
        <f t="shared" ref="CH28" si="63">SUM(CH4:CH27)</f>
        <v>3127</v>
      </c>
      <c r="CI28" s="69">
        <f t="shared" ref="CI28" si="64">SUM(CI4:CI27)</f>
        <v>3368</v>
      </c>
      <c r="CJ28" s="69">
        <f t="shared" ref="CJ28" si="65">SUM(CJ4:CJ27)</f>
        <v>2843</v>
      </c>
      <c r="CK28" s="69">
        <f t="shared" ref="CK28" si="66">SUM(CK4:CK27)</f>
        <v>2387</v>
      </c>
      <c r="CL28" s="69">
        <f t="shared" ref="CL28" si="67">SUM(CL4:CL27)</f>
        <v>2191</v>
      </c>
      <c r="CM28" s="69">
        <f t="shared" ref="CM28" si="68">SUM(CM4:CM27)</f>
        <v>2441</v>
      </c>
      <c r="CN28" s="69">
        <f t="shared" ref="CN28" si="69">SUM(CN4:CN27)</f>
        <v>3322</v>
      </c>
      <c r="CO28" s="69">
        <f t="shared" ref="CO28" si="70">SUM(CO4:CO27)</f>
        <v>2813</v>
      </c>
      <c r="CP28" s="69">
        <f t="shared" ref="CP28" si="71">SUM(CP4:CP27)</f>
        <v>2518</v>
      </c>
      <c r="CQ28" s="69">
        <f t="shared" ref="CQ28" si="72">SUM(CQ4:CQ27)</f>
        <v>34911</v>
      </c>
      <c r="CR28" s="73">
        <f>SUM(CR4:CR27)</f>
        <v>1</v>
      </c>
    </row>
    <row r="29" spans="2:96" s="72" customFormat="1" ht="15.75" thickTop="1" x14ac:dyDescent="0.25"/>
    <row r="30" spans="2:96" s="72" customFormat="1" x14ac:dyDescent="0.25"/>
    <row r="31" spans="2:96" s="72" customFormat="1" x14ac:dyDescent="0.25"/>
    <row r="32" spans="2:96" s="72" customFormat="1" x14ac:dyDescent="0.25"/>
    <row r="33" s="72" customFormat="1" x14ac:dyDescent="0.25"/>
    <row r="34" s="72" customFormat="1" x14ac:dyDescent="0.25"/>
    <row r="35" s="72" customFormat="1" x14ac:dyDescent="0.25"/>
    <row r="36" s="72" customFormat="1" x14ac:dyDescent="0.25"/>
  </sheetData>
  <sortState ref="BN4:CA22">
    <sortCondition ref="BN4:BN22"/>
  </sortState>
  <mergeCells count="6">
    <mergeCell ref="CD2:CR2"/>
    <mergeCell ref="BN2:CB2"/>
    <mergeCell ref="AX2:BL2"/>
    <mergeCell ref="B2:P2"/>
    <mergeCell ref="R2:AF2"/>
    <mergeCell ref="AH2:AV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GJ37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7109375" style="13" customWidth="1"/>
    <col min="2" max="2" width="47" style="13" bestFit="1" customWidth="1"/>
    <col min="3" max="3" width="3.42578125" style="13" bestFit="1" customWidth="1"/>
    <col min="4" max="4" width="4" style="13" bestFit="1" customWidth="1"/>
    <col min="5" max="5" width="4.140625" style="13" bestFit="1" customWidth="1"/>
    <col min="6" max="6" width="3.42578125" style="13" bestFit="1" customWidth="1"/>
    <col min="7" max="7" width="5" style="13" bestFit="1" customWidth="1"/>
    <col min="8" max="11" width="4" style="13" bestFit="1" customWidth="1"/>
    <col min="12" max="12" width="4.140625" style="13" bestFit="1" customWidth="1"/>
    <col min="13" max="13" width="5" style="13" bestFit="1" customWidth="1"/>
    <col min="14" max="20" width="4" style="13" bestFit="1" customWidth="1"/>
    <col min="21" max="21" width="5" style="13" bestFit="1" customWidth="1"/>
    <col min="22" max="23" width="4" style="13" bestFit="1" customWidth="1"/>
    <col min="24" max="24" width="3.28515625" style="13" bestFit="1" customWidth="1"/>
    <col min="25" max="27" width="4" style="13" bestFit="1" customWidth="1"/>
    <col min="28" max="28" width="5" style="13" bestFit="1" customWidth="1"/>
    <col min="29" max="29" width="3.42578125" style="13" bestFit="1" customWidth="1"/>
    <col min="30" max="30" width="3.7109375" style="13" bestFit="1" customWidth="1"/>
    <col min="31" max="31" width="6.5703125" style="20" bestFit="1" customWidth="1"/>
    <col min="32" max="32" width="8.140625" style="20" bestFit="1" customWidth="1"/>
    <col min="33" max="33" width="1.7109375" style="13" customWidth="1"/>
    <col min="34" max="34" width="47" style="13" bestFit="1" customWidth="1"/>
    <col min="35" max="35" width="4" style="13" bestFit="1" customWidth="1"/>
    <col min="36" max="37" width="5" style="13" bestFit="1" customWidth="1"/>
    <col min="38" max="38" width="4" style="13" bestFit="1" customWidth="1"/>
    <col min="39" max="46" width="5" style="13" bestFit="1" customWidth="1"/>
    <col min="47" max="47" width="4" style="13" bestFit="1" customWidth="1"/>
    <col min="48" max="54" width="5" style="13" bestFit="1" customWidth="1"/>
    <col min="55" max="55" width="4" style="13" bestFit="1" customWidth="1"/>
    <col min="56" max="56" width="3.28515625" style="13" bestFit="1" customWidth="1"/>
    <col min="57" max="58" width="5" style="13" bestFit="1" customWidth="1"/>
    <col min="59" max="59" width="4" style="13" bestFit="1" customWidth="1"/>
    <col min="60" max="60" width="5" style="13" bestFit="1" customWidth="1"/>
    <col min="61" max="61" width="4" style="13" bestFit="1" customWidth="1"/>
    <col min="62" max="62" width="3.7109375" style="13" bestFit="1" customWidth="1"/>
    <col min="63" max="63" width="6.5703125" style="20" bestFit="1" customWidth="1"/>
    <col min="64" max="64" width="8.140625" style="20" bestFit="1" customWidth="1"/>
    <col min="65" max="65" width="2.5703125" style="13" customWidth="1"/>
    <col min="66" max="66" width="47" style="13" bestFit="1" customWidth="1"/>
    <col min="67" max="67" width="4" style="13" bestFit="1" customWidth="1"/>
    <col min="68" max="69" width="5" style="13" bestFit="1" customWidth="1"/>
    <col min="70" max="70" width="4" style="13" bestFit="1" customWidth="1"/>
    <col min="71" max="78" width="5" style="13" bestFit="1" customWidth="1"/>
    <col min="79" max="79" width="4" style="13" bestFit="1" customWidth="1"/>
    <col min="80" max="86" width="5" style="13" bestFit="1" customWidth="1"/>
    <col min="87" max="87" width="4" style="13" bestFit="1" customWidth="1"/>
    <col min="88" max="88" width="3.28515625" style="13" bestFit="1" customWidth="1"/>
    <col min="89" max="90" width="5" style="13" bestFit="1" customWidth="1"/>
    <col min="91" max="91" width="4" style="13" bestFit="1" customWidth="1"/>
    <col min="92" max="92" width="5" style="13" bestFit="1" customWidth="1"/>
    <col min="93" max="93" width="4" style="13" bestFit="1" customWidth="1"/>
    <col min="94" max="94" width="3.7109375" style="13" bestFit="1" customWidth="1"/>
    <col min="95" max="95" width="6.5703125" style="20" bestFit="1" customWidth="1"/>
    <col min="96" max="96" width="8.140625" style="20" bestFit="1" customWidth="1"/>
    <col min="97" max="97" width="1.42578125" style="13" customWidth="1"/>
    <col min="98" max="98" width="47" style="13" bestFit="1" customWidth="1"/>
    <col min="99" max="100" width="4" style="13" bestFit="1" customWidth="1"/>
    <col min="101" max="101" width="5" style="13" bestFit="1" customWidth="1"/>
    <col min="102" max="102" width="4" style="13" bestFit="1" customWidth="1"/>
    <col min="103" max="105" width="5" style="13" bestFit="1" customWidth="1"/>
    <col min="106" max="106" width="4" style="13" bestFit="1" customWidth="1"/>
    <col min="107" max="109" width="5" style="13" bestFit="1" customWidth="1"/>
    <col min="110" max="111" width="4" style="13" bestFit="1" customWidth="1"/>
    <col min="112" max="114" width="5" style="13" bestFit="1" customWidth="1"/>
    <col min="115" max="115" width="4" style="13" bestFit="1" customWidth="1"/>
    <col min="116" max="118" width="5" style="13" bestFit="1" customWidth="1"/>
    <col min="119" max="119" width="4" style="13" bestFit="1" customWidth="1"/>
    <col min="120" max="120" width="3.28515625" style="13" bestFit="1" customWidth="1"/>
    <col min="121" max="122" width="5" style="13" bestFit="1" customWidth="1"/>
    <col min="123" max="123" width="4" style="13" bestFit="1" customWidth="1"/>
    <col min="124" max="124" width="5" style="13" bestFit="1" customWidth="1"/>
    <col min="125" max="125" width="4" style="13" bestFit="1" customWidth="1"/>
    <col min="126" max="126" width="3.7109375" style="13" bestFit="1" customWidth="1"/>
    <col min="127" max="127" width="6.5703125" style="13" bestFit="1" customWidth="1"/>
    <col min="128" max="128" width="8.140625" style="13" bestFit="1" customWidth="1"/>
    <col min="129" max="129" width="2.140625" style="13" customWidth="1"/>
    <col min="130" max="130" width="47" style="13" bestFit="1" customWidth="1"/>
    <col min="131" max="132" width="4" style="13" bestFit="1" customWidth="1"/>
    <col min="133" max="133" width="5" style="13" bestFit="1" customWidth="1"/>
    <col min="134" max="134" width="4" style="13" bestFit="1" customWidth="1"/>
    <col min="135" max="137" width="5" style="13" bestFit="1" customWidth="1"/>
    <col min="138" max="138" width="4" style="13" bestFit="1" customWidth="1"/>
    <col min="139" max="141" width="5" style="13" bestFit="1" customWidth="1"/>
    <col min="142" max="143" width="4" style="13" bestFit="1" customWidth="1"/>
    <col min="144" max="146" width="5" style="13" bestFit="1" customWidth="1"/>
    <col min="147" max="147" width="4" style="13" bestFit="1" customWidth="1"/>
    <col min="148" max="150" width="5" style="13" bestFit="1" customWidth="1"/>
    <col min="151" max="151" width="4" style="13" bestFit="1" customWidth="1"/>
    <col min="152" max="152" width="3.28515625" style="13" bestFit="1" customWidth="1"/>
    <col min="153" max="154" width="5" style="13" bestFit="1" customWidth="1"/>
    <col min="155" max="155" width="4" style="13" bestFit="1" customWidth="1"/>
    <col min="156" max="156" width="5" style="13" bestFit="1" customWidth="1"/>
    <col min="157" max="157" width="4" style="13" bestFit="1" customWidth="1"/>
    <col min="158" max="158" width="3.7109375" style="13" bestFit="1" customWidth="1"/>
    <col min="159" max="159" width="6.5703125" style="13" bestFit="1" customWidth="1"/>
    <col min="160" max="160" width="8.140625" style="13" bestFit="1" customWidth="1"/>
    <col min="161" max="161" width="1.7109375" style="13" customWidth="1"/>
    <col min="162" max="162" width="50" style="13" bestFit="1" customWidth="1"/>
    <col min="163" max="190" width="5.5703125" style="13" customWidth="1"/>
    <col min="191" max="16384" width="9.140625" style="13"/>
  </cols>
  <sheetData>
    <row r="1" spans="2:192" ht="15.75" thickBot="1" x14ac:dyDescent="0.3"/>
    <row r="2" spans="2:192" ht="15.75" thickTop="1" x14ac:dyDescent="0.25">
      <c r="B2" s="125" t="s">
        <v>223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31"/>
      <c r="AF2" s="127"/>
      <c r="AH2" s="125" t="s">
        <v>211</v>
      </c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7"/>
      <c r="BN2" s="125" t="s">
        <v>210</v>
      </c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7"/>
      <c r="CT2" s="125" t="s">
        <v>240</v>
      </c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7"/>
      <c r="DZ2" s="125" t="s">
        <v>265</v>
      </c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7"/>
      <c r="FE2" s="20"/>
      <c r="FF2" s="125" t="s">
        <v>285</v>
      </c>
      <c r="FG2" s="126"/>
      <c r="FH2" s="126"/>
      <c r="FI2" s="126"/>
      <c r="FJ2" s="126"/>
      <c r="FK2" s="126"/>
      <c r="FL2" s="126"/>
      <c r="FM2" s="126"/>
      <c r="FN2" s="126"/>
      <c r="FO2" s="126"/>
      <c r="FP2" s="126"/>
      <c r="FQ2" s="126"/>
      <c r="FR2" s="126"/>
      <c r="FS2" s="126"/>
      <c r="FT2" s="126"/>
      <c r="FU2" s="126"/>
      <c r="FV2" s="126"/>
      <c r="FW2" s="126"/>
      <c r="FX2" s="126"/>
      <c r="FY2" s="126"/>
      <c r="FZ2" s="126"/>
      <c r="GA2" s="126"/>
      <c r="GB2" s="126"/>
      <c r="GC2" s="126"/>
      <c r="GD2" s="126"/>
      <c r="GE2" s="126"/>
      <c r="GF2" s="126"/>
      <c r="GG2" s="126"/>
      <c r="GH2" s="126"/>
      <c r="GI2" s="126"/>
      <c r="GJ2" s="127"/>
    </row>
    <row r="3" spans="2:192" x14ac:dyDescent="0.25">
      <c r="B3" s="35" t="s">
        <v>191</v>
      </c>
      <c r="C3" s="39" t="s">
        <v>16</v>
      </c>
      <c r="D3" s="39" t="s">
        <v>17</v>
      </c>
      <c r="E3" s="39" t="s">
        <v>18</v>
      </c>
      <c r="F3" s="39" t="s">
        <v>19</v>
      </c>
      <c r="G3" s="39" t="s">
        <v>20</v>
      </c>
      <c r="H3" s="39" t="s">
        <v>21</v>
      </c>
      <c r="I3" s="39" t="s">
        <v>22</v>
      </c>
      <c r="J3" s="39" t="s">
        <v>23</v>
      </c>
      <c r="K3" s="39" t="s">
        <v>24</v>
      </c>
      <c r="L3" s="39" t="s">
        <v>25</v>
      </c>
      <c r="M3" s="39" t="s">
        <v>26</v>
      </c>
      <c r="N3" s="39" t="s">
        <v>27</v>
      </c>
      <c r="O3" s="39" t="s">
        <v>28</v>
      </c>
      <c r="P3" s="39" t="s">
        <v>29</v>
      </c>
      <c r="Q3" s="39" t="s">
        <v>30</v>
      </c>
      <c r="R3" s="39" t="s">
        <v>31</v>
      </c>
      <c r="S3" s="39" t="s">
        <v>32</v>
      </c>
      <c r="T3" s="39" t="s">
        <v>33</v>
      </c>
      <c r="U3" s="39" t="s">
        <v>34</v>
      </c>
      <c r="V3" s="39" t="s">
        <v>35</v>
      </c>
      <c r="W3" s="39" t="s">
        <v>36</v>
      </c>
      <c r="X3" s="39" t="s">
        <v>37</v>
      </c>
      <c r="Y3" s="39" t="s">
        <v>38</v>
      </c>
      <c r="Z3" s="39" t="s">
        <v>39</v>
      </c>
      <c r="AA3" s="39" t="s">
        <v>40</v>
      </c>
      <c r="AB3" s="39" t="s">
        <v>41</v>
      </c>
      <c r="AC3" s="39" t="s">
        <v>42</v>
      </c>
      <c r="AD3" s="39" t="s">
        <v>157</v>
      </c>
      <c r="AE3" s="77" t="s">
        <v>14</v>
      </c>
      <c r="AF3" s="4" t="s">
        <v>15</v>
      </c>
      <c r="AH3" s="35" t="s">
        <v>191</v>
      </c>
      <c r="AI3" s="39" t="s">
        <v>16</v>
      </c>
      <c r="AJ3" s="39" t="s">
        <v>17</v>
      </c>
      <c r="AK3" s="39" t="s">
        <v>18</v>
      </c>
      <c r="AL3" s="39" t="s">
        <v>19</v>
      </c>
      <c r="AM3" s="39" t="s">
        <v>20</v>
      </c>
      <c r="AN3" s="39" t="s">
        <v>21</v>
      </c>
      <c r="AO3" s="39" t="s">
        <v>22</v>
      </c>
      <c r="AP3" s="39" t="s">
        <v>23</v>
      </c>
      <c r="AQ3" s="39" t="s">
        <v>24</v>
      </c>
      <c r="AR3" s="39" t="s">
        <v>25</v>
      </c>
      <c r="AS3" s="39" t="s">
        <v>26</v>
      </c>
      <c r="AT3" s="39" t="s">
        <v>27</v>
      </c>
      <c r="AU3" s="39" t="s">
        <v>28</v>
      </c>
      <c r="AV3" s="39" t="s">
        <v>29</v>
      </c>
      <c r="AW3" s="39" t="s">
        <v>30</v>
      </c>
      <c r="AX3" s="39" t="s">
        <v>31</v>
      </c>
      <c r="AY3" s="39" t="s">
        <v>32</v>
      </c>
      <c r="AZ3" s="39" t="s">
        <v>33</v>
      </c>
      <c r="BA3" s="39" t="s">
        <v>34</v>
      </c>
      <c r="BB3" s="39" t="s">
        <v>35</v>
      </c>
      <c r="BC3" s="39" t="s">
        <v>36</v>
      </c>
      <c r="BD3" s="39" t="s">
        <v>37</v>
      </c>
      <c r="BE3" s="39" t="s">
        <v>38</v>
      </c>
      <c r="BF3" s="39" t="s">
        <v>39</v>
      </c>
      <c r="BG3" s="39" t="s">
        <v>40</v>
      </c>
      <c r="BH3" s="39" t="s">
        <v>41</v>
      </c>
      <c r="BI3" s="39" t="s">
        <v>42</v>
      </c>
      <c r="BJ3" s="39" t="s">
        <v>157</v>
      </c>
      <c r="BK3" s="39" t="s">
        <v>14</v>
      </c>
      <c r="BL3" s="4" t="s">
        <v>15</v>
      </c>
      <c r="BN3" s="35" t="s">
        <v>191</v>
      </c>
      <c r="BO3" s="39" t="s">
        <v>16</v>
      </c>
      <c r="BP3" s="39" t="s">
        <v>17</v>
      </c>
      <c r="BQ3" s="39" t="s">
        <v>18</v>
      </c>
      <c r="BR3" s="39" t="s">
        <v>19</v>
      </c>
      <c r="BS3" s="39" t="s">
        <v>20</v>
      </c>
      <c r="BT3" s="39" t="s">
        <v>21</v>
      </c>
      <c r="BU3" s="39" t="s">
        <v>22</v>
      </c>
      <c r="BV3" s="39" t="s">
        <v>23</v>
      </c>
      <c r="BW3" s="39" t="s">
        <v>24</v>
      </c>
      <c r="BX3" s="39" t="s">
        <v>25</v>
      </c>
      <c r="BY3" s="39" t="s">
        <v>26</v>
      </c>
      <c r="BZ3" s="39" t="s">
        <v>27</v>
      </c>
      <c r="CA3" s="39" t="s">
        <v>28</v>
      </c>
      <c r="CB3" s="39" t="s">
        <v>29</v>
      </c>
      <c r="CC3" s="39" t="s">
        <v>30</v>
      </c>
      <c r="CD3" s="39" t="s">
        <v>31</v>
      </c>
      <c r="CE3" s="39" t="s">
        <v>32</v>
      </c>
      <c r="CF3" s="39" t="s">
        <v>33</v>
      </c>
      <c r="CG3" s="39" t="s">
        <v>34</v>
      </c>
      <c r="CH3" s="39" t="s">
        <v>35</v>
      </c>
      <c r="CI3" s="39" t="s">
        <v>36</v>
      </c>
      <c r="CJ3" s="39" t="s">
        <v>37</v>
      </c>
      <c r="CK3" s="39" t="s">
        <v>38</v>
      </c>
      <c r="CL3" s="39" t="s">
        <v>39</v>
      </c>
      <c r="CM3" s="39" t="s">
        <v>40</v>
      </c>
      <c r="CN3" s="39" t="s">
        <v>41</v>
      </c>
      <c r="CO3" s="39" t="s">
        <v>42</v>
      </c>
      <c r="CP3" s="39" t="s">
        <v>157</v>
      </c>
      <c r="CQ3" s="39" t="s">
        <v>14</v>
      </c>
      <c r="CR3" s="4" t="s">
        <v>15</v>
      </c>
      <c r="CT3" s="35" t="s">
        <v>191</v>
      </c>
      <c r="CU3" s="39" t="s">
        <v>16</v>
      </c>
      <c r="CV3" s="39" t="s">
        <v>17</v>
      </c>
      <c r="CW3" s="39" t="s">
        <v>18</v>
      </c>
      <c r="CX3" s="39" t="s">
        <v>19</v>
      </c>
      <c r="CY3" s="39" t="s">
        <v>20</v>
      </c>
      <c r="CZ3" s="39" t="s">
        <v>21</v>
      </c>
      <c r="DA3" s="39" t="s">
        <v>22</v>
      </c>
      <c r="DB3" s="39" t="s">
        <v>23</v>
      </c>
      <c r="DC3" s="39" t="s">
        <v>24</v>
      </c>
      <c r="DD3" s="39" t="s">
        <v>25</v>
      </c>
      <c r="DE3" s="39" t="s">
        <v>26</v>
      </c>
      <c r="DF3" s="39" t="s">
        <v>27</v>
      </c>
      <c r="DG3" s="39" t="s">
        <v>28</v>
      </c>
      <c r="DH3" s="39" t="s">
        <v>29</v>
      </c>
      <c r="DI3" s="39" t="s">
        <v>30</v>
      </c>
      <c r="DJ3" s="39" t="s">
        <v>31</v>
      </c>
      <c r="DK3" s="39" t="s">
        <v>32</v>
      </c>
      <c r="DL3" s="39" t="s">
        <v>33</v>
      </c>
      <c r="DM3" s="39" t="s">
        <v>34</v>
      </c>
      <c r="DN3" s="39" t="s">
        <v>35</v>
      </c>
      <c r="DO3" s="39" t="s">
        <v>36</v>
      </c>
      <c r="DP3" s="39" t="s">
        <v>37</v>
      </c>
      <c r="DQ3" s="39" t="s">
        <v>38</v>
      </c>
      <c r="DR3" s="39" t="s">
        <v>39</v>
      </c>
      <c r="DS3" s="39" t="s">
        <v>40</v>
      </c>
      <c r="DT3" s="39" t="s">
        <v>41</v>
      </c>
      <c r="DU3" s="39" t="s">
        <v>42</v>
      </c>
      <c r="DV3" s="39" t="s">
        <v>157</v>
      </c>
      <c r="DW3" s="39" t="s">
        <v>14</v>
      </c>
      <c r="DX3" s="4" t="s">
        <v>15</v>
      </c>
      <c r="DZ3" s="35" t="s">
        <v>191</v>
      </c>
      <c r="EA3" s="39" t="s">
        <v>16</v>
      </c>
      <c r="EB3" s="39" t="s">
        <v>17</v>
      </c>
      <c r="EC3" s="39" t="s">
        <v>18</v>
      </c>
      <c r="ED3" s="39" t="s">
        <v>19</v>
      </c>
      <c r="EE3" s="39" t="s">
        <v>20</v>
      </c>
      <c r="EF3" s="39" t="s">
        <v>21</v>
      </c>
      <c r="EG3" s="39" t="s">
        <v>22</v>
      </c>
      <c r="EH3" s="39" t="s">
        <v>23</v>
      </c>
      <c r="EI3" s="39" t="s">
        <v>24</v>
      </c>
      <c r="EJ3" s="39" t="s">
        <v>25</v>
      </c>
      <c r="EK3" s="39" t="s">
        <v>26</v>
      </c>
      <c r="EL3" s="39" t="s">
        <v>27</v>
      </c>
      <c r="EM3" s="39" t="s">
        <v>28</v>
      </c>
      <c r="EN3" s="39" t="s">
        <v>29</v>
      </c>
      <c r="EO3" s="39" t="s">
        <v>30</v>
      </c>
      <c r="EP3" s="39" t="s">
        <v>31</v>
      </c>
      <c r="EQ3" s="39" t="s">
        <v>32</v>
      </c>
      <c r="ER3" s="39" t="s">
        <v>33</v>
      </c>
      <c r="ES3" s="39" t="s">
        <v>34</v>
      </c>
      <c r="ET3" s="39" t="s">
        <v>35</v>
      </c>
      <c r="EU3" s="39" t="s">
        <v>36</v>
      </c>
      <c r="EV3" s="39" t="s">
        <v>37</v>
      </c>
      <c r="EW3" s="39" t="s">
        <v>38</v>
      </c>
      <c r="EX3" s="39" t="s">
        <v>39</v>
      </c>
      <c r="EY3" s="39" t="s">
        <v>40</v>
      </c>
      <c r="EZ3" s="39" t="s">
        <v>41</v>
      </c>
      <c r="FA3" s="39" t="s">
        <v>42</v>
      </c>
      <c r="FB3" s="39" t="s">
        <v>157</v>
      </c>
      <c r="FC3" s="39" t="s">
        <v>14</v>
      </c>
      <c r="FD3" s="4" t="s">
        <v>15</v>
      </c>
      <c r="FE3" s="20"/>
      <c r="FF3" s="35" t="s">
        <v>191</v>
      </c>
      <c r="FG3" s="39" t="s">
        <v>16</v>
      </c>
      <c r="FH3" s="39" t="s">
        <v>17</v>
      </c>
      <c r="FI3" s="39" t="s">
        <v>18</v>
      </c>
      <c r="FJ3" s="39" t="s">
        <v>19</v>
      </c>
      <c r="FK3" s="39" t="s">
        <v>20</v>
      </c>
      <c r="FL3" s="39" t="s">
        <v>21</v>
      </c>
      <c r="FM3" s="39" t="s">
        <v>22</v>
      </c>
      <c r="FN3" s="39" t="s">
        <v>23</v>
      </c>
      <c r="FO3" s="39" t="s">
        <v>24</v>
      </c>
      <c r="FP3" s="39" t="s">
        <v>25</v>
      </c>
      <c r="FQ3" s="39" t="s">
        <v>26</v>
      </c>
      <c r="FR3" s="39" t="s">
        <v>27</v>
      </c>
      <c r="FS3" s="39" t="s">
        <v>28</v>
      </c>
      <c r="FT3" s="39" t="s">
        <v>29</v>
      </c>
      <c r="FU3" s="39" t="s">
        <v>30</v>
      </c>
      <c r="FV3" s="39" t="s">
        <v>31</v>
      </c>
      <c r="FW3" s="39" t="s">
        <v>32</v>
      </c>
      <c r="FX3" s="39" t="s">
        <v>33</v>
      </c>
      <c r="FY3" s="39" t="s">
        <v>34</v>
      </c>
      <c r="FZ3" s="39" t="s">
        <v>35</v>
      </c>
      <c r="GA3" s="39" t="s">
        <v>36</v>
      </c>
      <c r="GB3" s="39" t="s">
        <v>37</v>
      </c>
      <c r="GC3" s="39" t="s">
        <v>38</v>
      </c>
      <c r="GD3" s="39" t="s">
        <v>39</v>
      </c>
      <c r="GE3" s="39" t="s">
        <v>40</v>
      </c>
      <c r="GF3" s="39" t="s">
        <v>41</v>
      </c>
      <c r="GG3" s="39" t="s">
        <v>42</v>
      </c>
      <c r="GH3" s="39" t="s">
        <v>157</v>
      </c>
      <c r="GI3" s="39" t="s">
        <v>14</v>
      </c>
      <c r="GJ3" s="4" t="s">
        <v>15</v>
      </c>
    </row>
    <row r="4" spans="2:192" x14ac:dyDescent="0.25">
      <c r="B4" s="67" t="s">
        <v>149</v>
      </c>
      <c r="C4" s="10"/>
      <c r="D4" s="10"/>
      <c r="E4" s="10">
        <v>1</v>
      </c>
      <c r="F4" s="10"/>
      <c r="G4" s="10"/>
      <c r="H4" s="10"/>
      <c r="I4" s="10"/>
      <c r="J4" s="10">
        <v>1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>
        <v>2</v>
      </c>
      <c r="V4" s="10"/>
      <c r="W4" s="10"/>
      <c r="X4" s="10"/>
      <c r="Y4" s="10"/>
      <c r="Z4" s="10">
        <v>1</v>
      </c>
      <c r="AA4" s="10"/>
      <c r="AB4" s="10">
        <v>1</v>
      </c>
      <c r="AC4" s="10"/>
      <c r="AD4" s="10"/>
      <c r="AE4" s="63">
        <f>SUM(C4:AD4)</f>
        <v>6</v>
      </c>
      <c r="AF4" s="61">
        <f>AE4/$AE$28</f>
        <v>3.8481272447408928E-4</v>
      </c>
      <c r="AH4" s="67" t="s">
        <v>149</v>
      </c>
      <c r="AI4" s="9"/>
      <c r="AJ4" s="9"/>
      <c r="AK4" s="9">
        <v>2</v>
      </c>
      <c r="AL4" s="10"/>
      <c r="AM4" s="10">
        <v>2</v>
      </c>
      <c r="AN4" s="10">
        <v>1</v>
      </c>
      <c r="AO4" s="10">
        <v>3</v>
      </c>
      <c r="AP4" s="10">
        <v>1</v>
      </c>
      <c r="AQ4" s="10"/>
      <c r="AR4" s="10"/>
      <c r="AS4" s="10">
        <v>3</v>
      </c>
      <c r="AT4" s="10">
        <v>1</v>
      </c>
      <c r="AU4" s="10">
        <v>1</v>
      </c>
      <c r="AV4" s="10"/>
      <c r="AW4" s="10">
        <v>1</v>
      </c>
      <c r="AX4" s="10">
        <v>2</v>
      </c>
      <c r="AY4" s="10"/>
      <c r="AZ4" s="10">
        <v>1</v>
      </c>
      <c r="BA4" s="10">
        <v>1</v>
      </c>
      <c r="BB4" s="10">
        <v>1</v>
      </c>
      <c r="BC4" s="10"/>
      <c r="BD4" s="10"/>
      <c r="BE4" s="10">
        <v>1</v>
      </c>
      <c r="BF4" s="10"/>
      <c r="BG4" s="10">
        <v>1</v>
      </c>
      <c r="BH4" s="10">
        <v>2</v>
      </c>
      <c r="BI4" s="10"/>
      <c r="BJ4" s="10"/>
      <c r="BK4" s="40">
        <f>SUM(AI4:BJ4)</f>
        <v>24</v>
      </c>
      <c r="BL4" s="61">
        <f>BK4/$BK$28</f>
        <v>3.6364738325403803E-4</v>
      </c>
      <c r="BN4" s="67" t="s">
        <v>149</v>
      </c>
      <c r="BO4" s="10"/>
      <c r="BP4" s="10">
        <v>1</v>
      </c>
      <c r="BQ4" s="10">
        <v>1</v>
      </c>
      <c r="BR4" s="10"/>
      <c r="BS4" s="10">
        <v>1</v>
      </c>
      <c r="BT4" s="10">
        <v>1</v>
      </c>
      <c r="BU4" s="10"/>
      <c r="BV4" s="10"/>
      <c r="BW4" s="10">
        <v>1</v>
      </c>
      <c r="BX4" s="10"/>
      <c r="BY4" s="10"/>
      <c r="BZ4" s="10">
        <v>2</v>
      </c>
      <c r="CA4" s="10"/>
      <c r="CB4" s="10"/>
      <c r="CC4" s="10"/>
      <c r="CD4" s="10">
        <v>1</v>
      </c>
      <c r="CE4" s="10"/>
      <c r="CF4" s="10"/>
      <c r="CG4" s="10">
        <v>5</v>
      </c>
      <c r="CH4" s="10"/>
      <c r="CI4" s="10"/>
      <c r="CJ4" s="10"/>
      <c r="CK4" s="10">
        <v>2</v>
      </c>
      <c r="CL4" s="10">
        <v>1</v>
      </c>
      <c r="CM4" s="10"/>
      <c r="CN4" s="10">
        <v>6</v>
      </c>
      <c r="CO4" s="10"/>
      <c r="CP4" s="10"/>
      <c r="CQ4" s="40">
        <f>SUM(BO4:CP4)</f>
        <v>22</v>
      </c>
      <c r="CR4" s="61">
        <f>CQ4/$CQ$28</f>
        <v>3.3833141099577087E-4</v>
      </c>
      <c r="CT4" s="67" t="s">
        <v>149</v>
      </c>
      <c r="CU4" s="10"/>
      <c r="CV4" s="10"/>
      <c r="CW4" s="10"/>
      <c r="CX4" s="10"/>
      <c r="CY4" s="10">
        <v>3</v>
      </c>
      <c r="CZ4" s="10"/>
      <c r="DA4" s="10"/>
      <c r="DB4" s="10"/>
      <c r="DC4" s="10">
        <v>1</v>
      </c>
      <c r="DD4" s="10"/>
      <c r="DE4" s="10">
        <v>4</v>
      </c>
      <c r="DF4" s="10">
        <v>2</v>
      </c>
      <c r="DG4" s="10">
        <v>1</v>
      </c>
      <c r="DH4" s="10"/>
      <c r="DI4" s="10">
        <v>1</v>
      </c>
      <c r="DJ4" s="10">
        <v>2</v>
      </c>
      <c r="DK4" s="10">
        <v>1</v>
      </c>
      <c r="DL4" s="10">
        <v>2</v>
      </c>
      <c r="DM4" s="10">
        <v>1</v>
      </c>
      <c r="DN4" s="10"/>
      <c r="DO4" s="10"/>
      <c r="DP4" s="10"/>
      <c r="DQ4" s="10">
        <v>2</v>
      </c>
      <c r="DR4" s="10"/>
      <c r="DS4" s="10"/>
      <c r="DT4" s="10">
        <v>14</v>
      </c>
      <c r="DU4" s="10"/>
      <c r="DV4" s="10"/>
      <c r="DW4" s="40">
        <f>SUM(CU4:DV4)</f>
        <v>34</v>
      </c>
      <c r="DX4" s="61">
        <f>DW4/$DW$28</f>
        <v>7.3826377730490291E-4</v>
      </c>
      <c r="DZ4" s="67" t="s">
        <v>149</v>
      </c>
      <c r="EA4" s="10"/>
      <c r="EB4" s="10"/>
      <c r="EC4" s="10"/>
      <c r="ED4" s="10"/>
      <c r="EE4" s="10">
        <v>1</v>
      </c>
      <c r="EF4" s="10"/>
      <c r="EG4" s="10"/>
      <c r="EH4" s="10"/>
      <c r="EI4" s="10">
        <v>1</v>
      </c>
      <c r="EJ4" s="10"/>
      <c r="EK4" s="10">
        <v>1</v>
      </c>
      <c r="EL4" s="10"/>
      <c r="EM4" s="10"/>
      <c r="EN4" s="10"/>
      <c r="EO4" s="10"/>
      <c r="EP4" s="10"/>
      <c r="EQ4" s="10"/>
      <c r="ER4" s="10">
        <v>2</v>
      </c>
      <c r="ES4" s="10">
        <v>1</v>
      </c>
      <c r="ET4" s="10"/>
      <c r="EU4" s="10"/>
      <c r="EV4" s="10"/>
      <c r="EW4" s="10">
        <v>1</v>
      </c>
      <c r="EX4" s="10"/>
      <c r="EY4" s="10"/>
      <c r="EZ4" s="10">
        <v>2</v>
      </c>
      <c r="FA4" s="10"/>
      <c r="FB4" s="10"/>
      <c r="FC4" s="40">
        <f>SUM(EA4:FB4)</f>
        <v>9</v>
      </c>
      <c r="FD4" s="61">
        <f>FC4/$FC$28</f>
        <v>2.3697306406171833E-4</v>
      </c>
      <c r="FE4" s="92"/>
      <c r="FF4" s="67" t="s">
        <v>149</v>
      </c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>
        <v>1</v>
      </c>
      <c r="FS4" s="10"/>
      <c r="FT4" s="10"/>
      <c r="FU4" s="10"/>
      <c r="FV4" s="10"/>
      <c r="FW4" s="10"/>
      <c r="FX4" s="10">
        <v>1</v>
      </c>
      <c r="FY4" s="10">
        <v>1</v>
      </c>
      <c r="FZ4" s="10"/>
      <c r="GA4" s="10"/>
      <c r="GB4" s="10"/>
      <c r="GC4" s="10"/>
      <c r="GD4" s="10"/>
      <c r="GE4" s="10"/>
      <c r="GF4" s="10">
        <v>1</v>
      </c>
      <c r="GG4" s="10"/>
      <c r="GH4" s="10"/>
      <c r="GI4" s="40">
        <f>SUM(FG4:GH4)</f>
        <v>4</v>
      </c>
      <c r="GJ4" s="61">
        <f>GI4/$GI$28</f>
        <v>1.1457706739995989E-4</v>
      </c>
    </row>
    <row r="5" spans="2:192" x14ac:dyDescent="0.25">
      <c r="B5" s="67" t="s">
        <v>141</v>
      </c>
      <c r="C5" s="9">
        <v>4</v>
      </c>
      <c r="D5" s="9">
        <v>17</v>
      </c>
      <c r="E5" s="9">
        <v>38</v>
      </c>
      <c r="F5" s="10">
        <v>2</v>
      </c>
      <c r="G5" s="10">
        <v>109</v>
      </c>
      <c r="H5" s="10">
        <v>39</v>
      </c>
      <c r="I5" s="10">
        <v>25</v>
      </c>
      <c r="J5" s="10">
        <v>9</v>
      </c>
      <c r="K5" s="10">
        <v>22</v>
      </c>
      <c r="L5" s="10">
        <v>54</v>
      </c>
      <c r="M5" s="10">
        <v>69</v>
      </c>
      <c r="N5" s="10">
        <v>17</v>
      </c>
      <c r="O5" s="10">
        <v>15</v>
      </c>
      <c r="P5" s="10">
        <v>40</v>
      </c>
      <c r="Q5" s="10">
        <v>26</v>
      </c>
      <c r="R5" s="10">
        <v>41</v>
      </c>
      <c r="S5" s="10">
        <v>19</v>
      </c>
      <c r="T5" s="10">
        <v>40</v>
      </c>
      <c r="U5" s="10">
        <v>135</v>
      </c>
      <c r="V5" s="10">
        <v>38</v>
      </c>
      <c r="W5" s="10">
        <v>15</v>
      </c>
      <c r="X5" s="10">
        <v>3</v>
      </c>
      <c r="Y5" s="10">
        <v>44</v>
      </c>
      <c r="Z5" s="10">
        <v>29</v>
      </c>
      <c r="AA5" s="10">
        <v>12</v>
      </c>
      <c r="AB5" s="10">
        <v>126</v>
      </c>
      <c r="AC5" s="10">
        <v>5</v>
      </c>
      <c r="AD5" s="10"/>
      <c r="AE5" s="63">
        <f>SUM(C5:AD5)</f>
        <v>993</v>
      </c>
      <c r="AF5" s="61">
        <f>AE5/$AE$28</f>
        <v>6.3686505900461779E-2</v>
      </c>
      <c r="AH5" s="67" t="s">
        <v>141</v>
      </c>
      <c r="AI5" s="10">
        <v>40</v>
      </c>
      <c r="AJ5" s="10">
        <v>143</v>
      </c>
      <c r="AK5" s="10">
        <v>256</v>
      </c>
      <c r="AL5" s="10">
        <v>22</v>
      </c>
      <c r="AM5" s="10">
        <v>811</v>
      </c>
      <c r="AN5" s="10">
        <v>353</v>
      </c>
      <c r="AO5" s="10">
        <v>208</v>
      </c>
      <c r="AP5" s="10">
        <v>110</v>
      </c>
      <c r="AQ5" s="10">
        <v>164</v>
      </c>
      <c r="AR5" s="10">
        <v>359</v>
      </c>
      <c r="AS5" s="10">
        <v>425</v>
      </c>
      <c r="AT5" s="10">
        <v>129</v>
      </c>
      <c r="AU5" s="10">
        <v>51</v>
      </c>
      <c r="AV5" s="10">
        <v>242</v>
      </c>
      <c r="AW5" s="10">
        <v>137</v>
      </c>
      <c r="AX5" s="10">
        <v>355</v>
      </c>
      <c r="AY5" s="10">
        <v>165</v>
      </c>
      <c r="AZ5" s="10">
        <v>247</v>
      </c>
      <c r="BA5" s="10">
        <v>886</v>
      </c>
      <c r="BB5" s="10">
        <v>247</v>
      </c>
      <c r="BC5" s="10">
        <v>96</v>
      </c>
      <c r="BD5" s="10">
        <v>10</v>
      </c>
      <c r="BE5" s="10">
        <v>295</v>
      </c>
      <c r="BF5" s="10">
        <v>169</v>
      </c>
      <c r="BG5" s="10">
        <v>59</v>
      </c>
      <c r="BH5" s="10">
        <v>848</v>
      </c>
      <c r="BI5" s="10">
        <v>24</v>
      </c>
      <c r="BJ5" s="10"/>
      <c r="BK5" s="40">
        <f>SUM(AI5:BJ5)</f>
        <v>6851</v>
      </c>
      <c r="BL5" s="61">
        <f>BK5/$BK$28</f>
        <v>0.1038061759447256</v>
      </c>
      <c r="BN5" s="67" t="s">
        <v>141</v>
      </c>
      <c r="BO5" s="10">
        <v>39</v>
      </c>
      <c r="BP5" s="10">
        <v>142</v>
      </c>
      <c r="BQ5" s="10">
        <v>210</v>
      </c>
      <c r="BR5" s="10">
        <v>23</v>
      </c>
      <c r="BS5" s="10">
        <v>603</v>
      </c>
      <c r="BT5" s="10">
        <v>368</v>
      </c>
      <c r="BU5" s="10">
        <v>195</v>
      </c>
      <c r="BV5" s="10">
        <v>121</v>
      </c>
      <c r="BW5" s="10">
        <v>199</v>
      </c>
      <c r="BX5" s="10">
        <v>320</v>
      </c>
      <c r="BY5" s="10">
        <v>509</v>
      </c>
      <c r="BZ5" s="10">
        <v>138</v>
      </c>
      <c r="CA5" s="10">
        <v>57</v>
      </c>
      <c r="CB5" s="10">
        <v>210</v>
      </c>
      <c r="CC5" s="10">
        <v>191</v>
      </c>
      <c r="CD5" s="10">
        <v>300</v>
      </c>
      <c r="CE5" s="10">
        <v>119</v>
      </c>
      <c r="CF5" s="10">
        <v>298</v>
      </c>
      <c r="CG5" s="10">
        <v>941</v>
      </c>
      <c r="CH5" s="10">
        <v>248</v>
      </c>
      <c r="CI5" s="10">
        <v>65</v>
      </c>
      <c r="CJ5" s="10">
        <v>5</v>
      </c>
      <c r="CK5" s="10">
        <v>330</v>
      </c>
      <c r="CL5" s="10">
        <v>209</v>
      </c>
      <c r="CM5" s="10">
        <v>80</v>
      </c>
      <c r="CN5" s="10">
        <v>1044</v>
      </c>
      <c r="CO5" s="10">
        <v>21</v>
      </c>
      <c r="CP5" s="10">
        <v>3</v>
      </c>
      <c r="CQ5" s="40">
        <f>SUM(BO5:CP5)</f>
        <v>6988</v>
      </c>
      <c r="CR5" s="61">
        <f>CQ5/$CQ$28</f>
        <v>0.10746635909265667</v>
      </c>
      <c r="CT5" s="67" t="s">
        <v>141</v>
      </c>
      <c r="CU5" s="10">
        <v>12</v>
      </c>
      <c r="CV5" s="10">
        <v>55</v>
      </c>
      <c r="CW5" s="10">
        <v>108</v>
      </c>
      <c r="CX5" s="10">
        <v>9</v>
      </c>
      <c r="CY5" s="10">
        <v>252</v>
      </c>
      <c r="CZ5" s="10">
        <v>168</v>
      </c>
      <c r="DA5" s="10">
        <v>83</v>
      </c>
      <c r="DB5" s="10">
        <v>80</v>
      </c>
      <c r="DC5" s="10">
        <v>105</v>
      </c>
      <c r="DD5" s="10">
        <v>98</v>
      </c>
      <c r="DE5" s="10">
        <v>291</v>
      </c>
      <c r="DF5" s="10">
        <v>61</v>
      </c>
      <c r="DG5" s="10">
        <v>44</v>
      </c>
      <c r="DH5" s="10">
        <v>92</v>
      </c>
      <c r="DI5" s="10">
        <v>80</v>
      </c>
      <c r="DJ5" s="10">
        <v>144</v>
      </c>
      <c r="DK5" s="10">
        <v>60</v>
      </c>
      <c r="DL5" s="10">
        <v>160</v>
      </c>
      <c r="DM5" s="10">
        <v>430</v>
      </c>
      <c r="DN5" s="10">
        <v>120</v>
      </c>
      <c r="DO5" s="10">
        <v>25</v>
      </c>
      <c r="DP5" s="10">
        <v>5</v>
      </c>
      <c r="DQ5" s="10">
        <v>233</v>
      </c>
      <c r="DR5" s="10">
        <v>118</v>
      </c>
      <c r="DS5" s="10">
        <v>35</v>
      </c>
      <c r="DT5" s="10">
        <v>744</v>
      </c>
      <c r="DU5" s="10">
        <v>14</v>
      </c>
      <c r="DV5" s="10"/>
      <c r="DW5" s="40">
        <f>SUM(CU5:DV5)</f>
        <v>3626</v>
      </c>
      <c r="DX5" s="61">
        <f>DW5/$DW$28</f>
        <v>7.8733660485516999E-2</v>
      </c>
      <c r="DZ5" s="67" t="s">
        <v>141</v>
      </c>
      <c r="EA5" s="10">
        <v>11</v>
      </c>
      <c r="EB5" s="10">
        <v>37</v>
      </c>
      <c r="EC5" s="10">
        <v>108</v>
      </c>
      <c r="ED5" s="10">
        <v>2</v>
      </c>
      <c r="EE5" s="10">
        <v>248</v>
      </c>
      <c r="EF5" s="10">
        <v>128</v>
      </c>
      <c r="EG5" s="10">
        <v>81</v>
      </c>
      <c r="EH5" s="10">
        <v>64</v>
      </c>
      <c r="EI5" s="10">
        <v>103</v>
      </c>
      <c r="EJ5" s="10">
        <v>116</v>
      </c>
      <c r="EK5" s="10">
        <v>262</v>
      </c>
      <c r="EL5" s="10">
        <v>76</v>
      </c>
      <c r="EM5" s="10">
        <v>41</v>
      </c>
      <c r="EN5" s="10">
        <v>92</v>
      </c>
      <c r="EO5" s="10">
        <v>92</v>
      </c>
      <c r="EP5" s="10">
        <v>126</v>
      </c>
      <c r="EQ5" s="10">
        <v>67</v>
      </c>
      <c r="ER5" s="10">
        <v>159</v>
      </c>
      <c r="ES5" s="10">
        <v>469</v>
      </c>
      <c r="ET5" s="10">
        <v>95</v>
      </c>
      <c r="EU5" s="10">
        <v>29</v>
      </c>
      <c r="EV5" s="10">
        <v>1</v>
      </c>
      <c r="EW5" s="10">
        <v>227</v>
      </c>
      <c r="EX5" s="10">
        <v>123</v>
      </c>
      <c r="EY5" s="10">
        <v>43</v>
      </c>
      <c r="EZ5" s="10">
        <v>814</v>
      </c>
      <c r="FA5" s="10">
        <v>8</v>
      </c>
      <c r="FB5" s="10">
        <v>3</v>
      </c>
      <c r="FC5" s="40">
        <f>SUM(EA5:FB5)</f>
        <v>3625</v>
      </c>
      <c r="FD5" s="61">
        <f>FC5/$FC$28</f>
        <v>9.5447484135969873E-2</v>
      </c>
      <c r="FE5" s="20"/>
      <c r="FF5" s="67" t="s">
        <v>141</v>
      </c>
      <c r="FG5" s="10">
        <v>5</v>
      </c>
      <c r="FH5" s="10">
        <v>40</v>
      </c>
      <c r="FI5" s="10">
        <v>75</v>
      </c>
      <c r="FJ5" s="10">
        <v>4</v>
      </c>
      <c r="FK5" s="10">
        <v>177</v>
      </c>
      <c r="FL5" s="10">
        <v>117</v>
      </c>
      <c r="FM5" s="10">
        <v>64</v>
      </c>
      <c r="FN5" s="10">
        <v>45</v>
      </c>
      <c r="FO5" s="10">
        <v>75</v>
      </c>
      <c r="FP5" s="10">
        <v>77</v>
      </c>
      <c r="FQ5" s="10">
        <v>253</v>
      </c>
      <c r="FR5" s="10">
        <v>60</v>
      </c>
      <c r="FS5" s="10">
        <v>37</v>
      </c>
      <c r="FT5" s="10">
        <v>62</v>
      </c>
      <c r="FU5" s="10">
        <v>63</v>
      </c>
      <c r="FV5" s="10">
        <v>77</v>
      </c>
      <c r="FW5" s="10">
        <v>35</v>
      </c>
      <c r="FX5" s="10">
        <v>113</v>
      </c>
      <c r="FY5" s="10">
        <v>362</v>
      </c>
      <c r="FZ5" s="10">
        <v>60</v>
      </c>
      <c r="GA5" s="10">
        <v>24</v>
      </c>
      <c r="GB5" s="10">
        <v>2</v>
      </c>
      <c r="GC5" s="10">
        <v>146</v>
      </c>
      <c r="GD5" s="10">
        <v>108</v>
      </c>
      <c r="GE5" s="10">
        <v>39</v>
      </c>
      <c r="GF5" s="10">
        <v>685</v>
      </c>
      <c r="GG5" s="10">
        <v>6</v>
      </c>
      <c r="GH5" s="10"/>
      <c r="GI5" s="40">
        <f>SUM(FG5:GH5)</f>
        <v>2811</v>
      </c>
      <c r="GJ5" s="61">
        <f t="shared" ref="GJ5:GJ27" si="0">GI5/$GI$28</f>
        <v>8.0519034115321825E-2</v>
      </c>
    </row>
    <row r="6" spans="2:192" x14ac:dyDescent="0.25">
      <c r="B6" s="67" t="s">
        <v>139</v>
      </c>
      <c r="C6" s="10">
        <v>28</v>
      </c>
      <c r="D6" s="10">
        <v>169</v>
      </c>
      <c r="E6" s="10">
        <v>316</v>
      </c>
      <c r="F6" s="10">
        <v>12</v>
      </c>
      <c r="G6" s="10">
        <v>871</v>
      </c>
      <c r="H6" s="10">
        <v>342</v>
      </c>
      <c r="I6" s="10">
        <v>178</v>
      </c>
      <c r="J6" s="10">
        <v>137</v>
      </c>
      <c r="K6" s="10">
        <v>179</v>
      </c>
      <c r="L6" s="10">
        <v>467</v>
      </c>
      <c r="M6" s="10">
        <v>530</v>
      </c>
      <c r="N6" s="10">
        <v>109</v>
      </c>
      <c r="O6" s="10">
        <v>81</v>
      </c>
      <c r="P6" s="10">
        <v>291</v>
      </c>
      <c r="Q6" s="10">
        <v>215</v>
      </c>
      <c r="R6" s="10">
        <v>378</v>
      </c>
      <c r="S6" s="10">
        <v>158</v>
      </c>
      <c r="T6" s="10">
        <v>291</v>
      </c>
      <c r="U6" s="10">
        <v>902</v>
      </c>
      <c r="V6" s="10">
        <v>251</v>
      </c>
      <c r="W6" s="10">
        <v>84</v>
      </c>
      <c r="X6" s="10">
        <v>12</v>
      </c>
      <c r="Y6" s="10">
        <v>335</v>
      </c>
      <c r="Z6" s="10">
        <v>178</v>
      </c>
      <c r="AA6" s="10">
        <v>76</v>
      </c>
      <c r="AB6" s="10">
        <v>972</v>
      </c>
      <c r="AC6" s="10">
        <v>38</v>
      </c>
      <c r="AD6" s="10"/>
      <c r="AE6" s="63">
        <f>SUM(C6:AD6)</f>
        <v>7600</v>
      </c>
      <c r="AF6" s="61">
        <f>AE6/$AE$28</f>
        <v>0.4874294510005131</v>
      </c>
      <c r="AH6" s="67" t="s">
        <v>139</v>
      </c>
      <c r="AI6" s="10">
        <v>161</v>
      </c>
      <c r="AJ6" s="10">
        <v>727</v>
      </c>
      <c r="AK6" s="10">
        <v>1177</v>
      </c>
      <c r="AL6" s="10">
        <v>92</v>
      </c>
      <c r="AM6" s="10">
        <v>3392</v>
      </c>
      <c r="AN6" s="10">
        <v>1554</v>
      </c>
      <c r="AO6" s="10">
        <v>840</v>
      </c>
      <c r="AP6" s="10">
        <v>471</v>
      </c>
      <c r="AQ6" s="10">
        <v>714</v>
      </c>
      <c r="AR6" s="10">
        <v>1701</v>
      </c>
      <c r="AS6" s="10">
        <v>1980</v>
      </c>
      <c r="AT6" s="10">
        <v>587</v>
      </c>
      <c r="AU6" s="10">
        <v>346</v>
      </c>
      <c r="AV6" s="10">
        <v>996</v>
      </c>
      <c r="AW6" s="10">
        <v>625</v>
      </c>
      <c r="AX6" s="10">
        <v>1494</v>
      </c>
      <c r="AY6" s="10">
        <v>640</v>
      </c>
      <c r="AZ6" s="10">
        <v>1080</v>
      </c>
      <c r="BA6" s="10">
        <v>3787</v>
      </c>
      <c r="BB6" s="10">
        <v>1060</v>
      </c>
      <c r="BC6" s="10">
        <v>343</v>
      </c>
      <c r="BD6" s="10">
        <v>42</v>
      </c>
      <c r="BE6" s="10">
        <v>1247</v>
      </c>
      <c r="BF6" s="10">
        <v>714</v>
      </c>
      <c r="BG6" s="10">
        <v>298</v>
      </c>
      <c r="BH6" s="10">
        <v>3572</v>
      </c>
      <c r="BI6" s="10">
        <v>114</v>
      </c>
      <c r="BJ6" s="10">
        <v>3</v>
      </c>
      <c r="BK6" s="40">
        <f>SUM(AI6:BJ6)</f>
        <v>29757</v>
      </c>
      <c r="BL6" s="61">
        <f>BK6/$BK$28</f>
        <v>0.45087729931210035</v>
      </c>
      <c r="BN6" s="67" t="s">
        <v>139</v>
      </c>
      <c r="BO6" s="10">
        <v>151</v>
      </c>
      <c r="BP6" s="10">
        <v>613</v>
      </c>
      <c r="BQ6" s="10">
        <v>1035</v>
      </c>
      <c r="BR6" s="10">
        <v>98</v>
      </c>
      <c r="BS6" s="10">
        <v>2854</v>
      </c>
      <c r="BT6" s="10">
        <v>1766</v>
      </c>
      <c r="BU6" s="10">
        <v>871</v>
      </c>
      <c r="BV6" s="10">
        <v>531</v>
      </c>
      <c r="BW6" s="10">
        <v>858</v>
      </c>
      <c r="BX6" s="10">
        <v>1566</v>
      </c>
      <c r="BY6" s="10">
        <v>2348</v>
      </c>
      <c r="BZ6" s="10">
        <v>673</v>
      </c>
      <c r="CA6" s="10">
        <v>349</v>
      </c>
      <c r="CB6" s="10">
        <v>1156</v>
      </c>
      <c r="CC6" s="10">
        <v>835</v>
      </c>
      <c r="CD6" s="10">
        <v>1443</v>
      </c>
      <c r="CE6" s="10">
        <v>580</v>
      </c>
      <c r="CF6" s="10">
        <v>1371</v>
      </c>
      <c r="CG6" s="10">
        <v>4481</v>
      </c>
      <c r="CH6" s="10">
        <v>1088</v>
      </c>
      <c r="CI6" s="10">
        <v>305</v>
      </c>
      <c r="CJ6" s="10">
        <v>50</v>
      </c>
      <c r="CK6" s="10">
        <v>1662</v>
      </c>
      <c r="CL6" s="10">
        <v>1021</v>
      </c>
      <c r="CM6" s="10">
        <v>386</v>
      </c>
      <c r="CN6" s="10">
        <v>4954</v>
      </c>
      <c r="CO6" s="10">
        <v>122</v>
      </c>
      <c r="CP6" s="10">
        <v>10</v>
      </c>
      <c r="CQ6" s="40">
        <f>SUM(BO6:CP6)</f>
        <v>33177</v>
      </c>
      <c r="CR6" s="61">
        <f>CQ6/$CQ$28</f>
        <v>0.5102191464821223</v>
      </c>
      <c r="CT6" s="67" t="s">
        <v>139</v>
      </c>
      <c r="CU6" s="10">
        <v>106</v>
      </c>
      <c r="CV6" s="10">
        <v>391</v>
      </c>
      <c r="CW6" s="10">
        <v>720</v>
      </c>
      <c r="CX6" s="10">
        <v>46</v>
      </c>
      <c r="CY6" s="10">
        <v>1874</v>
      </c>
      <c r="CZ6" s="10">
        <v>1232</v>
      </c>
      <c r="DA6" s="10">
        <v>691</v>
      </c>
      <c r="DB6" s="10">
        <v>445</v>
      </c>
      <c r="DC6" s="10">
        <v>716</v>
      </c>
      <c r="DD6" s="10">
        <v>988</v>
      </c>
      <c r="DE6" s="10">
        <v>1805</v>
      </c>
      <c r="DF6" s="10">
        <v>550</v>
      </c>
      <c r="DG6" s="10">
        <v>311</v>
      </c>
      <c r="DH6" s="10">
        <v>750</v>
      </c>
      <c r="DI6" s="10">
        <v>600</v>
      </c>
      <c r="DJ6" s="10">
        <v>893</v>
      </c>
      <c r="DK6" s="10">
        <v>420</v>
      </c>
      <c r="DL6" s="10">
        <v>1062</v>
      </c>
      <c r="DM6" s="10">
        <v>3159</v>
      </c>
      <c r="DN6" s="10">
        <v>807</v>
      </c>
      <c r="DO6" s="10">
        <v>192</v>
      </c>
      <c r="DP6" s="10">
        <v>24</v>
      </c>
      <c r="DQ6" s="10">
        <v>1555</v>
      </c>
      <c r="DR6" s="10">
        <v>869</v>
      </c>
      <c r="DS6" s="10">
        <v>263</v>
      </c>
      <c r="DT6" s="10">
        <v>5212</v>
      </c>
      <c r="DU6" s="10">
        <v>52</v>
      </c>
      <c r="DV6" s="10">
        <v>4</v>
      </c>
      <c r="DW6" s="40">
        <f>SUM(CU6:DV6)</f>
        <v>25737</v>
      </c>
      <c r="DX6" s="61">
        <f>DW6/$DW$28</f>
        <v>0.55884396577930251</v>
      </c>
      <c r="DZ6" s="67" t="s">
        <v>139</v>
      </c>
      <c r="EA6" s="10">
        <v>68</v>
      </c>
      <c r="EB6" s="10">
        <v>312</v>
      </c>
      <c r="EC6" s="10">
        <v>561</v>
      </c>
      <c r="ED6" s="10">
        <v>41</v>
      </c>
      <c r="EE6" s="10">
        <v>1352</v>
      </c>
      <c r="EF6" s="10">
        <v>821</v>
      </c>
      <c r="EG6" s="10">
        <v>587</v>
      </c>
      <c r="EH6" s="10">
        <v>392</v>
      </c>
      <c r="EI6" s="10">
        <v>596</v>
      </c>
      <c r="EJ6" s="10">
        <v>664</v>
      </c>
      <c r="EK6" s="10">
        <v>1629</v>
      </c>
      <c r="EL6" s="10">
        <v>419</v>
      </c>
      <c r="EM6" s="10">
        <v>256</v>
      </c>
      <c r="EN6" s="10">
        <v>611</v>
      </c>
      <c r="EO6" s="10">
        <v>528</v>
      </c>
      <c r="EP6" s="10">
        <v>742</v>
      </c>
      <c r="EQ6" s="10">
        <v>377</v>
      </c>
      <c r="ER6" s="10">
        <v>874</v>
      </c>
      <c r="ES6" s="10">
        <v>2579</v>
      </c>
      <c r="ET6" s="10">
        <v>529</v>
      </c>
      <c r="EU6" s="10">
        <v>179</v>
      </c>
      <c r="EV6" s="10">
        <v>19</v>
      </c>
      <c r="EW6" s="10">
        <v>1184</v>
      </c>
      <c r="EX6" s="10">
        <v>718</v>
      </c>
      <c r="EY6" s="10">
        <v>232</v>
      </c>
      <c r="EZ6" s="10">
        <v>4510</v>
      </c>
      <c r="FA6" s="10">
        <v>53</v>
      </c>
      <c r="FB6" s="10">
        <v>3</v>
      </c>
      <c r="FC6" s="40">
        <f>SUM(EA6:FB6)</f>
        <v>20836</v>
      </c>
      <c r="FD6" s="61">
        <f>FC6/$FC$28</f>
        <v>0.54861897364332923</v>
      </c>
      <c r="FE6" s="20"/>
      <c r="FF6" s="67" t="s">
        <v>139</v>
      </c>
      <c r="FG6" s="10">
        <v>56</v>
      </c>
      <c r="FH6" s="10">
        <v>218</v>
      </c>
      <c r="FI6" s="10">
        <v>589</v>
      </c>
      <c r="FJ6" s="10">
        <v>37</v>
      </c>
      <c r="FK6" s="10">
        <v>1165</v>
      </c>
      <c r="FL6" s="10">
        <v>714</v>
      </c>
      <c r="FM6" s="10">
        <v>452</v>
      </c>
      <c r="FN6" s="10">
        <v>290</v>
      </c>
      <c r="FO6" s="10">
        <v>501</v>
      </c>
      <c r="FP6" s="10">
        <v>492</v>
      </c>
      <c r="FQ6" s="10">
        <v>1583</v>
      </c>
      <c r="FR6" s="10">
        <v>361</v>
      </c>
      <c r="FS6" s="10">
        <v>198</v>
      </c>
      <c r="FT6" s="10">
        <v>424</v>
      </c>
      <c r="FU6" s="10">
        <v>394</v>
      </c>
      <c r="FV6" s="10">
        <v>590</v>
      </c>
      <c r="FW6" s="10">
        <v>263</v>
      </c>
      <c r="FX6" s="10">
        <v>715</v>
      </c>
      <c r="FY6" s="10">
        <v>2103</v>
      </c>
      <c r="FZ6" s="10">
        <v>440</v>
      </c>
      <c r="GA6" s="10">
        <v>177</v>
      </c>
      <c r="GB6" s="10">
        <v>18</v>
      </c>
      <c r="GC6" s="10">
        <v>867</v>
      </c>
      <c r="GD6" s="10">
        <v>629</v>
      </c>
      <c r="GE6" s="10">
        <v>184</v>
      </c>
      <c r="GF6" s="10">
        <v>3946</v>
      </c>
      <c r="GG6" s="10">
        <v>34</v>
      </c>
      <c r="GH6" s="10">
        <v>1</v>
      </c>
      <c r="GI6" s="40">
        <f>SUM(FG6:GH6)</f>
        <v>17441</v>
      </c>
      <c r="GJ6" s="61">
        <f t="shared" si="0"/>
        <v>0.49958465813067515</v>
      </c>
    </row>
    <row r="7" spans="2:192" x14ac:dyDescent="0.25">
      <c r="B7" s="67" t="s">
        <v>140</v>
      </c>
      <c r="C7" s="10">
        <v>19</v>
      </c>
      <c r="D7" s="10">
        <v>94</v>
      </c>
      <c r="E7" s="10">
        <v>213</v>
      </c>
      <c r="F7" s="10">
        <v>13</v>
      </c>
      <c r="G7" s="10">
        <v>587</v>
      </c>
      <c r="H7" s="10">
        <v>252</v>
      </c>
      <c r="I7" s="10">
        <v>109</v>
      </c>
      <c r="J7" s="10">
        <v>79</v>
      </c>
      <c r="K7" s="10">
        <v>119</v>
      </c>
      <c r="L7" s="10">
        <v>288</v>
      </c>
      <c r="M7" s="10">
        <v>340</v>
      </c>
      <c r="N7" s="10">
        <v>89</v>
      </c>
      <c r="O7" s="10">
        <v>58</v>
      </c>
      <c r="P7" s="10">
        <v>202</v>
      </c>
      <c r="Q7" s="10">
        <v>142</v>
      </c>
      <c r="R7" s="10">
        <v>233</v>
      </c>
      <c r="S7" s="10">
        <v>101</v>
      </c>
      <c r="T7" s="10">
        <v>193</v>
      </c>
      <c r="U7" s="10">
        <v>592</v>
      </c>
      <c r="V7" s="10">
        <v>168</v>
      </c>
      <c r="W7" s="10">
        <v>60</v>
      </c>
      <c r="X7" s="10">
        <v>7</v>
      </c>
      <c r="Y7" s="10">
        <v>171</v>
      </c>
      <c r="Z7" s="10">
        <v>123</v>
      </c>
      <c r="AA7" s="10">
        <v>48</v>
      </c>
      <c r="AB7" s="10">
        <v>638</v>
      </c>
      <c r="AC7" s="10">
        <v>19</v>
      </c>
      <c r="AD7" s="10"/>
      <c r="AE7" s="63">
        <f>SUM(C7:AD7)</f>
        <v>4957</v>
      </c>
      <c r="AF7" s="61">
        <f>AE7/$AE$28</f>
        <v>0.31791944586967674</v>
      </c>
      <c r="AH7" s="67" t="s">
        <v>140</v>
      </c>
      <c r="AI7" s="10">
        <v>125</v>
      </c>
      <c r="AJ7" s="10">
        <v>456</v>
      </c>
      <c r="AK7" s="10">
        <v>786</v>
      </c>
      <c r="AL7" s="10">
        <v>67</v>
      </c>
      <c r="AM7" s="10">
        <v>2308</v>
      </c>
      <c r="AN7" s="10">
        <v>1104</v>
      </c>
      <c r="AO7" s="10">
        <v>627</v>
      </c>
      <c r="AP7" s="10">
        <v>324</v>
      </c>
      <c r="AQ7" s="10">
        <v>511</v>
      </c>
      <c r="AR7" s="10">
        <v>1105</v>
      </c>
      <c r="AS7" s="10">
        <v>1368</v>
      </c>
      <c r="AT7" s="10">
        <v>423</v>
      </c>
      <c r="AU7" s="10">
        <v>204</v>
      </c>
      <c r="AV7" s="10">
        <v>620</v>
      </c>
      <c r="AW7" s="10">
        <v>431</v>
      </c>
      <c r="AX7" s="10">
        <v>1004</v>
      </c>
      <c r="AY7" s="10">
        <v>421</v>
      </c>
      <c r="AZ7" s="10">
        <v>759</v>
      </c>
      <c r="BA7" s="10">
        <v>2620</v>
      </c>
      <c r="BB7" s="10">
        <v>735</v>
      </c>
      <c r="BC7" s="10">
        <v>250</v>
      </c>
      <c r="BD7" s="10">
        <v>36</v>
      </c>
      <c r="BE7" s="10">
        <v>922</v>
      </c>
      <c r="BF7" s="10">
        <v>497</v>
      </c>
      <c r="BG7" s="10">
        <v>188</v>
      </c>
      <c r="BH7" s="10">
        <v>2522</v>
      </c>
      <c r="BI7" s="10">
        <v>77</v>
      </c>
      <c r="BJ7" s="10">
        <v>2</v>
      </c>
      <c r="BK7" s="40">
        <f>SUM(AI7:BJ7)</f>
        <v>20492</v>
      </c>
      <c r="BL7" s="61">
        <f>BK7/$BK$28</f>
        <v>0.31049425740173947</v>
      </c>
      <c r="BN7" s="67" t="s">
        <v>140</v>
      </c>
      <c r="BO7" s="10">
        <v>74</v>
      </c>
      <c r="BP7" s="10">
        <v>339</v>
      </c>
      <c r="BQ7" s="10">
        <v>488</v>
      </c>
      <c r="BR7" s="10">
        <v>57</v>
      </c>
      <c r="BS7" s="10">
        <v>1490</v>
      </c>
      <c r="BT7" s="10">
        <v>831</v>
      </c>
      <c r="BU7" s="10">
        <v>466</v>
      </c>
      <c r="BV7" s="10">
        <v>269</v>
      </c>
      <c r="BW7" s="10">
        <v>465</v>
      </c>
      <c r="BX7" s="10">
        <v>751</v>
      </c>
      <c r="BY7" s="10">
        <v>1193</v>
      </c>
      <c r="BZ7" s="10">
        <v>387</v>
      </c>
      <c r="CA7" s="10">
        <v>159</v>
      </c>
      <c r="CB7" s="10">
        <v>567</v>
      </c>
      <c r="CC7" s="10">
        <v>442</v>
      </c>
      <c r="CD7" s="10">
        <v>701</v>
      </c>
      <c r="CE7" s="10">
        <v>307</v>
      </c>
      <c r="CF7" s="10">
        <v>719</v>
      </c>
      <c r="CG7" s="10">
        <v>2309</v>
      </c>
      <c r="CH7" s="10">
        <v>526</v>
      </c>
      <c r="CI7" s="10">
        <v>179</v>
      </c>
      <c r="CJ7" s="10">
        <v>11</v>
      </c>
      <c r="CK7" s="10">
        <v>852</v>
      </c>
      <c r="CL7" s="10">
        <v>580</v>
      </c>
      <c r="CM7" s="10">
        <v>176</v>
      </c>
      <c r="CN7" s="10">
        <v>2571</v>
      </c>
      <c r="CO7" s="10">
        <v>56</v>
      </c>
      <c r="CP7" s="10">
        <v>10</v>
      </c>
      <c r="CQ7" s="40">
        <f>SUM(BO7:CP7)</f>
        <v>16975</v>
      </c>
      <c r="CR7" s="61">
        <f>CQ7/$CQ$28</f>
        <v>0.26105344098423683</v>
      </c>
      <c r="CT7" s="67" t="s">
        <v>140</v>
      </c>
      <c r="CU7" s="10">
        <v>33</v>
      </c>
      <c r="CV7" s="10">
        <v>154</v>
      </c>
      <c r="CW7" s="10">
        <v>316</v>
      </c>
      <c r="CX7" s="10">
        <v>38</v>
      </c>
      <c r="CY7" s="10">
        <v>816</v>
      </c>
      <c r="CZ7" s="10">
        <v>507</v>
      </c>
      <c r="DA7" s="10">
        <v>353</v>
      </c>
      <c r="DB7" s="10">
        <v>174</v>
      </c>
      <c r="DC7" s="10">
        <v>330</v>
      </c>
      <c r="DD7" s="10">
        <v>402</v>
      </c>
      <c r="DE7" s="10">
        <v>784</v>
      </c>
      <c r="DF7" s="10">
        <v>228</v>
      </c>
      <c r="DG7" s="10">
        <v>118</v>
      </c>
      <c r="DH7" s="10">
        <v>307</v>
      </c>
      <c r="DI7" s="10">
        <v>272</v>
      </c>
      <c r="DJ7" s="10">
        <v>378</v>
      </c>
      <c r="DK7" s="10">
        <v>198</v>
      </c>
      <c r="DL7" s="10">
        <v>487</v>
      </c>
      <c r="DM7" s="10">
        <v>1402</v>
      </c>
      <c r="DN7" s="10">
        <v>340</v>
      </c>
      <c r="DO7" s="10">
        <v>70</v>
      </c>
      <c r="DP7" s="10">
        <v>8</v>
      </c>
      <c r="DQ7" s="10">
        <v>676</v>
      </c>
      <c r="DR7" s="10">
        <v>510</v>
      </c>
      <c r="DS7" s="10">
        <v>107</v>
      </c>
      <c r="DT7" s="10">
        <v>2198</v>
      </c>
      <c r="DU7" s="10">
        <v>22</v>
      </c>
      <c r="DV7" s="10">
        <v>1</v>
      </c>
      <c r="DW7" s="40">
        <f>SUM(CU7:DV7)</f>
        <v>11229</v>
      </c>
      <c r="DX7" s="61">
        <f>DW7/$DW$28</f>
        <v>0.24382246927519868</v>
      </c>
      <c r="DZ7" s="67" t="s">
        <v>140</v>
      </c>
      <c r="EA7" s="10">
        <v>19</v>
      </c>
      <c r="EB7" s="10">
        <v>115</v>
      </c>
      <c r="EC7" s="10">
        <v>308</v>
      </c>
      <c r="ED7" s="10">
        <v>16</v>
      </c>
      <c r="EE7" s="10">
        <v>558</v>
      </c>
      <c r="EF7" s="10">
        <v>339</v>
      </c>
      <c r="EG7" s="10">
        <v>231</v>
      </c>
      <c r="EH7" s="10">
        <v>183</v>
      </c>
      <c r="EI7" s="10">
        <v>298</v>
      </c>
      <c r="EJ7" s="10">
        <v>312</v>
      </c>
      <c r="EK7" s="10">
        <v>673</v>
      </c>
      <c r="EL7" s="10">
        <v>217</v>
      </c>
      <c r="EM7" s="10">
        <v>137</v>
      </c>
      <c r="EN7" s="10">
        <v>303</v>
      </c>
      <c r="EO7" s="10">
        <v>263</v>
      </c>
      <c r="EP7" s="10">
        <v>343</v>
      </c>
      <c r="EQ7" s="10">
        <v>145</v>
      </c>
      <c r="ER7" s="10">
        <v>411</v>
      </c>
      <c r="ES7" s="10">
        <v>1202</v>
      </c>
      <c r="ET7" s="10">
        <v>226</v>
      </c>
      <c r="EU7" s="10">
        <v>71</v>
      </c>
      <c r="EV7" s="10">
        <v>8</v>
      </c>
      <c r="EW7" s="10">
        <v>559</v>
      </c>
      <c r="EX7" s="10">
        <v>367</v>
      </c>
      <c r="EY7" s="10">
        <v>107</v>
      </c>
      <c r="EZ7" s="10">
        <v>2040</v>
      </c>
      <c r="FA7" s="10">
        <v>23</v>
      </c>
      <c r="FB7" s="10">
        <v>2</v>
      </c>
      <c r="FC7" s="40">
        <f>SUM(EA7:FB7)</f>
        <v>9476</v>
      </c>
      <c r="FD7" s="61">
        <f>FC7/$FC$28</f>
        <v>0.2495063061165381</v>
      </c>
      <c r="FE7" s="92"/>
      <c r="FF7" s="67" t="s">
        <v>140</v>
      </c>
      <c r="FG7" s="10">
        <v>26</v>
      </c>
      <c r="FH7" s="10">
        <v>137</v>
      </c>
      <c r="FI7" s="10">
        <v>373</v>
      </c>
      <c r="FJ7" s="10">
        <v>21</v>
      </c>
      <c r="FK7" s="10">
        <v>681</v>
      </c>
      <c r="FL7" s="10">
        <v>381</v>
      </c>
      <c r="FM7" s="10">
        <v>257</v>
      </c>
      <c r="FN7" s="10">
        <v>189</v>
      </c>
      <c r="FO7" s="10">
        <v>302</v>
      </c>
      <c r="FP7" s="10">
        <v>289</v>
      </c>
      <c r="FQ7" s="10">
        <v>937</v>
      </c>
      <c r="FR7" s="10">
        <v>209</v>
      </c>
      <c r="FS7" s="10">
        <v>126</v>
      </c>
      <c r="FT7" s="10">
        <v>239</v>
      </c>
      <c r="FU7" s="10">
        <v>201</v>
      </c>
      <c r="FV7" s="10">
        <v>339</v>
      </c>
      <c r="FW7" s="10">
        <v>141</v>
      </c>
      <c r="FX7" s="10">
        <v>392</v>
      </c>
      <c r="FY7" s="10">
        <v>1236</v>
      </c>
      <c r="FZ7" s="10">
        <v>265</v>
      </c>
      <c r="GA7" s="10">
        <v>98</v>
      </c>
      <c r="GB7" s="10">
        <v>7</v>
      </c>
      <c r="GC7" s="10">
        <v>476</v>
      </c>
      <c r="GD7" s="10">
        <v>365</v>
      </c>
      <c r="GE7" s="10">
        <v>137</v>
      </c>
      <c r="GF7" s="10">
        <v>2395</v>
      </c>
      <c r="GG7" s="10">
        <v>16</v>
      </c>
      <c r="GH7" s="10"/>
      <c r="GI7" s="40">
        <f>SUM(FG7:GH7)</f>
        <v>10235</v>
      </c>
      <c r="GJ7" s="61">
        <f t="shared" si="0"/>
        <v>0.29317407120964739</v>
      </c>
    </row>
    <row r="8" spans="2:192" x14ac:dyDescent="0.25">
      <c r="B8" s="67" t="s">
        <v>150</v>
      </c>
      <c r="C8" s="9"/>
      <c r="D8" s="9"/>
      <c r="E8" s="9"/>
      <c r="F8" s="10"/>
      <c r="G8" s="10"/>
      <c r="H8" s="10">
        <v>1</v>
      </c>
      <c r="I8" s="10"/>
      <c r="J8" s="10">
        <v>1</v>
      </c>
      <c r="K8" s="10">
        <v>2</v>
      </c>
      <c r="L8" s="10"/>
      <c r="M8" s="10">
        <v>1</v>
      </c>
      <c r="N8" s="10">
        <v>3</v>
      </c>
      <c r="O8" s="10"/>
      <c r="P8" s="10">
        <v>1</v>
      </c>
      <c r="Q8" s="10">
        <v>1</v>
      </c>
      <c r="R8" s="10">
        <v>2</v>
      </c>
      <c r="S8" s="10"/>
      <c r="T8" s="10">
        <v>1</v>
      </c>
      <c r="U8" s="10"/>
      <c r="V8" s="10">
        <v>1</v>
      </c>
      <c r="W8" s="10"/>
      <c r="X8" s="10"/>
      <c r="Y8" s="10"/>
      <c r="Z8" s="10"/>
      <c r="AA8" s="10"/>
      <c r="AB8" s="10">
        <v>2</v>
      </c>
      <c r="AC8" s="10"/>
      <c r="AD8" s="10"/>
      <c r="AE8" s="63">
        <f>SUM(C8:AD8)</f>
        <v>16</v>
      </c>
      <c r="AF8" s="61">
        <f>AE8/$AE$28</f>
        <v>1.026167265264238E-3</v>
      </c>
      <c r="AH8" s="67" t="s">
        <v>150</v>
      </c>
      <c r="AI8" s="9">
        <v>2</v>
      </c>
      <c r="AJ8" s="9">
        <v>5</v>
      </c>
      <c r="AK8" s="9">
        <v>1</v>
      </c>
      <c r="AL8" s="10"/>
      <c r="AM8" s="10">
        <v>14</v>
      </c>
      <c r="AN8" s="10">
        <v>2</v>
      </c>
      <c r="AO8" s="10">
        <v>3</v>
      </c>
      <c r="AP8" s="10">
        <v>2</v>
      </c>
      <c r="AQ8" s="10">
        <v>2</v>
      </c>
      <c r="AR8" s="10">
        <v>4</v>
      </c>
      <c r="AS8" s="10">
        <v>6</v>
      </c>
      <c r="AT8" s="10">
        <v>6</v>
      </c>
      <c r="AU8" s="10"/>
      <c r="AV8" s="10">
        <v>3</v>
      </c>
      <c r="AW8" s="10">
        <v>1</v>
      </c>
      <c r="AX8" s="10">
        <v>2</v>
      </c>
      <c r="AY8" s="10">
        <v>4</v>
      </c>
      <c r="AZ8" s="10">
        <v>1</v>
      </c>
      <c r="BA8" s="10">
        <v>10</v>
      </c>
      <c r="BB8" s="10">
        <v>1</v>
      </c>
      <c r="BC8" s="10">
        <v>2</v>
      </c>
      <c r="BD8" s="10"/>
      <c r="BE8" s="10">
        <v>5</v>
      </c>
      <c r="BF8" s="10"/>
      <c r="BG8" s="10">
        <v>2</v>
      </c>
      <c r="BH8" s="10">
        <v>8</v>
      </c>
      <c r="BI8" s="10">
        <v>1</v>
      </c>
      <c r="BJ8" s="10"/>
      <c r="BK8" s="40">
        <f>SUM(AI8:BJ8)</f>
        <v>87</v>
      </c>
      <c r="BL8" s="61">
        <f>BK8/$BK$28</f>
        <v>1.3182217642958877E-3</v>
      </c>
      <c r="BN8" s="67" t="s">
        <v>150</v>
      </c>
      <c r="BO8" s="9"/>
      <c r="BP8" s="9">
        <v>4</v>
      </c>
      <c r="BQ8" s="9">
        <v>8</v>
      </c>
      <c r="BR8" s="10"/>
      <c r="BS8" s="10">
        <v>5</v>
      </c>
      <c r="BT8" s="10">
        <v>2</v>
      </c>
      <c r="BU8" s="10">
        <v>4</v>
      </c>
      <c r="BV8" s="10">
        <v>1</v>
      </c>
      <c r="BW8" s="10">
        <v>7</v>
      </c>
      <c r="BX8" s="10">
        <v>4</v>
      </c>
      <c r="BY8" s="10">
        <v>9</v>
      </c>
      <c r="BZ8" s="10">
        <v>2</v>
      </c>
      <c r="CA8" s="10">
        <v>3</v>
      </c>
      <c r="CB8" s="10">
        <v>7</v>
      </c>
      <c r="CC8" s="10">
        <v>2</v>
      </c>
      <c r="CD8" s="10">
        <v>2</v>
      </c>
      <c r="CE8" s="10">
        <v>2</v>
      </c>
      <c r="CF8" s="10">
        <v>3</v>
      </c>
      <c r="CG8" s="10">
        <v>13</v>
      </c>
      <c r="CH8" s="10">
        <v>2</v>
      </c>
      <c r="CI8" s="10">
        <v>1</v>
      </c>
      <c r="CJ8" s="10"/>
      <c r="CK8" s="10">
        <v>5</v>
      </c>
      <c r="CL8" s="10">
        <v>2</v>
      </c>
      <c r="CM8" s="10"/>
      <c r="CN8" s="10">
        <v>11</v>
      </c>
      <c r="CO8" s="10">
        <v>2</v>
      </c>
      <c r="CP8" s="10"/>
      <c r="CQ8" s="40">
        <f>SUM(BO8:CP8)</f>
        <v>101</v>
      </c>
      <c r="CR8" s="61">
        <f>CQ8/$CQ$28</f>
        <v>1.5532487504805845E-3</v>
      </c>
      <c r="CT8" s="67" t="s">
        <v>150</v>
      </c>
      <c r="CU8" s="9"/>
      <c r="CV8" s="9">
        <v>1</v>
      </c>
      <c r="CW8" s="9">
        <v>9</v>
      </c>
      <c r="CX8" s="10"/>
      <c r="CY8" s="10">
        <v>3</v>
      </c>
      <c r="CZ8" s="10">
        <v>3</v>
      </c>
      <c r="DA8" s="10"/>
      <c r="DB8" s="10">
        <v>2</v>
      </c>
      <c r="DC8" s="10">
        <v>2</v>
      </c>
      <c r="DD8" s="10">
        <v>2</v>
      </c>
      <c r="DE8" s="10">
        <v>9</v>
      </c>
      <c r="DF8" s="10"/>
      <c r="DG8" s="10">
        <v>2</v>
      </c>
      <c r="DH8" s="10">
        <v>4</v>
      </c>
      <c r="DI8" s="10"/>
      <c r="DJ8" s="10">
        <v>2</v>
      </c>
      <c r="DK8" s="10">
        <v>1</v>
      </c>
      <c r="DL8" s="10"/>
      <c r="DM8" s="10">
        <v>7</v>
      </c>
      <c r="DN8" s="10">
        <v>1</v>
      </c>
      <c r="DO8" s="10">
        <v>2</v>
      </c>
      <c r="DP8" s="10"/>
      <c r="DQ8" s="10">
        <v>5</v>
      </c>
      <c r="DR8" s="10"/>
      <c r="DS8" s="10">
        <v>1</v>
      </c>
      <c r="DT8" s="10">
        <v>10</v>
      </c>
      <c r="DU8" s="10"/>
      <c r="DV8" s="10"/>
      <c r="DW8" s="40">
        <f>SUM(CU8:DV8)</f>
        <v>66</v>
      </c>
      <c r="DX8" s="61">
        <f>DW8/$DW$28</f>
        <v>1.4331002735918704E-3</v>
      </c>
      <c r="DZ8" s="67" t="s">
        <v>150</v>
      </c>
      <c r="EA8" s="9">
        <v>1</v>
      </c>
      <c r="EB8" s="9"/>
      <c r="EC8" s="9">
        <v>1</v>
      </c>
      <c r="ED8" s="10"/>
      <c r="EE8" s="10">
        <v>3</v>
      </c>
      <c r="EF8" s="10">
        <v>2</v>
      </c>
      <c r="EG8" s="10">
        <v>1</v>
      </c>
      <c r="EH8" s="10">
        <v>2</v>
      </c>
      <c r="EI8" s="10">
        <v>2</v>
      </c>
      <c r="EJ8" s="10">
        <v>1</v>
      </c>
      <c r="EK8" s="10">
        <v>6</v>
      </c>
      <c r="EL8" s="10">
        <v>5</v>
      </c>
      <c r="EM8" s="10">
        <v>1</v>
      </c>
      <c r="EN8" s="10">
        <v>3</v>
      </c>
      <c r="EO8" s="10">
        <v>1</v>
      </c>
      <c r="EP8" s="10">
        <v>1</v>
      </c>
      <c r="EQ8" s="10"/>
      <c r="ER8" s="10">
        <v>5</v>
      </c>
      <c r="ES8" s="10">
        <v>3</v>
      </c>
      <c r="ET8" s="10">
        <v>1</v>
      </c>
      <c r="EU8" s="10">
        <v>1</v>
      </c>
      <c r="EV8" s="10"/>
      <c r="EW8" s="10">
        <v>1</v>
      </c>
      <c r="EX8" s="10"/>
      <c r="EY8" s="10"/>
      <c r="EZ8" s="10">
        <v>9</v>
      </c>
      <c r="FA8" s="10"/>
      <c r="FB8" s="10"/>
      <c r="FC8" s="40">
        <f>SUM(EA8:FB8)</f>
        <v>50</v>
      </c>
      <c r="FD8" s="61">
        <f>FC8/$FC$28</f>
        <v>1.3165170225651018E-3</v>
      </c>
      <c r="FE8" s="20"/>
      <c r="FF8" s="67" t="s">
        <v>150</v>
      </c>
      <c r="FG8" s="9"/>
      <c r="FH8" s="9"/>
      <c r="FI8" s="9">
        <v>3</v>
      </c>
      <c r="FJ8" s="10"/>
      <c r="FK8" s="10">
        <v>3</v>
      </c>
      <c r="FL8" s="10">
        <v>4</v>
      </c>
      <c r="FM8" s="10"/>
      <c r="FN8" s="10"/>
      <c r="FO8" s="10">
        <v>2</v>
      </c>
      <c r="FP8" s="10">
        <v>2</v>
      </c>
      <c r="FQ8" s="10">
        <v>2</v>
      </c>
      <c r="FR8" s="10">
        <v>1</v>
      </c>
      <c r="FS8" s="10">
        <v>1</v>
      </c>
      <c r="FT8" s="10">
        <v>3</v>
      </c>
      <c r="FU8" s="10">
        <v>3</v>
      </c>
      <c r="FV8" s="10"/>
      <c r="FW8" s="10"/>
      <c r="FX8" s="10">
        <v>2</v>
      </c>
      <c r="FY8" s="10">
        <v>2</v>
      </c>
      <c r="FZ8" s="10">
        <v>1</v>
      </c>
      <c r="GA8" s="10"/>
      <c r="GB8" s="10"/>
      <c r="GC8" s="10"/>
      <c r="GD8" s="10">
        <v>1</v>
      </c>
      <c r="GE8" s="10"/>
      <c r="GF8" s="10">
        <v>10</v>
      </c>
      <c r="GG8" s="10"/>
      <c r="GH8" s="10"/>
      <c r="GI8" s="40">
        <f>SUM(FG8:GH8)</f>
        <v>40</v>
      </c>
      <c r="GJ8" s="61">
        <f t="shared" si="0"/>
        <v>1.1457706739995989E-3</v>
      </c>
    </row>
    <row r="9" spans="2:192" x14ac:dyDescent="0.25">
      <c r="B9" s="67" t="s">
        <v>155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>
        <v>2</v>
      </c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63">
        <f>SUM(C9:AD9)</f>
        <v>2</v>
      </c>
      <c r="AF9" s="61">
        <f>AE9/$AE$28</f>
        <v>1.2827090815802975E-4</v>
      </c>
      <c r="AH9" s="67" t="s">
        <v>155</v>
      </c>
      <c r="AI9" s="9"/>
      <c r="AJ9" s="9">
        <v>1</v>
      </c>
      <c r="AK9" s="9">
        <v>2</v>
      </c>
      <c r="AL9" s="10"/>
      <c r="AM9" s="10"/>
      <c r="AN9" s="10">
        <v>1</v>
      </c>
      <c r="AO9" s="10">
        <v>1</v>
      </c>
      <c r="AP9" s="10"/>
      <c r="AQ9" s="10">
        <v>1</v>
      </c>
      <c r="AR9" s="10">
        <v>1</v>
      </c>
      <c r="AS9" s="10"/>
      <c r="AT9" s="10">
        <v>1</v>
      </c>
      <c r="AU9" s="10"/>
      <c r="AV9" s="10">
        <v>1</v>
      </c>
      <c r="AW9" s="10"/>
      <c r="AX9" s="10"/>
      <c r="AY9" s="10">
        <v>1</v>
      </c>
      <c r="AZ9" s="10"/>
      <c r="BA9" s="10"/>
      <c r="BB9" s="10"/>
      <c r="BC9" s="10"/>
      <c r="BD9" s="10"/>
      <c r="BE9" s="10"/>
      <c r="BF9" s="10"/>
      <c r="BG9" s="10">
        <v>1</v>
      </c>
      <c r="BH9" s="10">
        <v>2</v>
      </c>
      <c r="BI9" s="10"/>
      <c r="BJ9" s="10"/>
      <c r="BK9" s="40">
        <f>SUM(AI9:BJ9)</f>
        <v>13</v>
      </c>
      <c r="BL9" s="61">
        <f>BK9/$BK$28</f>
        <v>1.9697566592927058E-4</v>
      </c>
      <c r="BN9" s="67" t="s">
        <v>155</v>
      </c>
      <c r="BO9" s="9"/>
      <c r="BP9" s="9"/>
      <c r="BQ9" s="9">
        <v>5</v>
      </c>
      <c r="BR9" s="10"/>
      <c r="BS9" s="10">
        <v>1</v>
      </c>
      <c r="BT9" s="10">
        <v>1</v>
      </c>
      <c r="BU9" s="10"/>
      <c r="BV9" s="10"/>
      <c r="BW9" s="10"/>
      <c r="BX9" s="10"/>
      <c r="BY9" s="10">
        <v>3</v>
      </c>
      <c r="BZ9" s="10">
        <v>1</v>
      </c>
      <c r="CA9" s="10"/>
      <c r="CB9" s="10">
        <v>1</v>
      </c>
      <c r="CC9" s="10">
        <v>1</v>
      </c>
      <c r="CD9" s="10">
        <v>1</v>
      </c>
      <c r="CE9" s="10"/>
      <c r="CF9" s="10">
        <v>1</v>
      </c>
      <c r="CG9" s="10">
        <v>1</v>
      </c>
      <c r="CH9" s="10">
        <v>1</v>
      </c>
      <c r="CI9" s="10"/>
      <c r="CJ9" s="10"/>
      <c r="CK9" s="10"/>
      <c r="CL9" s="10">
        <v>1</v>
      </c>
      <c r="CM9" s="10"/>
      <c r="CN9" s="10">
        <v>1</v>
      </c>
      <c r="CO9" s="10"/>
      <c r="CP9" s="10"/>
      <c r="CQ9" s="40">
        <f>SUM(BO9:CP9)</f>
        <v>19</v>
      </c>
      <c r="CR9" s="61">
        <f>CQ9/$CQ$28</f>
        <v>2.9219530949634758E-4</v>
      </c>
      <c r="CT9" s="67" t="s">
        <v>155</v>
      </c>
      <c r="CU9" s="9"/>
      <c r="CV9" s="9"/>
      <c r="CW9" s="9">
        <v>2</v>
      </c>
      <c r="CX9" s="10"/>
      <c r="CY9" s="10">
        <v>1</v>
      </c>
      <c r="CZ9" s="10"/>
      <c r="DA9" s="10"/>
      <c r="DB9" s="10">
        <v>1</v>
      </c>
      <c r="DC9" s="10"/>
      <c r="DD9" s="10"/>
      <c r="DE9" s="10">
        <v>2</v>
      </c>
      <c r="DF9" s="10"/>
      <c r="DG9" s="10"/>
      <c r="DH9" s="10"/>
      <c r="DI9" s="10">
        <v>1</v>
      </c>
      <c r="DJ9" s="10">
        <v>1</v>
      </c>
      <c r="DK9" s="10"/>
      <c r="DL9" s="10">
        <v>1</v>
      </c>
      <c r="DM9" s="10">
        <v>1</v>
      </c>
      <c r="DN9" s="10"/>
      <c r="DO9" s="10"/>
      <c r="DP9" s="10"/>
      <c r="DQ9" s="10"/>
      <c r="DR9" s="10">
        <v>1</v>
      </c>
      <c r="DS9" s="10"/>
      <c r="DT9" s="10"/>
      <c r="DU9" s="10"/>
      <c r="DV9" s="10"/>
      <c r="DW9" s="40">
        <f>SUM(CU9:DV9)</f>
        <v>11</v>
      </c>
      <c r="DX9" s="61">
        <f>DW9/$DW$28</f>
        <v>2.3885004559864506E-4</v>
      </c>
      <c r="DZ9" s="67" t="s">
        <v>155</v>
      </c>
      <c r="EA9" s="9"/>
      <c r="EB9" s="9"/>
      <c r="EC9" s="9">
        <v>1</v>
      </c>
      <c r="ED9" s="10"/>
      <c r="EE9" s="10">
        <v>1</v>
      </c>
      <c r="EF9" s="10"/>
      <c r="EG9" s="10"/>
      <c r="EH9" s="10"/>
      <c r="EI9" s="10">
        <v>1</v>
      </c>
      <c r="EJ9" s="10">
        <v>1</v>
      </c>
      <c r="EK9" s="10">
        <v>2</v>
      </c>
      <c r="EL9" s="10">
        <v>2</v>
      </c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40">
        <f>SUM(EA9:FB9)</f>
        <v>8</v>
      </c>
      <c r="FD9" s="61">
        <f>FC9/$FC$28</f>
        <v>2.1064272361041628E-4</v>
      </c>
      <c r="FE9" s="20"/>
      <c r="FF9" s="67" t="s">
        <v>155</v>
      </c>
      <c r="FG9" s="9"/>
      <c r="FH9" s="9"/>
      <c r="FI9" s="9">
        <v>1</v>
      </c>
      <c r="FJ9" s="10"/>
      <c r="FK9" s="10">
        <v>1</v>
      </c>
      <c r="FL9" s="10">
        <v>1</v>
      </c>
      <c r="FM9" s="10"/>
      <c r="FN9" s="10"/>
      <c r="FO9" s="10"/>
      <c r="FP9" s="10"/>
      <c r="FQ9" s="10">
        <v>2</v>
      </c>
      <c r="FR9" s="10"/>
      <c r="FS9" s="10"/>
      <c r="FT9" s="10"/>
      <c r="FU9" s="10">
        <v>1</v>
      </c>
      <c r="FV9" s="10"/>
      <c r="FW9" s="10"/>
      <c r="FX9" s="10">
        <v>1</v>
      </c>
      <c r="FY9" s="10">
        <v>1</v>
      </c>
      <c r="FZ9" s="10"/>
      <c r="GA9" s="10"/>
      <c r="GB9" s="10"/>
      <c r="GC9" s="10">
        <v>1</v>
      </c>
      <c r="GD9" s="10"/>
      <c r="GE9" s="10"/>
      <c r="GF9" s="10">
        <v>2</v>
      </c>
      <c r="GG9" s="10"/>
      <c r="GH9" s="10"/>
      <c r="GI9" s="40">
        <f>SUM(FG9:GH9)</f>
        <v>11</v>
      </c>
      <c r="GJ9" s="61">
        <f t="shared" si="0"/>
        <v>3.1508693534988973E-4</v>
      </c>
    </row>
    <row r="10" spans="2:192" x14ac:dyDescent="0.25">
      <c r="B10" s="67" t="s">
        <v>143</v>
      </c>
      <c r="C10" s="10">
        <v>1</v>
      </c>
      <c r="D10" s="10">
        <v>10</v>
      </c>
      <c r="E10" s="10">
        <v>14</v>
      </c>
      <c r="F10" s="10">
        <v>2</v>
      </c>
      <c r="G10" s="10">
        <v>44</v>
      </c>
      <c r="H10" s="10">
        <v>20</v>
      </c>
      <c r="I10" s="10">
        <v>9</v>
      </c>
      <c r="J10" s="10">
        <v>10</v>
      </c>
      <c r="K10" s="10">
        <v>19</v>
      </c>
      <c r="L10" s="10">
        <v>30</v>
      </c>
      <c r="M10" s="10">
        <v>39</v>
      </c>
      <c r="N10" s="10">
        <v>4</v>
      </c>
      <c r="O10" s="10">
        <v>12</v>
      </c>
      <c r="P10" s="10">
        <v>13</v>
      </c>
      <c r="Q10" s="10">
        <v>22</v>
      </c>
      <c r="R10" s="10">
        <v>34</v>
      </c>
      <c r="S10" s="10">
        <v>12</v>
      </c>
      <c r="T10" s="10">
        <v>20</v>
      </c>
      <c r="U10" s="10">
        <v>56</v>
      </c>
      <c r="V10" s="10">
        <v>19</v>
      </c>
      <c r="W10" s="10">
        <v>3</v>
      </c>
      <c r="X10" s="10">
        <v>2</v>
      </c>
      <c r="Y10" s="10">
        <v>29</v>
      </c>
      <c r="Z10" s="10">
        <v>23</v>
      </c>
      <c r="AA10" s="10">
        <v>7</v>
      </c>
      <c r="AB10" s="10">
        <v>66</v>
      </c>
      <c r="AC10" s="10">
        <v>2</v>
      </c>
      <c r="AD10" s="10"/>
      <c r="AE10" s="63">
        <f>SUM(C10:AD10)</f>
        <v>522</v>
      </c>
      <c r="AF10" s="61">
        <f>AE10/$AE$28</f>
        <v>3.3478707029245769E-2</v>
      </c>
      <c r="AH10" s="67" t="s">
        <v>143</v>
      </c>
      <c r="AI10" s="9">
        <v>18</v>
      </c>
      <c r="AJ10" s="9">
        <v>49</v>
      </c>
      <c r="AK10" s="9">
        <v>74</v>
      </c>
      <c r="AL10" s="10">
        <v>7</v>
      </c>
      <c r="AM10" s="10">
        <v>241</v>
      </c>
      <c r="AN10" s="10">
        <v>110</v>
      </c>
      <c r="AO10" s="10">
        <v>36</v>
      </c>
      <c r="AP10" s="10">
        <v>45</v>
      </c>
      <c r="AQ10" s="10">
        <v>89</v>
      </c>
      <c r="AR10" s="10">
        <v>130</v>
      </c>
      <c r="AS10" s="10">
        <v>248</v>
      </c>
      <c r="AT10" s="10">
        <v>35</v>
      </c>
      <c r="AU10" s="10">
        <v>33</v>
      </c>
      <c r="AV10" s="10">
        <v>71</v>
      </c>
      <c r="AW10" s="10">
        <v>66</v>
      </c>
      <c r="AX10" s="10">
        <v>112</v>
      </c>
      <c r="AY10" s="10">
        <v>61</v>
      </c>
      <c r="AZ10" s="10">
        <v>124</v>
      </c>
      <c r="BA10" s="10">
        <v>293</v>
      </c>
      <c r="BB10" s="10">
        <v>50</v>
      </c>
      <c r="BC10" s="10">
        <v>33</v>
      </c>
      <c r="BD10" s="10">
        <v>1</v>
      </c>
      <c r="BE10" s="10">
        <v>155</v>
      </c>
      <c r="BF10" s="10">
        <v>91</v>
      </c>
      <c r="BG10" s="10">
        <v>35</v>
      </c>
      <c r="BH10" s="10">
        <v>345</v>
      </c>
      <c r="BI10" s="10">
        <v>25</v>
      </c>
      <c r="BJ10" s="10"/>
      <c r="BK10" s="40">
        <f>SUM(AI10:BJ10)</f>
        <v>2577</v>
      </c>
      <c r="BL10" s="61">
        <f>BK10/$BK$28</f>
        <v>3.9046637776902329E-2</v>
      </c>
      <c r="BN10" s="67" t="s">
        <v>143</v>
      </c>
      <c r="BO10" s="9">
        <v>12</v>
      </c>
      <c r="BP10" s="9">
        <v>38</v>
      </c>
      <c r="BQ10" s="9">
        <v>47</v>
      </c>
      <c r="BR10" s="10">
        <v>3</v>
      </c>
      <c r="BS10" s="10">
        <v>168</v>
      </c>
      <c r="BT10" s="10">
        <v>89</v>
      </c>
      <c r="BU10" s="10">
        <v>64</v>
      </c>
      <c r="BV10" s="10">
        <v>58</v>
      </c>
      <c r="BW10" s="10">
        <v>83</v>
      </c>
      <c r="BX10" s="10">
        <v>93</v>
      </c>
      <c r="BY10" s="10">
        <v>279</v>
      </c>
      <c r="BZ10" s="10">
        <v>56</v>
      </c>
      <c r="CA10" s="10">
        <v>37</v>
      </c>
      <c r="CB10" s="10">
        <v>56</v>
      </c>
      <c r="CC10" s="10">
        <v>58</v>
      </c>
      <c r="CD10" s="10">
        <v>82</v>
      </c>
      <c r="CE10" s="10">
        <v>38</v>
      </c>
      <c r="CF10" s="10">
        <v>147</v>
      </c>
      <c r="CG10" s="10">
        <v>359</v>
      </c>
      <c r="CH10" s="10">
        <v>58</v>
      </c>
      <c r="CI10" s="10">
        <v>26</v>
      </c>
      <c r="CJ10" s="10">
        <v>5</v>
      </c>
      <c r="CK10" s="10">
        <v>171</v>
      </c>
      <c r="CL10" s="10">
        <v>124</v>
      </c>
      <c r="CM10" s="10">
        <v>22</v>
      </c>
      <c r="CN10" s="10">
        <v>319</v>
      </c>
      <c r="CO10" s="10">
        <v>23</v>
      </c>
      <c r="CP10" s="10">
        <v>1</v>
      </c>
      <c r="CQ10" s="40">
        <f>SUM(BO10:CP10)</f>
        <v>2516</v>
      </c>
      <c r="CR10" s="61">
        <f>CQ10/$CQ$28</f>
        <v>3.8692810457516338E-2</v>
      </c>
      <c r="CT10" s="67" t="s">
        <v>143</v>
      </c>
      <c r="CU10" s="9">
        <v>6</v>
      </c>
      <c r="CV10" s="9">
        <v>27</v>
      </c>
      <c r="CW10" s="9">
        <v>34</v>
      </c>
      <c r="CX10" s="10">
        <v>3</v>
      </c>
      <c r="CY10" s="10">
        <v>109</v>
      </c>
      <c r="CZ10" s="10">
        <v>66</v>
      </c>
      <c r="DA10" s="10">
        <v>64</v>
      </c>
      <c r="DB10" s="10">
        <v>31</v>
      </c>
      <c r="DC10" s="10">
        <v>59</v>
      </c>
      <c r="DD10" s="10">
        <v>66</v>
      </c>
      <c r="DE10" s="10">
        <v>165</v>
      </c>
      <c r="DF10" s="10">
        <v>24</v>
      </c>
      <c r="DG10" s="10">
        <v>19</v>
      </c>
      <c r="DH10" s="10">
        <v>32</v>
      </c>
      <c r="DI10" s="10">
        <v>45</v>
      </c>
      <c r="DJ10" s="10">
        <v>50</v>
      </c>
      <c r="DK10" s="10">
        <v>33</v>
      </c>
      <c r="DL10" s="10">
        <v>102</v>
      </c>
      <c r="DM10" s="10">
        <v>200</v>
      </c>
      <c r="DN10" s="10">
        <v>23</v>
      </c>
      <c r="DO10" s="10">
        <v>21</v>
      </c>
      <c r="DP10" s="10">
        <v>1</v>
      </c>
      <c r="DQ10" s="10">
        <v>150</v>
      </c>
      <c r="DR10" s="10">
        <v>91</v>
      </c>
      <c r="DS10" s="10">
        <v>17</v>
      </c>
      <c r="DT10" s="10">
        <v>365</v>
      </c>
      <c r="DU10" s="10">
        <v>9</v>
      </c>
      <c r="DV10" s="10">
        <v>1</v>
      </c>
      <c r="DW10" s="40">
        <f>SUM(CU10:DV10)</f>
        <v>1813</v>
      </c>
      <c r="DX10" s="61">
        <f>DW10/$DW$28</f>
        <v>3.9366830242758499E-2</v>
      </c>
      <c r="DZ10" s="67" t="s">
        <v>143</v>
      </c>
      <c r="EA10" s="10">
        <v>6</v>
      </c>
      <c r="EB10" s="10">
        <v>7</v>
      </c>
      <c r="EC10" s="10">
        <v>27</v>
      </c>
      <c r="ED10" s="10">
        <v>4</v>
      </c>
      <c r="EE10" s="10">
        <v>72</v>
      </c>
      <c r="EF10" s="10">
        <v>47</v>
      </c>
      <c r="EG10" s="10">
        <v>27</v>
      </c>
      <c r="EH10" s="10">
        <v>13</v>
      </c>
      <c r="EI10" s="10">
        <v>52</v>
      </c>
      <c r="EJ10" s="10">
        <v>40</v>
      </c>
      <c r="EK10" s="10">
        <v>123</v>
      </c>
      <c r="EL10" s="10">
        <v>16</v>
      </c>
      <c r="EM10" s="10">
        <v>21</v>
      </c>
      <c r="EN10" s="10">
        <v>30</v>
      </c>
      <c r="EO10" s="10">
        <v>27</v>
      </c>
      <c r="EP10" s="10">
        <v>30</v>
      </c>
      <c r="EQ10" s="10">
        <v>28</v>
      </c>
      <c r="ER10" s="10">
        <v>72</v>
      </c>
      <c r="ES10" s="10">
        <v>148</v>
      </c>
      <c r="ET10" s="10">
        <v>23</v>
      </c>
      <c r="EU10" s="10">
        <v>14</v>
      </c>
      <c r="EV10" s="10">
        <v>1</v>
      </c>
      <c r="EW10" s="10">
        <v>95</v>
      </c>
      <c r="EX10" s="10">
        <v>77</v>
      </c>
      <c r="EY10" s="10">
        <v>4</v>
      </c>
      <c r="EZ10" s="10">
        <v>260</v>
      </c>
      <c r="FA10" s="10">
        <v>3</v>
      </c>
      <c r="FB10" s="10">
        <v>1</v>
      </c>
      <c r="FC10" s="40">
        <f>SUM(EA10:FB10)</f>
        <v>1268</v>
      </c>
      <c r="FD10" s="61">
        <f>FC10/$FC$28</f>
        <v>3.3386871692250984E-2</v>
      </c>
      <c r="FE10" s="92"/>
      <c r="FF10" s="67" t="s">
        <v>143</v>
      </c>
      <c r="FG10" s="10">
        <v>3</v>
      </c>
      <c r="FH10" s="10">
        <v>11</v>
      </c>
      <c r="FI10" s="10">
        <v>35</v>
      </c>
      <c r="FJ10" s="10">
        <v>3</v>
      </c>
      <c r="FK10" s="10">
        <v>47</v>
      </c>
      <c r="FL10" s="10">
        <v>32</v>
      </c>
      <c r="FM10" s="10">
        <v>41</v>
      </c>
      <c r="FN10" s="10">
        <v>20</v>
      </c>
      <c r="FO10" s="10">
        <v>47</v>
      </c>
      <c r="FP10" s="10">
        <v>39</v>
      </c>
      <c r="FQ10" s="10">
        <v>108</v>
      </c>
      <c r="FR10" s="10">
        <v>25</v>
      </c>
      <c r="FS10" s="10">
        <v>19</v>
      </c>
      <c r="FT10" s="10">
        <v>30</v>
      </c>
      <c r="FU10" s="10">
        <v>30</v>
      </c>
      <c r="FV10" s="10">
        <v>27</v>
      </c>
      <c r="FW10" s="10">
        <v>29</v>
      </c>
      <c r="FX10" s="10">
        <v>60</v>
      </c>
      <c r="FY10" s="10">
        <v>140</v>
      </c>
      <c r="FZ10" s="10">
        <v>22</v>
      </c>
      <c r="GA10" s="10">
        <v>12</v>
      </c>
      <c r="GB10" s="10">
        <v>2</v>
      </c>
      <c r="GC10" s="10">
        <v>88</v>
      </c>
      <c r="GD10" s="10">
        <v>63</v>
      </c>
      <c r="GE10" s="10">
        <v>9</v>
      </c>
      <c r="GF10" s="10">
        <v>276</v>
      </c>
      <c r="GG10" s="10">
        <v>2</v>
      </c>
      <c r="GH10" s="10"/>
      <c r="GI10" s="40">
        <f>SUM(FG10:GH10)</f>
        <v>1220</v>
      </c>
      <c r="GJ10" s="61">
        <f t="shared" si="0"/>
        <v>3.4946005556987771E-2</v>
      </c>
    </row>
    <row r="11" spans="2:192" x14ac:dyDescent="0.25">
      <c r="B11" s="67" t="s">
        <v>144</v>
      </c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>
        <v>1</v>
      </c>
      <c r="N11" s="10"/>
      <c r="O11" s="10"/>
      <c r="P11" s="10"/>
      <c r="Q11" s="10"/>
      <c r="R11" s="10"/>
      <c r="S11" s="10">
        <v>1</v>
      </c>
      <c r="T11" s="10"/>
      <c r="U11" s="10">
        <v>3</v>
      </c>
      <c r="V11" s="10"/>
      <c r="W11" s="10"/>
      <c r="X11" s="10"/>
      <c r="Y11" s="10">
        <v>1</v>
      </c>
      <c r="Z11" s="10"/>
      <c r="AA11" s="10"/>
      <c r="AB11" s="10">
        <v>2</v>
      </c>
      <c r="AC11" s="10"/>
      <c r="AD11" s="10"/>
      <c r="AE11" s="63">
        <f>SUM(C11:AD11)</f>
        <v>8</v>
      </c>
      <c r="AF11" s="61">
        <f>AE11/$AE$28</f>
        <v>5.1308363263211901E-4</v>
      </c>
      <c r="AH11" s="67" t="s">
        <v>144</v>
      </c>
      <c r="AI11" s="10"/>
      <c r="AJ11" s="10">
        <v>1</v>
      </c>
      <c r="AK11" s="10">
        <v>3</v>
      </c>
      <c r="AL11" s="10"/>
      <c r="AM11" s="10">
        <v>3</v>
      </c>
      <c r="AN11" s="10"/>
      <c r="AO11" s="10"/>
      <c r="AP11" s="10">
        <v>2</v>
      </c>
      <c r="AQ11" s="10"/>
      <c r="AR11" s="10">
        <v>1</v>
      </c>
      <c r="AS11" s="10">
        <v>5</v>
      </c>
      <c r="AT11" s="10">
        <v>1</v>
      </c>
      <c r="AU11" s="10"/>
      <c r="AV11" s="10">
        <v>1</v>
      </c>
      <c r="AW11" s="10"/>
      <c r="AX11" s="10">
        <v>5</v>
      </c>
      <c r="AY11" s="10"/>
      <c r="AZ11" s="10"/>
      <c r="BA11" s="10">
        <v>3</v>
      </c>
      <c r="BB11" s="10">
        <v>1</v>
      </c>
      <c r="BC11" s="10"/>
      <c r="BD11" s="10"/>
      <c r="BE11" s="10">
        <v>3</v>
      </c>
      <c r="BF11" s="10"/>
      <c r="BG11" s="10">
        <v>1</v>
      </c>
      <c r="BH11" s="10">
        <v>2</v>
      </c>
      <c r="BI11" s="10">
        <v>1</v>
      </c>
      <c r="BJ11" s="10"/>
      <c r="BK11" s="40">
        <f>SUM(AI11:BJ11)</f>
        <v>33</v>
      </c>
      <c r="BL11" s="61">
        <f>BK11/$BK$28</f>
        <v>5.000151519743022E-4</v>
      </c>
      <c r="BN11" s="67" t="s">
        <v>144</v>
      </c>
      <c r="BO11" s="9"/>
      <c r="BP11" s="9"/>
      <c r="BQ11" s="9">
        <v>1</v>
      </c>
      <c r="BR11" s="10"/>
      <c r="BS11" s="10">
        <v>5</v>
      </c>
      <c r="BT11" s="10">
        <v>3</v>
      </c>
      <c r="BU11" s="10">
        <v>2</v>
      </c>
      <c r="BV11" s="10">
        <v>1</v>
      </c>
      <c r="BW11" s="10"/>
      <c r="BX11" s="10">
        <v>2</v>
      </c>
      <c r="BY11" s="10">
        <v>5</v>
      </c>
      <c r="BZ11" s="10">
        <v>1</v>
      </c>
      <c r="CA11" s="10">
        <v>1</v>
      </c>
      <c r="CB11" s="10">
        <v>1</v>
      </c>
      <c r="CC11" s="10">
        <v>2</v>
      </c>
      <c r="CD11" s="10">
        <v>6</v>
      </c>
      <c r="CE11" s="10">
        <v>1</v>
      </c>
      <c r="CF11" s="10">
        <v>1</v>
      </c>
      <c r="CG11" s="10">
        <v>6</v>
      </c>
      <c r="CH11" s="10">
        <v>1</v>
      </c>
      <c r="CI11" s="10">
        <v>2</v>
      </c>
      <c r="CJ11" s="10"/>
      <c r="CK11" s="10">
        <v>3</v>
      </c>
      <c r="CL11" s="10"/>
      <c r="CM11" s="10"/>
      <c r="CN11" s="10">
        <v>4</v>
      </c>
      <c r="CO11" s="10"/>
      <c r="CP11" s="10"/>
      <c r="CQ11" s="40">
        <f>SUM(BO11:CP11)</f>
        <v>48</v>
      </c>
      <c r="CR11" s="61">
        <f>CQ11/$CQ$28</f>
        <v>7.3817762399077281E-4</v>
      </c>
      <c r="CT11" s="67" t="s">
        <v>144</v>
      </c>
      <c r="CU11" s="9"/>
      <c r="CV11" s="9">
        <v>1</v>
      </c>
      <c r="CW11" s="9"/>
      <c r="CX11" s="10"/>
      <c r="CY11" s="10"/>
      <c r="CZ11" s="10">
        <v>1</v>
      </c>
      <c r="DA11" s="10">
        <v>1</v>
      </c>
      <c r="DB11" s="10"/>
      <c r="DC11" s="10"/>
      <c r="DD11" s="10"/>
      <c r="DE11" s="10">
        <v>5</v>
      </c>
      <c r="DF11" s="10"/>
      <c r="DG11" s="10"/>
      <c r="DH11" s="10">
        <v>1</v>
      </c>
      <c r="DI11" s="10">
        <v>3</v>
      </c>
      <c r="DJ11" s="10">
        <v>1</v>
      </c>
      <c r="DK11" s="10"/>
      <c r="DL11" s="10">
        <v>3</v>
      </c>
      <c r="DM11" s="10">
        <v>5</v>
      </c>
      <c r="DN11" s="10"/>
      <c r="DO11" s="10"/>
      <c r="DP11" s="10"/>
      <c r="DQ11" s="10">
        <v>6</v>
      </c>
      <c r="DR11" s="10"/>
      <c r="DS11" s="10"/>
      <c r="DT11" s="10">
        <v>9</v>
      </c>
      <c r="DU11" s="10"/>
      <c r="DV11" s="10"/>
      <c r="DW11" s="40">
        <f>SUM(CU11:DV11)</f>
        <v>36</v>
      </c>
      <c r="DX11" s="61">
        <f>DW11/$DW$28</f>
        <v>7.8169105832283836E-4</v>
      </c>
      <c r="DZ11" s="67" t="s">
        <v>144</v>
      </c>
      <c r="EA11" s="9"/>
      <c r="EB11" s="9">
        <v>1</v>
      </c>
      <c r="EC11" s="9">
        <v>2</v>
      </c>
      <c r="ED11" s="10"/>
      <c r="EE11" s="10">
        <v>6</v>
      </c>
      <c r="EF11" s="10"/>
      <c r="EG11" s="10"/>
      <c r="EH11" s="10"/>
      <c r="EI11" s="10">
        <v>3</v>
      </c>
      <c r="EJ11" s="10">
        <v>1</v>
      </c>
      <c r="EK11" s="10">
        <v>4</v>
      </c>
      <c r="EL11" s="10"/>
      <c r="EM11" s="10"/>
      <c r="EN11" s="10"/>
      <c r="EO11" s="10">
        <v>2</v>
      </c>
      <c r="EP11" s="10">
        <v>1</v>
      </c>
      <c r="EQ11" s="10"/>
      <c r="ER11" s="10">
        <v>4</v>
      </c>
      <c r="ES11" s="10">
        <v>5</v>
      </c>
      <c r="ET11" s="10"/>
      <c r="EU11" s="10"/>
      <c r="EV11" s="10"/>
      <c r="EW11" s="10">
        <v>5</v>
      </c>
      <c r="EX11" s="10"/>
      <c r="EY11" s="10"/>
      <c r="EZ11" s="10">
        <v>1</v>
      </c>
      <c r="FA11" s="10"/>
      <c r="FB11" s="10"/>
      <c r="FC11" s="40">
        <f>SUM(EA11:FB11)</f>
        <v>35</v>
      </c>
      <c r="FD11" s="61">
        <f>FC11/$FC$28</f>
        <v>9.2156191579557121E-4</v>
      </c>
      <c r="FE11" s="20"/>
      <c r="FF11" s="67" t="s">
        <v>144</v>
      </c>
      <c r="FG11" s="9"/>
      <c r="FH11" s="9"/>
      <c r="FI11" s="9">
        <v>1</v>
      </c>
      <c r="FJ11" s="10"/>
      <c r="FK11" s="10">
        <v>1</v>
      </c>
      <c r="FL11" s="10"/>
      <c r="FM11" s="10"/>
      <c r="FN11" s="10"/>
      <c r="FO11" s="10">
        <v>1</v>
      </c>
      <c r="FP11" s="10"/>
      <c r="FQ11" s="10">
        <v>4</v>
      </c>
      <c r="FR11" s="10">
        <v>1</v>
      </c>
      <c r="FS11" s="10"/>
      <c r="FT11" s="10"/>
      <c r="FU11" s="10"/>
      <c r="FV11" s="10">
        <v>1</v>
      </c>
      <c r="FW11" s="10">
        <v>2</v>
      </c>
      <c r="FX11" s="10">
        <v>2</v>
      </c>
      <c r="FY11" s="10">
        <v>1</v>
      </c>
      <c r="FZ11" s="10"/>
      <c r="GA11" s="10">
        <v>1</v>
      </c>
      <c r="GB11" s="10"/>
      <c r="GC11" s="10">
        <v>1</v>
      </c>
      <c r="GD11" s="10"/>
      <c r="GE11" s="10"/>
      <c r="GF11" s="10">
        <v>11</v>
      </c>
      <c r="GG11" s="10"/>
      <c r="GH11" s="10"/>
      <c r="GI11" s="40">
        <f>SUM(FG11:GH11)</f>
        <v>27</v>
      </c>
      <c r="GJ11" s="61">
        <f t="shared" si="0"/>
        <v>7.7339520494972935E-4</v>
      </c>
    </row>
    <row r="12" spans="2:192" x14ac:dyDescent="0.25">
      <c r="B12" s="67" t="s">
        <v>153</v>
      </c>
      <c r="C12" s="9"/>
      <c r="D12" s="9"/>
      <c r="E12" s="9"/>
      <c r="F12" s="10"/>
      <c r="G12" s="10"/>
      <c r="H12" s="10"/>
      <c r="I12" s="10"/>
      <c r="J12" s="10">
        <v>1</v>
      </c>
      <c r="K12" s="10"/>
      <c r="L12" s="10">
        <v>1</v>
      </c>
      <c r="M12" s="10">
        <v>1</v>
      </c>
      <c r="N12" s="10"/>
      <c r="O12" s="10"/>
      <c r="P12" s="10"/>
      <c r="Q12" s="10"/>
      <c r="R12" s="10"/>
      <c r="S12" s="10">
        <v>1</v>
      </c>
      <c r="T12" s="10"/>
      <c r="U12" s="10">
        <v>1</v>
      </c>
      <c r="V12" s="10"/>
      <c r="W12" s="10"/>
      <c r="X12" s="10"/>
      <c r="Y12" s="10">
        <v>2</v>
      </c>
      <c r="Z12" s="10"/>
      <c r="AA12" s="10">
        <v>1</v>
      </c>
      <c r="AB12" s="10">
        <v>1</v>
      </c>
      <c r="AC12" s="10"/>
      <c r="AD12" s="10"/>
      <c r="AE12" s="63">
        <f>SUM(C12:AD12)</f>
        <v>9</v>
      </c>
      <c r="AF12" s="61">
        <f>AE12/$AE$28</f>
        <v>5.7721908671113395E-4</v>
      </c>
      <c r="AH12" s="67" t="s">
        <v>153</v>
      </c>
      <c r="AI12" s="9"/>
      <c r="AJ12" s="9"/>
      <c r="AK12" s="9">
        <v>5</v>
      </c>
      <c r="AL12" s="10"/>
      <c r="AM12" s="10">
        <v>3</v>
      </c>
      <c r="AN12" s="10">
        <v>2</v>
      </c>
      <c r="AO12" s="10"/>
      <c r="AP12" s="10">
        <v>1</v>
      </c>
      <c r="AQ12" s="10"/>
      <c r="AR12" s="10">
        <v>1</v>
      </c>
      <c r="AS12" s="10">
        <v>5</v>
      </c>
      <c r="AT12" s="10">
        <v>1</v>
      </c>
      <c r="AU12" s="10"/>
      <c r="AV12" s="10">
        <v>1</v>
      </c>
      <c r="AW12" s="10">
        <v>1</v>
      </c>
      <c r="AX12" s="10"/>
      <c r="AY12" s="10"/>
      <c r="AZ12" s="10">
        <v>3</v>
      </c>
      <c r="BA12" s="10">
        <v>3</v>
      </c>
      <c r="BB12" s="10">
        <v>4</v>
      </c>
      <c r="BC12" s="10">
        <v>1</v>
      </c>
      <c r="BD12" s="10"/>
      <c r="BE12" s="10">
        <v>2</v>
      </c>
      <c r="BF12" s="10"/>
      <c r="BG12" s="10"/>
      <c r="BH12" s="10">
        <v>1</v>
      </c>
      <c r="BI12" s="10"/>
      <c r="BJ12" s="10"/>
      <c r="BK12" s="40">
        <f>SUM(AI12:BJ12)</f>
        <v>34</v>
      </c>
      <c r="BL12" s="61">
        <f>BK12/$BK$28</f>
        <v>5.1516712627655385E-4</v>
      </c>
      <c r="BN12" s="67" t="s">
        <v>153</v>
      </c>
      <c r="BO12" s="9">
        <v>1</v>
      </c>
      <c r="BP12" s="9"/>
      <c r="BQ12" s="9">
        <v>2</v>
      </c>
      <c r="BR12" s="10"/>
      <c r="BS12" s="10">
        <v>1</v>
      </c>
      <c r="BT12" s="10"/>
      <c r="BU12" s="10">
        <v>2</v>
      </c>
      <c r="BV12" s="10">
        <v>1</v>
      </c>
      <c r="BW12" s="10">
        <v>1</v>
      </c>
      <c r="BX12" s="10">
        <v>1</v>
      </c>
      <c r="BY12" s="10">
        <v>2</v>
      </c>
      <c r="BZ12" s="10"/>
      <c r="CA12" s="10"/>
      <c r="CB12" s="10">
        <v>2</v>
      </c>
      <c r="CC12" s="10"/>
      <c r="CD12" s="10"/>
      <c r="CE12" s="10">
        <v>2</v>
      </c>
      <c r="CF12" s="10">
        <v>2</v>
      </c>
      <c r="CG12" s="10"/>
      <c r="CH12" s="10"/>
      <c r="CI12" s="10"/>
      <c r="CJ12" s="10"/>
      <c r="CK12" s="10"/>
      <c r="CL12" s="10">
        <v>3</v>
      </c>
      <c r="CM12" s="10"/>
      <c r="CN12" s="10">
        <v>1</v>
      </c>
      <c r="CO12" s="10"/>
      <c r="CP12" s="10"/>
      <c r="CQ12" s="40">
        <f>SUM(BO12:CP12)</f>
        <v>21</v>
      </c>
      <c r="CR12" s="61">
        <f>CQ12/$CQ$28</f>
        <v>3.2295271049596311E-4</v>
      </c>
      <c r="CT12" s="67" t="s">
        <v>153</v>
      </c>
      <c r="CU12" s="9"/>
      <c r="CV12" s="9"/>
      <c r="CW12" s="9"/>
      <c r="CX12" s="10"/>
      <c r="CY12" s="10">
        <v>3</v>
      </c>
      <c r="CZ12" s="10"/>
      <c r="DA12" s="10"/>
      <c r="DB12" s="10"/>
      <c r="DC12" s="10"/>
      <c r="DD12" s="10">
        <v>1</v>
      </c>
      <c r="DE12" s="10">
        <v>6</v>
      </c>
      <c r="DF12" s="10"/>
      <c r="DG12" s="10"/>
      <c r="DH12" s="10">
        <v>2</v>
      </c>
      <c r="DI12" s="10"/>
      <c r="DJ12" s="10"/>
      <c r="DK12" s="10"/>
      <c r="DL12" s="10"/>
      <c r="DM12" s="10">
        <v>3</v>
      </c>
      <c r="DN12" s="10">
        <v>1</v>
      </c>
      <c r="DO12" s="10"/>
      <c r="DP12" s="10"/>
      <c r="DQ12" s="10"/>
      <c r="DR12" s="10">
        <v>1</v>
      </c>
      <c r="DS12" s="10"/>
      <c r="DT12" s="10">
        <v>1</v>
      </c>
      <c r="DU12" s="10"/>
      <c r="DV12" s="10"/>
      <c r="DW12" s="40">
        <f>SUM(CU12:DV12)</f>
        <v>18</v>
      </c>
      <c r="DX12" s="61">
        <f>DW12/$DW$28</f>
        <v>3.9084552916141918E-4</v>
      </c>
      <c r="DZ12" s="67" t="s">
        <v>153</v>
      </c>
      <c r="EA12" s="10"/>
      <c r="EB12" s="10"/>
      <c r="EC12" s="10"/>
      <c r="ED12" s="10"/>
      <c r="EE12" s="10">
        <v>1</v>
      </c>
      <c r="EF12" s="10"/>
      <c r="EG12" s="10"/>
      <c r="EH12" s="10"/>
      <c r="EI12" s="10"/>
      <c r="EJ12" s="10"/>
      <c r="EK12" s="10">
        <v>2</v>
      </c>
      <c r="EL12" s="10"/>
      <c r="EM12" s="10">
        <v>1</v>
      </c>
      <c r="EN12" s="10"/>
      <c r="EO12" s="10"/>
      <c r="EP12" s="10">
        <v>1</v>
      </c>
      <c r="EQ12" s="10">
        <v>1</v>
      </c>
      <c r="ER12" s="10"/>
      <c r="ES12" s="10">
        <v>1</v>
      </c>
      <c r="ET12" s="10"/>
      <c r="EU12" s="10">
        <v>1</v>
      </c>
      <c r="EV12" s="10"/>
      <c r="EW12" s="10"/>
      <c r="EX12" s="10">
        <v>1</v>
      </c>
      <c r="EY12" s="10"/>
      <c r="EZ12" s="10">
        <v>4</v>
      </c>
      <c r="FA12" s="10">
        <v>1</v>
      </c>
      <c r="FB12" s="10"/>
      <c r="FC12" s="40">
        <f>SUM(EA12:FB12)</f>
        <v>14</v>
      </c>
      <c r="FD12" s="61">
        <f>FC12/$FC$28</f>
        <v>3.686247663182285E-4</v>
      </c>
      <c r="FE12" s="20"/>
      <c r="FF12" s="67" t="s">
        <v>153</v>
      </c>
      <c r="FG12" s="10"/>
      <c r="FH12" s="10"/>
      <c r="FI12" s="10">
        <v>1</v>
      </c>
      <c r="FJ12" s="10"/>
      <c r="FK12" s="10">
        <v>1</v>
      </c>
      <c r="FL12" s="10"/>
      <c r="FM12" s="10">
        <v>1</v>
      </c>
      <c r="FN12" s="10">
        <v>2</v>
      </c>
      <c r="FO12" s="10">
        <v>1</v>
      </c>
      <c r="FP12" s="10">
        <v>1</v>
      </c>
      <c r="FQ12" s="10">
        <v>4</v>
      </c>
      <c r="FR12" s="10"/>
      <c r="FS12" s="10"/>
      <c r="FT12" s="10">
        <v>3</v>
      </c>
      <c r="FU12" s="10"/>
      <c r="FV12" s="10"/>
      <c r="FW12" s="10"/>
      <c r="FX12" s="10">
        <v>1</v>
      </c>
      <c r="FY12" s="10">
        <v>2</v>
      </c>
      <c r="FZ12" s="10"/>
      <c r="GA12" s="10"/>
      <c r="GB12" s="10"/>
      <c r="GC12" s="10"/>
      <c r="GD12" s="10"/>
      <c r="GE12" s="10"/>
      <c r="GF12" s="10">
        <v>8</v>
      </c>
      <c r="GG12" s="10"/>
      <c r="GH12" s="10"/>
      <c r="GI12" s="40">
        <f>SUM(FG12:GH12)</f>
        <v>25</v>
      </c>
      <c r="GJ12" s="61">
        <f t="shared" si="0"/>
        <v>7.1610667124974935E-4</v>
      </c>
    </row>
    <row r="13" spans="2:192" x14ac:dyDescent="0.25">
      <c r="B13" s="67" t="s">
        <v>152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63">
        <f>SUM(C13:AD13)</f>
        <v>0</v>
      </c>
      <c r="AF13" s="61">
        <f>AE13/$AE$28</f>
        <v>0</v>
      </c>
      <c r="AH13" s="67" t="s">
        <v>152</v>
      </c>
      <c r="AI13" s="9"/>
      <c r="AJ13" s="9"/>
      <c r="AK13" s="9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>
        <v>1</v>
      </c>
      <c r="AY13" s="10"/>
      <c r="AZ13" s="10"/>
      <c r="BA13" s="10"/>
      <c r="BB13" s="10"/>
      <c r="BC13" s="10"/>
      <c r="BD13" s="10"/>
      <c r="BE13" s="10"/>
      <c r="BF13" s="10"/>
      <c r="BG13" s="10"/>
      <c r="BH13" s="10">
        <v>1</v>
      </c>
      <c r="BI13" s="10"/>
      <c r="BJ13" s="10"/>
      <c r="BK13" s="40">
        <f>SUM(AI13:BJ13)</f>
        <v>2</v>
      </c>
      <c r="BL13" s="61">
        <f>BK13/$BK$28</f>
        <v>3.0303948604503167E-5</v>
      </c>
      <c r="BN13" s="67" t="s">
        <v>152</v>
      </c>
      <c r="BO13" s="9"/>
      <c r="BP13" s="9"/>
      <c r="BQ13" s="9"/>
      <c r="BR13" s="10"/>
      <c r="BS13" s="10"/>
      <c r="BT13" s="10"/>
      <c r="BU13" s="10"/>
      <c r="BV13" s="10"/>
      <c r="BW13" s="10"/>
      <c r="BX13" s="10"/>
      <c r="BY13" s="10">
        <v>1</v>
      </c>
      <c r="BZ13" s="10"/>
      <c r="CA13" s="10"/>
      <c r="CB13" s="10"/>
      <c r="CC13" s="10"/>
      <c r="CD13" s="10"/>
      <c r="CE13" s="10"/>
      <c r="CF13" s="10"/>
      <c r="CG13" s="10">
        <v>1</v>
      </c>
      <c r="CH13" s="10"/>
      <c r="CI13" s="10"/>
      <c r="CJ13" s="10"/>
      <c r="CK13" s="10"/>
      <c r="CL13" s="10"/>
      <c r="CM13" s="10"/>
      <c r="CN13" s="10"/>
      <c r="CO13" s="10"/>
      <c r="CP13" s="10"/>
      <c r="CQ13" s="40">
        <f>SUM(BO13:CP13)</f>
        <v>2</v>
      </c>
      <c r="CR13" s="61">
        <f>CQ13/$CQ$28</f>
        <v>3.0757400999615536E-5</v>
      </c>
      <c r="CT13" s="67" t="s">
        <v>152</v>
      </c>
      <c r="CU13" s="9"/>
      <c r="CV13" s="9"/>
      <c r="CW13" s="9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>
        <v>1</v>
      </c>
      <c r="DO13" s="10"/>
      <c r="DP13" s="10"/>
      <c r="DQ13" s="10"/>
      <c r="DR13" s="10"/>
      <c r="DS13" s="10"/>
      <c r="DT13" s="10"/>
      <c r="DU13" s="10"/>
      <c r="DV13" s="10"/>
      <c r="DW13" s="40">
        <f>SUM(CU13:DV13)</f>
        <v>1</v>
      </c>
      <c r="DX13" s="61">
        <f>DW13/$DW$28</f>
        <v>2.1713640508967733E-5</v>
      </c>
      <c r="DZ13" s="67" t="s">
        <v>152</v>
      </c>
      <c r="EA13" s="9"/>
      <c r="EB13" s="9"/>
      <c r="EC13" s="9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40">
        <f>SUM(EA13:FB13)</f>
        <v>0</v>
      </c>
      <c r="FD13" s="61">
        <f>FC13/$FC$28</f>
        <v>0</v>
      </c>
      <c r="FE13" s="92"/>
      <c r="FF13" s="67" t="s">
        <v>152</v>
      </c>
      <c r="FG13" s="9"/>
      <c r="FH13" s="9"/>
      <c r="FI13" s="9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40">
        <f>SUM(FG13:GH13)</f>
        <v>0</v>
      </c>
      <c r="GJ13" s="61">
        <f t="shared" si="0"/>
        <v>0</v>
      </c>
    </row>
    <row r="14" spans="2:192" x14ac:dyDescent="0.25">
      <c r="B14" s="67" t="s">
        <v>148</v>
      </c>
      <c r="C14" s="9">
        <v>1</v>
      </c>
      <c r="D14" s="9"/>
      <c r="E14" s="9">
        <v>3</v>
      </c>
      <c r="F14" s="10"/>
      <c r="G14" s="10"/>
      <c r="H14" s="10">
        <v>1</v>
      </c>
      <c r="I14" s="10">
        <v>2</v>
      </c>
      <c r="J14" s="10">
        <v>1</v>
      </c>
      <c r="K14" s="10"/>
      <c r="L14" s="10">
        <v>2</v>
      </c>
      <c r="M14" s="10">
        <v>4</v>
      </c>
      <c r="N14" s="10"/>
      <c r="O14" s="10"/>
      <c r="P14" s="10">
        <v>1</v>
      </c>
      <c r="Q14" s="10"/>
      <c r="R14" s="10">
        <v>2</v>
      </c>
      <c r="S14" s="10">
        <v>1</v>
      </c>
      <c r="T14" s="10"/>
      <c r="U14" s="10">
        <v>7</v>
      </c>
      <c r="V14" s="10"/>
      <c r="W14" s="10"/>
      <c r="X14" s="10"/>
      <c r="Y14" s="10">
        <v>4</v>
      </c>
      <c r="Z14" s="10"/>
      <c r="AA14" s="10"/>
      <c r="AB14" s="10">
        <v>7</v>
      </c>
      <c r="AC14" s="10"/>
      <c r="AD14" s="10"/>
      <c r="AE14" s="40">
        <f>SUM(C14:AD14)</f>
        <v>36</v>
      </c>
      <c r="AF14" s="61">
        <f>AE14/$AE$28</f>
        <v>2.3088763468445358E-3</v>
      </c>
      <c r="AH14" s="67" t="s">
        <v>148</v>
      </c>
      <c r="AI14" s="9"/>
      <c r="AJ14" s="9"/>
      <c r="AK14" s="9">
        <v>5</v>
      </c>
      <c r="AL14" s="10">
        <v>1</v>
      </c>
      <c r="AM14" s="10">
        <v>11</v>
      </c>
      <c r="AN14" s="10">
        <v>8</v>
      </c>
      <c r="AO14" s="10">
        <v>9</v>
      </c>
      <c r="AP14" s="10">
        <v>1</v>
      </c>
      <c r="AQ14" s="10">
        <v>5</v>
      </c>
      <c r="AR14" s="10">
        <v>4</v>
      </c>
      <c r="AS14" s="10">
        <v>12</v>
      </c>
      <c r="AT14" s="10">
        <v>2</v>
      </c>
      <c r="AU14" s="10">
        <v>3</v>
      </c>
      <c r="AV14" s="10">
        <v>5</v>
      </c>
      <c r="AW14" s="10">
        <v>6</v>
      </c>
      <c r="AX14" s="10">
        <v>5</v>
      </c>
      <c r="AY14" s="10">
        <v>1</v>
      </c>
      <c r="AZ14" s="10">
        <v>9</v>
      </c>
      <c r="BA14" s="10">
        <v>16</v>
      </c>
      <c r="BB14" s="10">
        <v>1</v>
      </c>
      <c r="BC14" s="10">
        <v>1</v>
      </c>
      <c r="BD14" s="10"/>
      <c r="BE14" s="10">
        <v>3</v>
      </c>
      <c r="BF14" s="10">
        <v>2</v>
      </c>
      <c r="BG14" s="10">
        <v>2</v>
      </c>
      <c r="BH14" s="10">
        <v>22</v>
      </c>
      <c r="BI14" s="10">
        <v>1</v>
      </c>
      <c r="BJ14" s="10"/>
      <c r="BK14" s="40">
        <f>SUM(AI14:BJ14)</f>
        <v>135</v>
      </c>
      <c r="BL14" s="61">
        <f>BK14/$BK$28</f>
        <v>2.0455165308039635E-3</v>
      </c>
      <c r="BN14" s="67" t="s">
        <v>148</v>
      </c>
      <c r="BO14" s="9">
        <v>1</v>
      </c>
      <c r="BP14" s="9">
        <v>1</v>
      </c>
      <c r="BQ14" s="9">
        <v>3</v>
      </c>
      <c r="BR14" s="10"/>
      <c r="BS14" s="10">
        <v>20</v>
      </c>
      <c r="BT14" s="10">
        <v>9</v>
      </c>
      <c r="BU14" s="10">
        <v>7</v>
      </c>
      <c r="BV14" s="10">
        <v>3</v>
      </c>
      <c r="BW14" s="10">
        <v>10</v>
      </c>
      <c r="BX14" s="10">
        <v>4</v>
      </c>
      <c r="BY14" s="10">
        <v>18</v>
      </c>
      <c r="BZ14" s="10">
        <v>1</v>
      </c>
      <c r="CA14" s="10">
        <v>3</v>
      </c>
      <c r="CB14" s="10">
        <v>9</v>
      </c>
      <c r="CC14" s="10">
        <v>8</v>
      </c>
      <c r="CD14" s="10">
        <v>2</v>
      </c>
      <c r="CE14" s="10">
        <v>1</v>
      </c>
      <c r="CF14" s="10">
        <v>17</v>
      </c>
      <c r="CG14" s="10">
        <v>12</v>
      </c>
      <c r="CH14" s="10">
        <v>5</v>
      </c>
      <c r="CI14" s="10">
        <v>5</v>
      </c>
      <c r="CJ14" s="10"/>
      <c r="CK14" s="10">
        <v>13</v>
      </c>
      <c r="CL14" s="10">
        <v>7</v>
      </c>
      <c r="CM14" s="10">
        <v>4</v>
      </c>
      <c r="CN14" s="10">
        <v>27</v>
      </c>
      <c r="CO14" s="10">
        <v>1</v>
      </c>
      <c r="CP14" s="10"/>
      <c r="CQ14" s="40">
        <f>SUM(BO14:CP14)</f>
        <v>191</v>
      </c>
      <c r="CR14" s="61">
        <f>CQ14/$CQ$28</f>
        <v>2.9373317954632834E-3</v>
      </c>
      <c r="CT14" s="67" t="s">
        <v>148</v>
      </c>
      <c r="CU14" s="9"/>
      <c r="CV14" s="9">
        <v>1</v>
      </c>
      <c r="CW14" s="9">
        <v>2</v>
      </c>
      <c r="CX14" s="10">
        <v>1</v>
      </c>
      <c r="CY14" s="10">
        <v>11</v>
      </c>
      <c r="CZ14" s="10">
        <v>4</v>
      </c>
      <c r="DA14" s="10">
        <v>5</v>
      </c>
      <c r="DB14" s="10">
        <v>2</v>
      </c>
      <c r="DC14" s="10">
        <v>3</v>
      </c>
      <c r="DD14" s="10">
        <v>6</v>
      </c>
      <c r="DE14" s="10">
        <v>13</v>
      </c>
      <c r="DF14" s="10">
        <v>5</v>
      </c>
      <c r="DG14" s="10">
        <v>4</v>
      </c>
      <c r="DH14" s="10">
        <v>5</v>
      </c>
      <c r="DI14" s="10">
        <v>6</v>
      </c>
      <c r="DJ14" s="10">
        <v>8</v>
      </c>
      <c r="DK14" s="10"/>
      <c r="DL14" s="10">
        <v>6</v>
      </c>
      <c r="DM14" s="10">
        <v>9</v>
      </c>
      <c r="DN14" s="10"/>
      <c r="DO14" s="10">
        <v>1</v>
      </c>
      <c r="DP14" s="10"/>
      <c r="DQ14" s="10">
        <v>7</v>
      </c>
      <c r="DR14" s="10">
        <v>5</v>
      </c>
      <c r="DS14" s="10"/>
      <c r="DT14" s="10">
        <v>24</v>
      </c>
      <c r="DU14" s="10">
        <v>1</v>
      </c>
      <c r="DV14" s="10"/>
      <c r="DW14" s="40">
        <f>SUM(CU14:DV14)</f>
        <v>129</v>
      </c>
      <c r="DX14" s="61">
        <f>DW14/$DW$28</f>
        <v>2.8010596256568378E-3</v>
      </c>
      <c r="DZ14" s="67" t="s">
        <v>148</v>
      </c>
      <c r="EA14" s="9"/>
      <c r="EB14" s="9">
        <v>1</v>
      </c>
      <c r="EC14" s="9">
        <v>1</v>
      </c>
      <c r="ED14" s="10">
        <v>2</v>
      </c>
      <c r="EE14" s="10">
        <v>6</v>
      </c>
      <c r="EF14" s="10">
        <v>1</v>
      </c>
      <c r="EG14" s="10">
        <v>3</v>
      </c>
      <c r="EH14" s="10">
        <v>1</v>
      </c>
      <c r="EI14" s="10">
        <v>8</v>
      </c>
      <c r="EJ14" s="10">
        <v>3</v>
      </c>
      <c r="EK14" s="10">
        <v>5</v>
      </c>
      <c r="EL14" s="10">
        <v>2</v>
      </c>
      <c r="EM14" s="10">
        <v>2</v>
      </c>
      <c r="EN14" s="10">
        <v>7</v>
      </c>
      <c r="EO14" s="10">
        <v>2</v>
      </c>
      <c r="EP14" s="10"/>
      <c r="EQ14" s="10"/>
      <c r="ER14" s="10">
        <v>5</v>
      </c>
      <c r="ES14" s="10">
        <v>14</v>
      </c>
      <c r="ET14" s="10">
        <v>2</v>
      </c>
      <c r="EU14" s="10">
        <v>2</v>
      </c>
      <c r="EV14" s="10"/>
      <c r="EW14" s="10">
        <v>4</v>
      </c>
      <c r="EX14" s="10">
        <v>2</v>
      </c>
      <c r="EY14" s="10">
        <v>1</v>
      </c>
      <c r="EZ14" s="10">
        <v>16</v>
      </c>
      <c r="FA14" s="10"/>
      <c r="FB14" s="10"/>
      <c r="FC14" s="40">
        <f>SUM(EA14:FB14)</f>
        <v>90</v>
      </c>
      <c r="FD14" s="61">
        <f>FC14/$FC$28</f>
        <v>2.369730640617183E-3</v>
      </c>
      <c r="FE14" s="92"/>
      <c r="FF14" s="67" t="s">
        <v>148</v>
      </c>
      <c r="FG14" s="9"/>
      <c r="FH14" s="9">
        <v>1</v>
      </c>
      <c r="FI14" s="9">
        <v>4</v>
      </c>
      <c r="FJ14" s="10"/>
      <c r="FK14" s="10">
        <v>2</v>
      </c>
      <c r="FL14" s="10">
        <v>4</v>
      </c>
      <c r="FM14" s="10">
        <v>4</v>
      </c>
      <c r="FN14" s="10">
        <v>1</v>
      </c>
      <c r="FO14" s="10">
        <v>2</v>
      </c>
      <c r="FP14" s="10">
        <v>2</v>
      </c>
      <c r="FQ14" s="10">
        <v>7</v>
      </c>
      <c r="FR14" s="10">
        <v>3</v>
      </c>
      <c r="FS14" s="10">
        <v>4</v>
      </c>
      <c r="FT14" s="10">
        <v>2</v>
      </c>
      <c r="FU14" s="10">
        <v>4</v>
      </c>
      <c r="FV14" s="10">
        <v>7</v>
      </c>
      <c r="FW14" s="10">
        <v>1</v>
      </c>
      <c r="FX14" s="10">
        <v>2</v>
      </c>
      <c r="FY14" s="10">
        <v>8</v>
      </c>
      <c r="FZ14" s="10">
        <v>2</v>
      </c>
      <c r="GA14" s="10">
        <v>1</v>
      </c>
      <c r="GB14" s="10"/>
      <c r="GC14" s="10">
        <v>5</v>
      </c>
      <c r="GD14" s="10">
        <v>5</v>
      </c>
      <c r="GE14" s="10">
        <v>3</v>
      </c>
      <c r="GF14" s="10">
        <v>36</v>
      </c>
      <c r="GG14" s="10"/>
      <c r="GH14" s="10"/>
      <c r="GI14" s="40">
        <f>SUM(FG14:GH14)</f>
        <v>110</v>
      </c>
      <c r="GJ14" s="61">
        <f t="shared" si="0"/>
        <v>3.1508693534988974E-3</v>
      </c>
    </row>
    <row r="15" spans="2:192" x14ac:dyDescent="0.25">
      <c r="B15" s="67" t="s">
        <v>151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40">
        <f>SUM(C15:AD15)</f>
        <v>0</v>
      </c>
      <c r="AF15" s="61">
        <f>AE15/$AE$28</f>
        <v>0</v>
      </c>
      <c r="AH15" s="67" t="s">
        <v>151</v>
      </c>
      <c r="AI15" s="9"/>
      <c r="AJ15" s="9"/>
      <c r="AK15" s="9"/>
      <c r="AL15" s="10"/>
      <c r="AM15" s="10">
        <v>1</v>
      </c>
      <c r="AN15" s="10"/>
      <c r="AO15" s="10"/>
      <c r="AP15" s="10"/>
      <c r="AQ15" s="10">
        <v>1</v>
      </c>
      <c r="AR15" s="10"/>
      <c r="AS15" s="10">
        <v>1</v>
      </c>
      <c r="AT15" s="10"/>
      <c r="AU15" s="10"/>
      <c r="AV15" s="10"/>
      <c r="AW15" s="10"/>
      <c r="AX15" s="10">
        <v>1</v>
      </c>
      <c r="AY15" s="10"/>
      <c r="AZ15" s="10"/>
      <c r="BA15" s="10"/>
      <c r="BB15" s="10"/>
      <c r="BC15" s="10"/>
      <c r="BD15" s="10"/>
      <c r="BE15" s="10"/>
      <c r="BF15" s="10"/>
      <c r="BG15" s="10"/>
      <c r="BH15" s="10">
        <v>4</v>
      </c>
      <c r="BI15" s="10">
        <v>1</v>
      </c>
      <c r="BJ15" s="10"/>
      <c r="BK15" s="40">
        <f>SUM(AI15:BJ15)</f>
        <v>9</v>
      </c>
      <c r="BL15" s="61">
        <f>BK15/$BK$28</f>
        <v>1.3636776872026426E-4</v>
      </c>
      <c r="BN15" s="67" t="s">
        <v>151</v>
      </c>
      <c r="BO15" s="9"/>
      <c r="BP15" s="9"/>
      <c r="BQ15" s="9"/>
      <c r="BR15" s="10"/>
      <c r="BS15" s="10"/>
      <c r="BT15" s="10"/>
      <c r="BU15" s="10"/>
      <c r="BV15" s="10"/>
      <c r="BW15" s="10">
        <v>1</v>
      </c>
      <c r="BX15" s="10"/>
      <c r="BY15" s="10">
        <v>1</v>
      </c>
      <c r="BZ15" s="10"/>
      <c r="CA15" s="10"/>
      <c r="CB15" s="10"/>
      <c r="CC15" s="10">
        <v>1</v>
      </c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>
        <v>3</v>
      </c>
      <c r="CO15" s="10">
        <v>1</v>
      </c>
      <c r="CP15" s="10"/>
      <c r="CQ15" s="40">
        <f>SUM(BO15:CP15)</f>
        <v>7</v>
      </c>
      <c r="CR15" s="61">
        <f>CQ15/$CQ$28</f>
        <v>1.0765090349865437E-4</v>
      </c>
      <c r="CT15" s="67" t="s">
        <v>151</v>
      </c>
      <c r="CU15" s="9"/>
      <c r="CV15" s="9"/>
      <c r="CW15" s="9"/>
      <c r="CX15" s="10"/>
      <c r="CY15" s="10"/>
      <c r="CZ15" s="10">
        <v>2</v>
      </c>
      <c r="DA15" s="10"/>
      <c r="DB15" s="10"/>
      <c r="DC15" s="10"/>
      <c r="DD15" s="10"/>
      <c r="DE15" s="10">
        <v>1</v>
      </c>
      <c r="DF15" s="10"/>
      <c r="DG15" s="10"/>
      <c r="DH15" s="10"/>
      <c r="DI15" s="10"/>
      <c r="DJ15" s="10"/>
      <c r="DK15" s="10"/>
      <c r="DL15" s="10">
        <v>1</v>
      </c>
      <c r="DM15" s="10"/>
      <c r="DN15" s="10"/>
      <c r="DO15" s="10"/>
      <c r="DP15" s="10"/>
      <c r="DQ15" s="10"/>
      <c r="DR15" s="10"/>
      <c r="DS15" s="10"/>
      <c r="DT15" s="10">
        <v>5</v>
      </c>
      <c r="DU15" s="10"/>
      <c r="DV15" s="10"/>
      <c r="DW15" s="40">
        <f>SUM(CU15:DV15)</f>
        <v>9</v>
      </c>
      <c r="DX15" s="61">
        <f>DW15/$DW$28</f>
        <v>1.9542276458070959E-4</v>
      </c>
      <c r="DZ15" s="67" t="s">
        <v>151</v>
      </c>
      <c r="EA15" s="9"/>
      <c r="EB15" s="9"/>
      <c r="EC15" s="9"/>
      <c r="ED15" s="10"/>
      <c r="EE15" s="10"/>
      <c r="EF15" s="10"/>
      <c r="EG15" s="10"/>
      <c r="EH15" s="10"/>
      <c r="EI15" s="10"/>
      <c r="EJ15" s="10"/>
      <c r="EK15" s="10">
        <v>2</v>
      </c>
      <c r="EL15" s="10"/>
      <c r="EM15" s="10"/>
      <c r="EN15" s="10"/>
      <c r="EO15" s="10"/>
      <c r="EP15" s="10"/>
      <c r="EQ15" s="10"/>
      <c r="ER15" s="10">
        <v>1</v>
      </c>
      <c r="ES15" s="10"/>
      <c r="ET15" s="10"/>
      <c r="EU15" s="10"/>
      <c r="EV15" s="10"/>
      <c r="EW15" s="10"/>
      <c r="EX15" s="10"/>
      <c r="EY15" s="10"/>
      <c r="EZ15" s="10">
        <v>1</v>
      </c>
      <c r="FA15" s="10"/>
      <c r="FB15" s="10"/>
      <c r="FC15" s="40">
        <f>SUM(EA15:FB15)</f>
        <v>4</v>
      </c>
      <c r="FD15" s="61">
        <f>FC15/$FC$28</f>
        <v>1.0532136180520814E-4</v>
      </c>
      <c r="FE15" s="20"/>
      <c r="FF15" s="67" t="s">
        <v>151</v>
      </c>
      <c r="FG15" s="9"/>
      <c r="FH15" s="9"/>
      <c r="FI15" s="9"/>
      <c r="FJ15" s="10"/>
      <c r="FK15" s="10"/>
      <c r="FL15" s="10"/>
      <c r="FM15" s="10"/>
      <c r="FN15" s="10">
        <v>1</v>
      </c>
      <c r="FO15" s="10"/>
      <c r="FP15" s="10"/>
      <c r="FQ15" s="10">
        <v>2</v>
      </c>
      <c r="FR15" s="10"/>
      <c r="FS15" s="10"/>
      <c r="FT15" s="10">
        <v>1</v>
      </c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>
        <v>1</v>
      </c>
      <c r="GG15" s="10"/>
      <c r="GH15" s="10"/>
      <c r="GI15" s="40">
        <f>SUM(FG15:GH15)</f>
        <v>5</v>
      </c>
      <c r="GJ15" s="61">
        <f t="shared" si="0"/>
        <v>1.4322133424994986E-4</v>
      </c>
    </row>
    <row r="16" spans="2:192" x14ac:dyDescent="0.25">
      <c r="B16" s="67" t="s">
        <v>217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40">
        <f>SUM(C16:AD16)</f>
        <v>0</v>
      </c>
      <c r="AF16" s="61">
        <f>AE16/$AE$28</f>
        <v>0</v>
      </c>
      <c r="AH16" s="67" t="s">
        <v>217</v>
      </c>
      <c r="AI16" s="9"/>
      <c r="AJ16" s="9"/>
      <c r="AK16" s="9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>
        <v>1</v>
      </c>
      <c r="BI16" s="10"/>
      <c r="BJ16" s="10"/>
      <c r="BK16" s="40">
        <f>SUM(AI16:BJ16)</f>
        <v>1</v>
      </c>
      <c r="BL16" s="61">
        <f>BK16/$BK$28</f>
        <v>1.5151974302251583E-5</v>
      </c>
      <c r="BN16" s="67" t="s">
        <v>217</v>
      </c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>
        <v>1</v>
      </c>
      <c r="CO16" s="14"/>
      <c r="CP16" s="14"/>
      <c r="CQ16" s="40">
        <f>SUM(BO16:CP16)</f>
        <v>1</v>
      </c>
      <c r="CR16" s="61">
        <f>CQ16/$CQ$28</f>
        <v>1.5378700499807768E-5</v>
      </c>
      <c r="CT16" s="67" t="s">
        <v>217</v>
      </c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40">
        <f>SUM(CU16:DV16)</f>
        <v>0</v>
      </c>
      <c r="DX16" s="61">
        <f>DW16/$DW$28</f>
        <v>0</v>
      </c>
      <c r="DZ16" s="67" t="s">
        <v>217</v>
      </c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40">
        <f>SUM(EA16:FB16)</f>
        <v>0</v>
      </c>
      <c r="FD16" s="61">
        <f>FC16/$FC$28</f>
        <v>0</v>
      </c>
      <c r="FE16" s="20"/>
      <c r="FF16" s="67" t="s">
        <v>217</v>
      </c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40">
        <f>SUM(FG16:GH16)</f>
        <v>0</v>
      </c>
      <c r="GJ16" s="61">
        <f t="shared" si="0"/>
        <v>0</v>
      </c>
    </row>
    <row r="17" spans="2:192" x14ac:dyDescent="0.25">
      <c r="B17" s="67" t="s">
        <v>276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40">
        <f t="shared" ref="AE17:AE25" si="1">SUM(C17:AD17)</f>
        <v>0</v>
      </c>
      <c r="AF17" s="61">
        <f t="shared" ref="AF17:AF25" si="2">AE17/$AE$28</f>
        <v>0</v>
      </c>
      <c r="AH17" s="67" t="s">
        <v>276</v>
      </c>
      <c r="AI17" s="9"/>
      <c r="AJ17" s="9"/>
      <c r="AK17" s="9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40">
        <f t="shared" ref="BK17:BK26" si="3">SUM(AI17:BJ17)</f>
        <v>0</v>
      </c>
      <c r="BL17" s="61">
        <f t="shared" ref="BL17:BL26" si="4">BK17/$BK$28</f>
        <v>0</v>
      </c>
      <c r="BN17" s="67" t="s">
        <v>276</v>
      </c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40">
        <f t="shared" ref="CQ17:CQ26" si="5">SUM(BO17:CP17)</f>
        <v>0</v>
      </c>
      <c r="CR17" s="61">
        <f t="shared" ref="CR17:CR26" si="6">CQ17/$CQ$28</f>
        <v>0</v>
      </c>
      <c r="CT17" s="67" t="s">
        <v>276</v>
      </c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40">
        <f t="shared" ref="DW17:DW26" si="7">SUM(CU17:DV17)</f>
        <v>0</v>
      </c>
      <c r="DX17" s="61">
        <f t="shared" ref="DX17:DX26" si="8">DW17/$DW$28</f>
        <v>0</v>
      </c>
      <c r="DZ17" s="67" t="s">
        <v>276</v>
      </c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40">
        <f t="shared" ref="FC17:FC25" si="9">SUM(EA17:FB17)</f>
        <v>0</v>
      </c>
      <c r="FD17" s="61">
        <f t="shared" ref="FD17:FD25" si="10">FC17/$FC$28</f>
        <v>0</v>
      </c>
      <c r="FE17" s="20"/>
      <c r="FF17" s="67" t="s">
        <v>276</v>
      </c>
      <c r="FG17" s="10"/>
      <c r="FH17" s="10">
        <v>2</v>
      </c>
      <c r="FI17" s="10">
        <v>1</v>
      </c>
      <c r="FJ17" s="10"/>
      <c r="FK17" s="10">
        <v>3</v>
      </c>
      <c r="FL17" s="10">
        <v>4</v>
      </c>
      <c r="FM17" s="10">
        <v>1</v>
      </c>
      <c r="FN17" s="10">
        <v>2</v>
      </c>
      <c r="FO17" s="10">
        <v>3</v>
      </c>
      <c r="FP17" s="10">
        <v>4</v>
      </c>
      <c r="FQ17" s="10">
        <v>5</v>
      </c>
      <c r="FR17" s="10"/>
      <c r="FS17" s="10">
        <v>1</v>
      </c>
      <c r="FT17" s="10">
        <v>4</v>
      </c>
      <c r="FU17" s="10"/>
      <c r="FV17" s="10">
        <v>4</v>
      </c>
      <c r="FW17" s="10">
        <v>5</v>
      </c>
      <c r="FX17" s="10">
        <v>4</v>
      </c>
      <c r="FY17" s="10">
        <v>8</v>
      </c>
      <c r="FZ17" s="10">
        <v>2</v>
      </c>
      <c r="GA17" s="10">
        <v>1</v>
      </c>
      <c r="GB17" s="10"/>
      <c r="GC17" s="10">
        <v>2</v>
      </c>
      <c r="GD17" s="10">
        <v>5</v>
      </c>
      <c r="GE17" s="10">
        <v>1</v>
      </c>
      <c r="GF17" s="10">
        <v>16</v>
      </c>
      <c r="GG17" s="10">
        <v>1</v>
      </c>
      <c r="GH17" s="10"/>
      <c r="GI17" s="40">
        <f t="shared" ref="GI17:GI26" si="11">SUM(FG17:GH17)</f>
        <v>79</v>
      </c>
      <c r="GJ17" s="61">
        <f t="shared" si="0"/>
        <v>2.2628970811492078E-3</v>
      </c>
    </row>
    <row r="18" spans="2:192" x14ac:dyDescent="0.25">
      <c r="B18" s="67" t="s">
        <v>154</v>
      </c>
      <c r="C18" s="9"/>
      <c r="D18" s="9"/>
      <c r="E18" s="9"/>
      <c r="F18" s="10"/>
      <c r="G18" s="10"/>
      <c r="H18" s="10">
        <v>2</v>
      </c>
      <c r="I18" s="10"/>
      <c r="J18" s="10"/>
      <c r="K18" s="10">
        <v>1</v>
      </c>
      <c r="L18" s="10"/>
      <c r="M18" s="10">
        <v>1</v>
      </c>
      <c r="N18" s="10"/>
      <c r="O18" s="10">
        <v>1</v>
      </c>
      <c r="P18" s="10"/>
      <c r="Q18" s="10">
        <v>2</v>
      </c>
      <c r="R18" s="10"/>
      <c r="S18" s="10"/>
      <c r="T18" s="10"/>
      <c r="U18" s="10">
        <v>2</v>
      </c>
      <c r="V18" s="10"/>
      <c r="W18" s="10"/>
      <c r="X18" s="10"/>
      <c r="Y18" s="10"/>
      <c r="Z18" s="10"/>
      <c r="AA18" s="10"/>
      <c r="AB18" s="10">
        <v>1</v>
      </c>
      <c r="AC18" s="10"/>
      <c r="AD18" s="10"/>
      <c r="AE18" s="40">
        <f t="shared" si="1"/>
        <v>10</v>
      </c>
      <c r="AF18" s="61">
        <f t="shared" si="2"/>
        <v>6.4135454079014879E-4</v>
      </c>
      <c r="AH18" s="67" t="s">
        <v>154</v>
      </c>
      <c r="AI18" s="10">
        <v>2</v>
      </c>
      <c r="AJ18" s="10">
        <v>3</v>
      </c>
      <c r="AK18" s="10">
        <v>1</v>
      </c>
      <c r="AL18" s="10"/>
      <c r="AM18" s="10">
        <v>3</v>
      </c>
      <c r="AN18" s="10">
        <v>1</v>
      </c>
      <c r="AO18" s="10">
        <v>5</v>
      </c>
      <c r="AP18" s="10"/>
      <c r="AQ18" s="10">
        <v>2</v>
      </c>
      <c r="AR18" s="10">
        <v>2</v>
      </c>
      <c r="AS18" s="10">
        <v>4</v>
      </c>
      <c r="AT18" s="10">
        <v>2</v>
      </c>
      <c r="AU18" s="10">
        <v>3</v>
      </c>
      <c r="AV18" s="10"/>
      <c r="AW18" s="10"/>
      <c r="AX18" s="10">
        <v>2</v>
      </c>
      <c r="AY18" s="10"/>
      <c r="AZ18" s="10">
        <v>6</v>
      </c>
      <c r="BA18" s="10">
        <v>1</v>
      </c>
      <c r="BB18" s="10">
        <v>1</v>
      </c>
      <c r="BC18" s="10">
        <v>3</v>
      </c>
      <c r="BD18" s="10"/>
      <c r="BE18" s="10">
        <v>1</v>
      </c>
      <c r="BF18" s="10">
        <v>2</v>
      </c>
      <c r="BG18" s="10">
        <v>1</v>
      </c>
      <c r="BH18" s="10">
        <v>3</v>
      </c>
      <c r="BI18" s="10">
        <v>1</v>
      </c>
      <c r="BJ18" s="10"/>
      <c r="BK18" s="40">
        <f t="shared" si="3"/>
        <v>49</v>
      </c>
      <c r="BL18" s="61">
        <f t="shared" si="4"/>
        <v>7.4244674081032759E-4</v>
      </c>
      <c r="BN18" s="67" t="s">
        <v>154</v>
      </c>
      <c r="BO18" s="9"/>
      <c r="BP18" s="9">
        <v>3</v>
      </c>
      <c r="BQ18" s="9">
        <v>3</v>
      </c>
      <c r="BR18" s="10"/>
      <c r="BS18" s="10">
        <v>3</v>
      </c>
      <c r="BT18" s="10">
        <v>3</v>
      </c>
      <c r="BU18" s="10">
        <v>3</v>
      </c>
      <c r="BV18" s="10"/>
      <c r="BW18" s="10">
        <v>2</v>
      </c>
      <c r="BX18" s="10"/>
      <c r="BY18" s="10">
        <v>5</v>
      </c>
      <c r="BZ18" s="10"/>
      <c r="CA18" s="10"/>
      <c r="CB18" s="10">
        <v>2</v>
      </c>
      <c r="CC18" s="10">
        <v>1</v>
      </c>
      <c r="CD18" s="10">
        <v>3</v>
      </c>
      <c r="CE18" s="10"/>
      <c r="CF18" s="10">
        <v>2</v>
      </c>
      <c r="CG18" s="10">
        <v>5</v>
      </c>
      <c r="CH18" s="10">
        <v>2</v>
      </c>
      <c r="CI18" s="10"/>
      <c r="CJ18" s="10"/>
      <c r="CK18" s="10">
        <v>6</v>
      </c>
      <c r="CL18" s="10">
        <v>2</v>
      </c>
      <c r="CM18" s="10">
        <v>1</v>
      </c>
      <c r="CN18" s="10">
        <v>11</v>
      </c>
      <c r="CO18" s="10"/>
      <c r="CP18" s="10"/>
      <c r="CQ18" s="40">
        <f t="shared" si="5"/>
        <v>57</v>
      </c>
      <c r="CR18" s="61">
        <f t="shared" si="6"/>
        <v>8.7658592848904263E-4</v>
      </c>
      <c r="CT18" s="67" t="s">
        <v>154</v>
      </c>
      <c r="CU18" s="9"/>
      <c r="CV18" s="9"/>
      <c r="CW18" s="9">
        <v>1</v>
      </c>
      <c r="CX18" s="10"/>
      <c r="CY18" s="10">
        <v>4</v>
      </c>
      <c r="CZ18" s="10">
        <v>1</v>
      </c>
      <c r="DA18" s="10"/>
      <c r="DB18" s="10">
        <v>2</v>
      </c>
      <c r="DC18" s="10"/>
      <c r="DD18" s="10">
        <v>3</v>
      </c>
      <c r="DE18" s="10">
        <v>6</v>
      </c>
      <c r="DF18" s="10">
        <v>1</v>
      </c>
      <c r="DG18" s="10">
        <v>1</v>
      </c>
      <c r="DH18" s="10">
        <v>1</v>
      </c>
      <c r="DI18" s="10">
        <v>3</v>
      </c>
      <c r="DJ18" s="10"/>
      <c r="DK18" s="10"/>
      <c r="DL18" s="10">
        <v>3</v>
      </c>
      <c r="DM18" s="10">
        <v>5</v>
      </c>
      <c r="DN18" s="10"/>
      <c r="DO18" s="10"/>
      <c r="DP18" s="10"/>
      <c r="DQ18" s="10">
        <v>3</v>
      </c>
      <c r="DR18" s="10">
        <v>3</v>
      </c>
      <c r="DS18" s="10"/>
      <c r="DT18" s="10">
        <v>8</v>
      </c>
      <c r="DU18" s="10"/>
      <c r="DV18" s="10"/>
      <c r="DW18" s="40">
        <f t="shared" si="7"/>
        <v>45</v>
      </c>
      <c r="DX18" s="61">
        <f t="shared" si="8"/>
        <v>9.7711382290354798E-4</v>
      </c>
      <c r="DZ18" s="67" t="s">
        <v>154</v>
      </c>
      <c r="EA18" s="10"/>
      <c r="EB18" s="10">
        <v>1</v>
      </c>
      <c r="EC18" s="10">
        <v>1</v>
      </c>
      <c r="ED18" s="10"/>
      <c r="EE18" s="10">
        <v>2</v>
      </c>
      <c r="EF18" s="10">
        <v>1</v>
      </c>
      <c r="EG18" s="10">
        <v>1</v>
      </c>
      <c r="EH18" s="10"/>
      <c r="EI18" s="10"/>
      <c r="EJ18" s="10">
        <v>1</v>
      </c>
      <c r="EK18" s="10">
        <v>3</v>
      </c>
      <c r="EL18" s="10"/>
      <c r="EM18" s="10">
        <v>1</v>
      </c>
      <c r="EN18" s="10">
        <v>2</v>
      </c>
      <c r="EO18" s="10">
        <v>2</v>
      </c>
      <c r="EP18" s="10">
        <v>1</v>
      </c>
      <c r="EQ18" s="10">
        <v>1</v>
      </c>
      <c r="ER18" s="10"/>
      <c r="ES18" s="10">
        <v>2</v>
      </c>
      <c r="ET18" s="10"/>
      <c r="EU18" s="10">
        <v>1</v>
      </c>
      <c r="EV18" s="10"/>
      <c r="EW18" s="10">
        <v>3</v>
      </c>
      <c r="EX18" s="10">
        <v>1</v>
      </c>
      <c r="EY18" s="10"/>
      <c r="EZ18" s="10">
        <v>3</v>
      </c>
      <c r="FA18" s="10"/>
      <c r="FB18" s="10"/>
      <c r="FC18" s="40">
        <f t="shared" si="9"/>
        <v>27</v>
      </c>
      <c r="FD18" s="61">
        <f t="shared" si="10"/>
        <v>7.109191921851549E-4</v>
      </c>
      <c r="FE18" s="92"/>
      <c r="FF18" s="67" t="s">
        <v>154</v>
      </c>
      <c r="FG18" s="10"/>
      <c r="FH18" s="10"/>
      <c r="FI18" s="10">
        <v>1</v>
      </c>
      <c r="FJ18" s="10"/>
      <c r="FK18" s="10">
        <v>2</v>
      </c>
      <c r="FL18" s="10"/>
      <c r="FM18" s="10"/>
      <c r="FN18" s="10"/>
      <c r="FO18" s="10"/>
      <c r="FP18" s="10"/>
      <c r="FQ18" s="10">
        <v>4</v>
      </c>
      <c r="FR18" s="10"/>
      <c r="FS18" s="10"/>
      <c r="FT18" s="10">
        <v>1</v>
      </c>
      <c r="FU18" s="10"/>
      <c r="FV18" s="10">
        <v>1</v>
      </c>
      <c r="FW18" s="10">
        <v>2</v>
      </c>
      <c r="FX18" s="10"/>
      <c r="FY18" s="10">
        <v>3</v>
      </c>
      <c r="FZ18" s="10">
        <v>1</v>
      </c>
      <c r="GA18" s="10"/>
      <c r="GB18" s="10"/>
      <c r="GC18" s="10"/>
      <c r="GD18" s="10"/>
      <c r="GE18" s="10">
        <v>1</v>
      </c>
      <c r="GF18" s="10">
        <v>2</v>
      </c>
      <c r="GG18" s="10"/>
      <c r="GH18" s="10"/>
      <c r="GI18" s="40">
        <f t="shared" si="11"/>
        <v>18</v>
      </c>
      <c r="GJ18" s="61">
        <f t="shared" si="0"/>
        <v>5.1559680329981957E-4</v>
      </c>
    </row>
    <row r="19" spans="2:192" x14ac:dyDescent="0.25">
      <c r="B19" s="67" t="s">
        <v>286</v>
      </c>
      <c r="C19" s="9"/>
      <c r="D19" s="9"/>
      <c r="E19" s="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40">
        <f t="shared" si="1"/>
        <v>0</v>
      </c>
      <c r="AF19" s="61">
        <f t="shared" si="2"/>
        <v>0</v>
      </c>
      <c r="AH19" s="67" t="s">
        <v>286</v>
      </c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40">
        <f t="shared" si="3"/>
        <v>0</v>
      </c>
      <c r="BL19" s="61">
        <f t="shared" si="4"/>
        <v>0</v>
      </c>
      <c r="BN19" s="67" t="s">
        <v>286</v>
      </c>
      <c r="BO19" s="9"/>
      <c r="BP19" s="9"/>
      <c r="BQ19" s="9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40">
        <f t="shared" si="5"/>
        <v>0</v>
      </c>
      <c r="CR19" s="61">
        <f t="shared" si="6"/>
        <v>0</v>
      </c>
      <c r="CT19" s="67" t="s">
        <v>286</v>
      </c>
      <c r="CU19" s="9"/>
      <c r="CV19" s="9"/>
      <c r="CW19" s="9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40">
        <f t="shared" si="7"/>
        <v>0</v>
      </c>
      <c r="DX19" s="61">
        <f t="shared" si="8"/>
        <v>0</v>
      </c>
      <c r="DZ19" s="67" t="s">
        <v>286</v>
      </c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40">
        <f t="shared" si="9"/>
        <v>0</v>
      </c>
      <c r="FD19" s="61">
        <f t="shared" si="10"/>
        <v>0</v>
      </c>
      <c r="FE19" s="132"/>
      <c r="FF19" s="67" t="s">
        <v>286</v>
      </c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>
        <v>1</v>
      </c>
      <c r="FZ19" s="10"/>
      <c r="GA19" s="10"/>
      <c r="GB19" s="10"/>
      <c r="GC19" s="10">
        <v>1</v>
      </c>
      <c r="GD19" s="10">
        <v>1</v>
      </c>
      <c r="GE19" s="10"/>
      <c r="GF19" s="10">
        <v>1</v>
      </c>
      <c r="GG19" s="10"/>
      <c r="GH19" s="10"/>
      <c r="GI19" s="40">
        <f t="shared" si="11"/>
        <v>4</v>
      </c>
      <c r="GJ19" s="61">
        <f t="shared" si="0"/>
        <v>1.1457706739995989E-4</v>
      </c>
    </row>
    <row r="20" spans="2:192" x14ac:dyDescent="0.25">
      <c r="B20" s="67" t="s">
        <v>287</v>
      </c>
      <c r="C20" s="9"/>
      <c r="D20" s="9"/>
      <c r="E20" s="9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40">
        <f t="shared" si="1"/>
        <v>0</v>
      </c>
      <c r="AF20" s="61">
        <f t="shared" si="2"/>
        <v>0</v>
      </c>
      <c r="AH20" s="67" t="s">
        <v>287</v>
      </c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40">
        <f t="shared" si="3"/>
        <v>0</v>
      </c>
      <c r="BL20" s="61">
        <f t="shared" si="4"/>
        <v>0</v>
      </c>
      <c r="BN20" s="67" t="s">
        <v>287</v>
      </c>
      <c r="BO20" s="9"/>
      <c r="BP20" s="9"/>
      <c r="BQ20" s="9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40">
        <f t="shared" si="5"/>
        <v>0</v>
      </c>
      <c r="CR20" s="61">
        <f t="shared" si="6"/>
        <v>0</v>
      </c>
      <c r="CT20" s="67" t="s">
        <v>287</v>
      </c>
      <c r="CU20" s="9"/>
      <c r="CV20" s="9"/>
      <c r="CW20" s="9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40">
        <f t="shared" si="7"/>
        <v>0</v>
      </c>
      <c r="DX20" s="61">
        <f t="shared" si="8"/>
        <v>0</v>
      </c>
      <c r="DZ20" s="67" t="s">
        <v>287</v>
      </c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40">
        <f t="shared" si="9"/>
        <v>0</v>
      </c>
      <c r="FD20" s="61">
        <f t="shared" si="10"/>
        <v>0</v>
      </c>
      <c r="FE20" s="132"/>
      <c r="FF20" s="67" t="s">
        <v>287</v>
      </c>
      <c r="FG20" s="10"/>
      <c r="FH20" s="10"/>
      <c r="FI20" s="10"/>
      <c r="FJ20" s="10"/>
      <c r="FK20" s="10"/>
      <c r="FL20" s="10"/>
      <c r="FM20" s="10"/>
      <c r="FN20" s="10"/>
      <c r="FO20" s="10">
        <v>1</v>
      </c>
      <c r="FP20" s="10"/>
      <c r="FQ20" s="10">
        <v>3</v>
      </c>
      <c r="FR20" s="10"/>
      <c r="FS20" s="10"/>
      <c r="FT20" s="10"/>
      <c r="FU20" s="10"/>
      <c r="FV20" s="10"/>
      <c r="FW20" s="10"/>
      <c r="FX20" s="10"/>
      <c r="FY20" s="10">
        <v>1</v>
      </c>
      <c r="FZ20" s="10"/>
      <c r="GA20" s="10">
        <v>1</v>
      </c>
      <c r="GB20" s="10"/>
      <c r="GC20" s="10">
        <v>2</v>
      </c>
      <c r="GD20" s="10"/>
      <c r="GE20" s="10"/>
      <c r="GF20" s="10">
        <v>4</v>
      </c>
      <c r="GG20" s="10"/>
      <c r="GH20" s="10"/>
      <c r="GI20" s="40">
        <f t="shared" si="11"/>
        <v>12</v>
      </c>
      <c r="GJ20" s="61">
        <f t="shared" si="0"/>
        <v>3.4373120219987968E-4</v>
      </c>
    </row>
    <row r="21" spans="2:192" x14ac:dyDescent="0.25">
      <c r="B21" s="67" t="s">
        <v>44</v>
      </c>
      <c r="C21" s="10">
        <v>3</v>
      </c>
      <c r="D21" s="10">
        <v>9</v>
      </c>
      <c r="E21" s="10">
        <v>15</v>
      </c>
      <c r="F21" s="10"/>
      <c r="G21" s="10">
        <v>59</v>
      </c>
      <c r="H21" s="10">
        <v>27</v>
      </c>
      <c r="I21" s="10">
        <v>11</v>
      </c>
      <c r="J21" s="10">
        <v>16</v>
      </c>
      <c r="K21" s="10">
        <v>18</v>
      </c>
      <c r="L21" s="10">
        <v>24</v>
      </c>
      <c r="M21" s="10">
        <v>43</v>
      </c>
      <c r="N21" s="10">
        <v>3</v>
      </c>
      <c r="O21" s="10">
        <v>13</v>
      </c>
      <c r="P21" s="10">
        <v>19</v>
      </c>
      <c r="Q21" s="10">
        <v>17</v>
      </c>
      <c r="R21" s="10">
        <v>22</v>
      </c>
      <c r="S21" s="10">
        <v>8</v>
      </c>
      <c r="T21" s="10">
        <v>25</v>
      </c>
      <c r="U21" s="10">
        <v>63</v>
      </c>
      <c r="V21" s="10">
        <v>19</v>
      </c>
      <c r="W21" s="10">
        <v>4</v>
      </c>
      <c r="X21" s="10">
        <v>1</v>
      </c>
      <c r="Y21" s="10">
        <v>29</v>
      </c>
      <c r="Z21" s="10">
        <v>12</v>
      </c>
      <c r="AA21" s="10">
        <v>10</v>
      </c>
      <c r="AB21" s="10">
        <v>56</v>
      </c>
      <c r="AC21" s="10">
        <v>3</v>
      </c>
      <c r="AD21" s="10"/>
      <c r="AE21" s="40">
        <f t="shared" si="1"/>
        <v>529</v>
      </c>
      <c r="AF21" s="61">
        <f t="shared" si="2"/>
        <v>3.3927655207798869E-2</v>
      </c>
      <c r="AH21" s="67" t="s">
        <v>44</v>
      </c>
      <c r="AI21" s="10">
        <v>12</v>
      </c>
      <c r="AJ21" s="10">
        <v>47</v>
      </c>
      <c r="AK21" s="10">
        <v>66</v>
      </c>
      <c r="AL21" s="10">
        <v>9</v>
      </c>
      <c r="AM21" s="10">
        <v>242</v>
      </c>
      <c r="AN21" s="10">
        <v>119</v>
      </c>
      <c r="AO21" s="10">
        <v>59</v>
      </c>
      <c r="AP21" s="10">
        <v>36</v>
      </c>
      <c r="AQ21" s="10">
        <v>70</v>
      </c>
      <c r="AR21" s="10">
        <v>95</v>
      </c>
      <c r="AS21" s="10">
        <v>185</v>
      </c>
      <c r="AT21" s="10">
        <v>39</v>
      </c>
      <c r="AU21" s="10">
        <v>38</v>
      </c>
      <c r="AV21" s="10">
        <v>71</v>
      </c>
      <c r="AW21" s="10">
        <v>60</v>
      </c>
      <c r="AX21" s="10">
        <v>121</v>
      </c>
      <c r="AY21" s="10">
        <v>49</v>
      </c>
      <c r="AZ21" s="10">
        <v>103</v>
      </c>
      <c r="BA21" s="10">
        <v>274</v>
      </c>
      <c r="BB21" s="10">
        <v>75</v>
      </c>
      <c r="BC21" s="10">
        <v>19</v>
      </c>
      <c r="BD21" s="10">
        <v>2</v>
      </c>
      <c r="BE21" s="10">
        <v>116</v>
      </c>
      <c r="BF21" s="10">
        <v>68</v>
      </c>
      <c r="BG21" s="10">
        <v>30</v>
      </c>
      <c r="BH21" s="10">
        <v>302</v>
      </c>
      <c r="BI21" s="10">
        <v>19</v>
      </c>
      <c r="BJ21" s="10">
        <v>7</v>
      </c>
      <c r="BK21" s="40">
        <f t="shared" si="3"/>
        <v>2333</v>
      </c>
      <c r="BL21" s="61">
        <f t="shared" si="4"/>
        <v>3.5349556047152945E-2</v>
      </c>
      <c r="BN21" s="67" t="s">
        <v>44</v>
      </c>
      <c r="BO21" s="10">
        <v>5</v>
      </c>
      <c r="BP21" s="10">
        <v>37</v>
      </c>
      <c r="BQ21" s="10">
        <v>41</v>
      </c>
      <c r="BR21" s="10">
        <v>5</v>
      </c>
      <c r="BS21" s="10">
        <v>165</v>
      </c>
      <c r="BT21" s="10">
        <v>86</v>
      </c>
      <c r="BU21" s="10">
        <v>51</v>
      </c>
      <c r="BV21" s="10">
        <v>37</v>
      </c>
      <c r="BW21" s="10">
        <v>78</v>
      </c>
      <c r="BX21" s="10">
        <v>52</v>
      </c>
      <c r="BY21" s="10">
        <v>164</v>
      </c>
      <c r="BZ21" s="10">
        <v>42</v>
      </c>
      <c r="CA21" s="10">
        <v>31</v>
      </c>
      <c r="CB21" s="10">
        <v>57</v>
      </c>
      <c r="CC21" s="10">
        <v>53</v>
      </c>
      <c r="CD21" s="10">
        <v>77</v>
      </c>
      <c r="CE21" s="10">
        <v>31</v>
      </c>
      <c r="CF21" s="10">
        <v>126</v>
      </c>
      <c r="CG21" s="10">
        <v>223</v>
      </c>
      <c r="CH21" s="10">
        <v>51</v>
      </c>
      <c r="CI21" s="10">
        <v>28</v>
      </c>
      <c r="CJ21" s="10">
        <v>3</v>
      </c>
      <c r="CK21" s="10">
        <v>115</v>
      </c>
      <c r="CL21" s="10">
        <v>64</v>
      </c>
      <c r="CM21" s="10">
        <v>24</v>
      </c>
      <c r="CN21" s="10">
        <v>309</v>
      </c>
      <c r="CO21" s="10">
        <v>13</v>
      </c>
      <c r="CP21" s="10">
        <v>9</v>
      </c>
      <c r="CQ21" s="40">
        <f t="shared" si="5"/>
        <v>1977</v>
      </c>
      <c r="CR21" s="61">
        <f t="shared" si="6"/>
        <v>3.0403690888119953E-2</v>
      </c>
      <c r="CT21" s="67" t="s">
        <v>44</v>
      </c>
      <c r="CU21" s="10">
        <v>8</v>
      </c>
      <c r="CV21" s="10">
        <v>13</v>
      </c>
      <c r="CW21" s="10">
        <v>29</v>
      </c>
      <c r="CX21" s="10">
        <v>8</v>
      </c>
      <c r="CY21" s="10">
        <v>115</v>
      </c>
      <c r="CZ21" s="10">
        <v>66</v>
      </c>
      <c r="DA21" s="10">
        <v>44</v>
      </c>
      <c r="DB21" s="10">
        <v>21</v>
      </c>
      <c r="DC21" s="10">
        <v>46</v>
      </c>
      <c r="DD21" s="10">
        <v>50</v>
      </c>
      <c r="DE21" s="10">
        <v>120</v>
      </c>
      <c r="DF21" s="10">
        <v>29</v>
      </c>
      <c r="DG21" s="10">
        <v>25</v>
      </c>
      <c r="DH21" s="10">
        <v>41</v>
      </c>
      <c r="DI21" s="10">
        <v>38</v>
      </c>
      <c r="DJ21" s="10">
        <v>51</v>
      </c>
      <c r="DK21" s="10">
        <v>20</v>
      </c>
      <c r="DL21" s="10">
        <v>79</v>
      </c>
      <c r="DM21" s="10">
        <v>164</v>
      </c>
      <c r="DN21" s="10">
        <v>34</v>
      </c>
      <c r="DO21" s="10">
        <v>32</v>
      </c>
      <c r="DP21" s="10"/>
      <c r="DQ21" s="10">
        <v>100</v>
      </c>
      <c r="DR21" s="10">
        <v>53</v>
      </c>
      <c r="DS21" s="10">
        <v>13</v>
      </c>
      <c r="DT21" s="10">
        <v>297</v>
      </c>
      <c r="DU21" s="10">
        <v>6</v>
      </c>
      <c r="DV21" s="10">
        <v>13</v>
      </c>
      <c r="DW21" s="40">
        <f t="shared" si="7"/>
        <v>1515</v>
      </c>
      <c r="DX21" s="61">
        <f t="shared" si="8"/>
        <v>3.2896165371086118E-2</v>
      </c>
      <c r="DZ21" s="67" t="s">
        <v>44</v>
      </c>
      <c r="EA21" s="9">
        <v>3</v>
      </c>
      <c r="EB21" s="9">
        <v>20</v>
      </c>
      <c r="EC21" s="9">
        <v>23</v>
      </c>
      <c r="ED21" s="10"/>
      <c r="EE21" s="10">
        <v>98</v>
      </c>
      <c r="EF21" s="10">
        <v>30</v>
      </c>
      <c r="EG21" s="10">
        <v>20</v>
      </c>
      <c r="EH21" s="10">
        <v>32</v>
      </c>
      <c r="EI21" s="10">
        <v>41</v>
      </c>
      <c r="EJ21" s="10">
        <v>34</v>
      </c>
      <c r="EK21" s="10">
        <v>91</v>
      </c>
      <c r="EL21" s="10">
        <v>26</v>
      </c>
      <c r="EM21" s="10">
        <v>20</v>
      </c>
      <c r="EN21" s="10">
        <v>38</v>
      </c>
      <c r="EO21" s="10">
        <v>28</v>
      </c>
      <c r="EP21" s="10">
        <v>34</v>
      </c>
      <c r="EQ21" s="10">
        <v>16</v>
      </c>
      <c r="ER21" s="10">
        <v>53</v>
      </c>
      <c r="ES21" s="10">
        <v>114</v>
      </c>
      <c r="ET21" s="10">
        <v>27</v>
      </c>
      <c r="EU21" s="10">
        <v>11</v>
      </c>
      <c r="EV21" s="10"/>
      <c r="EW21" s="10">
        <v>85</v>
      </c>
      <c r="EX21" s="10">
        <v>54</v>
      </c>
      <c r="EY21" s="10">
        <v>11</v>
      </c>
      <c r="EZ21" s="10">
        <v>244</v>
      </c>
      <c r="FA21" s="10">
        <v>4</v>
      </c>
      <c r="FB21" s="10">
        <v>10</v>
      </c>
      <c r="FC21" s="40">
        <f t="shared" si="9"/>
        <v>1167</v>
      </c>
      <c r="FD21" s="61">
        <f t="shared" si="10"/>
        <v>3.0727507306669476E-2</v>
      </c>
      <c r="FE21" s="20"/>
      <c r="FF21" s="67" t="s">
        <v>44</v>
      </c>
      <c r="FG21" s="9">
        <v>1</v>
      </c>
      <c r="FH21" s="9">
        <v>24</v>
      </c>
      <c r="FI21" s="9">
        <v>46</v>
      </c>
      <c r="FJ21" s="10"/>
      <c r="FK21" s="10">
        <v>111</v>
      </c>
      <c r="FL21" s="10">
        <v>43</v>
      </c>
      <c r="FM21" s="10">
        <v>34</v>
      </c>
      <c r="FN21" s="10">
        <v>28</v>
      </c>
      <c r="FO21" s="10">
        <v>48</v>
      </c>
      <c r="FP21" s="10">
        <v>37</v>
      </c>
      <c r="FQ21" s="10">
        <v>160</v>
      </c>
      <c r="FR21" s="10">
        <v>28</v>
      </c>
      <c r="FS21" s="10">
        <v>34</v>
      </c>
      <c r="FT21" s="10">
        <v>43</v>
      </c>
      <c r="FU21" s="10">
        <v>30</v>
      </c>
      <c r="FV21" s="10">
        <v>45</v>
      </c>
      <c r="FW21" s="10">
        <v>15</v>
      </c>
      <c r="FX21" s="10">
        <v>58</v>
      </c>
      <c r="FY21" s="10">
        <v>141</v>
      </c>
      <c r="FZ21" s="10">
        <v>31</v>
      </c>
      <c r="GA21" s="10">
        <v>21</v>
      </c>
      <c r="GB21" s="10">
        <v>3</v>
      </c>
      <c r="GC21" s="10">
        <v>89</v>
      </c>
      <c r="GD21" s="10">
        <v>42</v>
      </c>
      <c r="GE21" s="10">
        <v>12</v>
      </c>
      <c r="GF21" s="10">
        <v>342</v>
      </c>
      <c r="GG21" s="10">
        <v>2</v>
      </c>
      <c r="GH21" s="10">
        <v>1</v>
      </c>
      <c r="GI21" s="40">
        <f t="shared" si="11"/>
        <v>1469</v>
      </c>
      <c r="GJ21" s="61">
        <f t="shared" si="0"/>
        <v>4.2078428002635275E-2</v>
      </c>
    </row>
    <row r="22" spans="2:192" x14ac:dyDescent="0.25">
      <c r="B22" s="67" t="s">
        <v>142</v>
      </c>
      <c r="C22" s="9">
        <v>4</v>
      </c>
      <c r="D22" s="9">
        <v>29</v>
      </c>
      <c r="E22" s="9">
        <v>29</v>
      </c>
      <c r="F22" s="10">
        <v>3</v>
      </c>
      <c r="G22" s="10">
        <v>100</v>
      </c>
      <c r="H22" s="10">
        <v>59</v>
      </c>
      <c r="I22" s="10">
        <v>20</v>
      </c>
      <c r="J22" s="10">
        <v>11</v>
      </c>
      <c r="K22" s="10">
        <v>17</v>
      </c>
      <c r="L22" s="10">
        <v>62</v>
      </c>
      <c r="M22" s="10">
        <v>71</v>
      </c>
      <c r="N22" s="10">
        <v>8</v>
      </c>
      <c r="O22" s="10">
        <v>9</v>
      </c>
      <c r="P22" s="10">
        <v>37</v>
      </c>
      <c r="Q22" s="10">
        <v>36</v>
      </c>
      <c r="R22" s="10">
        <v>55</v>
      </c>
      <c r="S22" s="10">
        <v>15</v>
      </c>
      <c r="T22" s="10">
        <v>31</v>
      </c>
      <c r="U22" s="10">
        <v>98</v>
      </c>
      <c r="V22" s="10">
        <v>31</v>
      </c>
      <c r="W22" s="10">
        <v>7</v>
      </c>
      <c r="X22" s="10">
        <v>1</v>
      </c>
      <c r="Y22" s="10">
        <v>24</v>
      </c>
      <c r="Z22" s="10">
        <v>18</v>
      </c>
      <c r="AA22" s="10">
        <v>13</v>
      </c>
      <c r="AB22" s="10">
        <v>93</v>
      </c>
      <c r="AC22" s="10">
        <v>6</v>
      </c>
      <c r="AD22" s="10"/>
      <c r="AE22" s="40">
        <f t="shared" si="1"/>
        <v>887</v>
      </c>
      <c r="AF22" s="61">
        <f t="shared" si="2"/>
        <v>5.6888147768086199E-2</v>
      </c>
      <c r="AH22" s="67" t="s">
        <v>142</v>
      </c>
      <c r="AI22" s="9">
        <v>16</v>
      </c>
      <c r="AJ22" s="9">
        <v>114</v>
      </c>
      <c r="AK22" s="9">
        <v>96</v>
      </c>
      <c r="AL22" s="10">
        <v>12</v>
      </c>
      <c r="AM22" s="10">
        <v>513</v>
      </c>
      <c r="AN22" s="10">
        <v>295</v>
      </c>
      <c r="AO22" s="10">
        <v>60</v>
      </c>
      <c r="AP22" s="10">
        <v>49</v>
      </c>
      <c r="AQ22" s="10">
        <v>86</v>
      </c>
      <c r="AR22" s="10">
        <v>207</v>
      </c>
      <c r="AS22" s="10">
        <v>271</v>
      </c>
      <c r="AT22" s="10">
        <v>55</v>
      </c>
      <c r="AU22" s="10">
        <v>42</v>
      </c>
      <c r="AV22" s="10">
        <v>111</v>
      </c>
      <c r="AW22" s="10">
        <v>96</v>
      </c>
      <c r="AX22" s="10">
        <v>186</v>
      </c>
      <c r="AY22" s="10">
        <v>84</v>
      </c>
      <c r="AZ22" s="10">
        <v>139</v>
      </c>
      <c r="BA22" s="10">
        <v>366</v>
      </c>
      <c r="BB22" s="10">
        <v>126</v>
      </c>
      <c r="BC22" s="10">
        <v>21</v>
      </c>
      <c r="BD22" s="10">
        <v>6</v>
      </c>
      <c r="BE22" s="10">
        <v>113</v>
      </c>
      <c r="BF22" s="10">
        <v>61</v>
      </c>
      <c r="BG22" s="10">
        <v>44</v>
      </c>
      <c r="BH22" s="10">
        <v>316</v>
      </c>
      <c r="BI22" s="10">
        <v>21</v>
      </c>
      <c r="BJ22" s="10"/>
      <c r="BK22" s="40">
        <f t="shared" si="3"/>
        <v>3506</v>
      </c>
      <c r="BL22" s="61">
        <f t="shared" si="4"/>
        <v>5.3122821903694051E-2</v>
      </c>
      <c r="BN22" s="67" t="s">
        <v>142</v>
      </c>
      <c r="BO22" s="9">
        <v>9</v>
      </c>
      <c r="BP22" s="9">
        <v>72</v>
      </c>
      <c r="BQ22" s="9">
        <v>83</v>
      </c>
      <c r="BR22" s="10">
        <v>5</v>
      </c>
      <c r="BS22" s="10">
        <v>359</v>
      </c>
      <c r="BT22" s="10">
        <v>160</v>
      </c>
      <c r="BU22" s="10">
        <v>57</v>
      </c>
      <c r="BV22" s="10">
        <v>35</v>
      </c>
      <c r="BW22" s="10">
        <v>70</v>
      </c>
      <c r="BX22" s="10">
        <v>151</v>
      </c>
      <c r="BY22" s="10">
        <v>236</v>
      </c>
      <c r="BZ22" s="10">
        <v>47</v>
      </c>
      <c r="CA22" s="10">
        <v>43</v>
      </c>
      <c r="CB22" s="10">
        <v>105</v>
      </c>
      <c r="CC22" s="10">
        <v>101</v>
      </c>
      <c r="CD22" s="10">
        <v>120</v>
      </c>
      <c r="CE22" s="10">
        <v>50</v>
      </c>
      <c r="CF22" s="10">
        <v>125</v>
      </c>
      <c r="CG22" s="10">
        <v>333</v>
      </c>
      <c r="CH22" s="10">
        <v>71</v>
      </c>
      <c r="CI22" s="10">
        <v>24</v>
      </c>
      <c r="CJ22" s="10">
        <v>3</v>
      </c>
      <c r="CK22" s="10">
        <v>179</v>
      </c>
      <c r="CL22" s="10">
        <v>71</v>
      </c>
      <c r="CM22" s="10">
        <v>35</v>
      </c>
      <c r="CN22" s="10">
        <v>305</v>
      </c>
      <c r="CO22" s="10">
        <v>15</v>
      </c>
      <c r="CP22" s="10">
        <v>3</v>
      </c>
      <c r="CQ22" s="40">
        <f t="shared" si="5"/>
        <v>2867</v>
      </c>
      <c r="CR22" s="61">
        <f t="shared" si="6"/>
        <v>4.4090734332948862E-2</v>
      </c>
      <c r="CT22" s="67" t="s">
        <v>142</v>
      </c>
      <c r="CU22" s="9">
        <v>7</v>
      </c>
      <c r="CV22" s="9">
        <v>42</v>
      </c>
      <c r="CW22" s="9">
        <v>49</v>
      </c>
      <c r="CX22" s="10">
        <v>3</v>
      </c>
      <c r="CY22" s="10">
        <v>195</v>
      </c>
      <c r="CZ22" s="10">
        <v>107</v>
      </c>
      <c r="DA22" s="10">
        <v>31</v>
      </c>
      <c r="DB22" s="10">
        <v>32</v>
      </c>
      <c r="DC22" s="10">
        <v>57</v>
      </c>
      <c r="DD22" s="10">
        <v>84</v>
      </c>
      <c r="DE22" s="10">
        <v>158</v>
      </c>
      <c r="DF22" s="10">
        <v>20</v>
      </c>
      <c r="DG22" s="10">
        <v>22</v>
      </c>
      <c r="DH22" s="10">
        <v>63</v>
      </c>
      <c r="DI22" s="10">
        <v>47</v>
      </c>
      <c r="DJ22" s="10">
        <v>80</v>
      </c>
      <c r="DK22" s="10">
        <v>33</v>
      </c>
      <c r="DL22" s="10">
        <v>62</v>
      </c>
      <c r="DM22" s="10">
        <v>185</v>
      </c>
      <c r="DN22" s="10">
        <v>49</v>
      </c>
      <c r="DO22" s="10">
        <v>11</v>
      </c>
      <c r="DP22" s="10">
        <v>3</v>
      </c>
      <c r="DQ22" s="10">
        <v>80</v>
      </c>
      <c r="DR22" s="10">
        <v>31</v>
      </c>
      <c r="DS22" s="10">
        <v>19</v>
      </c>
      <c r="DT22" s="10">
        <v>260</v>
      </c>
      <c r="DU22" s="10">
        <v>8</v>
      </c>
      <c r="DV22" s="10">
        <v>2</v>
      </c>
      <c r="DW22" s="40">
        <f t="shared" si="7"/>
        <v>1740</v>
      </c>
      <c r="DX22" s="61">
        <f t="shared" si="8"/>
        <v>3.7781734485603853E-2</v>
      </c>
      <c r="DZ22" s="67" t="s">
        <v>142</v>
      </c>
      <c r="EA22" s="9">
        <v>3</v>
      </c>
      <c r="EB22" s="9">
        <v>33</v>
      </c>
      <c r="EC22" s="9">
        <v>47</v>
      </c>
      <c r="ED22" s="10">
        <v>3</v>
      </c>
      <c r="EE22" s="10">
        <v>149</v>
      </c>
      <c r="EF22" s="10">
        <v>52</v>
      </c>
      <c r="EG22" s="10">
        <v>31</v>
      </c>
      <c r="EH22" s="10">
        <v>24</v>
      </c>
      <c r="EI22" s="10">
        <v>29</v>
      </c>
      <c r="EJ22" s="10">
        <v>51</v>
      </c>
      <c r="EK22" s="10">
        <v>96</v>
      </c>
      <c r="EL22" s="10">
        <v>17</v>
      </c>
      <c r="EM22" s="10">
        <v>15</v>
      </c>
      <c r="EN22" s="10">
        <v>64</v>
      </c>
      <c r="EO22" s="10">
        <v>46</v>
      </c>
      <c r="EP22" s="10">
        <v>72</v>
      </c>
      <c r="EQ22" s="10">
        <v>39</v>
      </c>
      <c r="ER22" s="10">
        <v>39</v>
      </c>
      <c r="ES22" s="10">
        <v>144</v>
      </c>
      <c r="ET22" s="10">
        <v>28</v>
      </c>
      <c r="EU22" s="10">
        <v>6</v>
      </c>
      <c r="EV22" s="10">
        <v>2</v>
      </c>
      <c r="EW22" s="10">
        <v>57</v>
      </c>
      <c r="EX22" s="10">
        <v>21</v>
      </c>
      <c r="EY22" s="10">
        <v>12</v>
      </c>
      <c r="EZ22" s="10">
        <v>204</v>
      </c>
      <c r="FA22" s="10">
        <v>10</v>
      </c>
      <c r="FB22" s="10">
        <v>1</v>
      </c>
      <c r="FC22" s="40">
        <f t="shared" si="9"/>
        <v>1295</v>
      </c>
      <c r="FD22" s="61">
        <f t="shared" si="10"/>
        <v>3.4097790884436138E-2</v>
      </c>
      <c r="FE22" s="20"/>
      <c r="FF22" s="67" t="s">
        <v>142</v>
      </c>
      <c r="FG22" s="9">
        <v>4</v>
      </c>
      <c r="FH22" s="9">
        <v>25</v>
      </c>
      <c r="FI22" s="9">
        <v>48</v>
      </c>
      <c r="FJ22" s="10">
        <v>3</v>
      </c>
      <c r="FK22" s="10">
        <v>140</v>
      </c>
      <c r="FL22" s="10">
        <v>69</v>
      </c>
      <c r="FM22" s="10">
        <v>25</v>
      </c>
      <c r="FN22" s="10">
        <v>21</v>
      </c>
      <c r="FO22" s="10">
        <v>38</v>
      </c>
      <c r="FP22" s="10">
        <v>53</v>
      </c>
      <c r="FQ22" s="10">
        <v>116</v>
      </c>
      <c r="FR22" s="10">
        <v>18</v>
      </c>
      <c r="FS22" s="10">
        <v>15</v>
      </c>
      <c r="FT22" s="10">
        <v>33</v>
      </c>
      <c r="FU22" s="10">
        <v>36</v>
      </c>
      <c r="FV22" s="10">
        <v>48</v>
      </c>
      <c r="FW22" s="10">
        <v>33</v>
      </c>
      <c r="FX22" s="10">
        <v>59</v>
      </c>
      <c r="FY22" s="10">
        <v>123</v>
      </c>
      <c r="FZ22" s="10">
        <v>35</v>
      </c>
      <c r="GA22" s="10">
        <v>7</v>
      </c>
      <c r="GB22" s="10"/>
      <c r="GC22" s="10">
        <v>63</v>
      </c>
      <c r="GD22" s="10">
        <v>22</v>
      </c>
      <c r="GE22" s="10">
        <v>19</v>
      </c>
      <c r="GF22" s="10">
        <v>205</v>
      </c>
      <c r="GG22" s="10">
        <v>10</v>
      </c>
      <c r="GH22" s="10"/>
      <c r="GI22" s="40">
        <f t="shared" si="11"/>
        <v>1268</v>
      </c>
      <c r="GJ22" s="61">
        <f t="shared" si="0"/>
        <v>3.6320930365787291E-2</v>
      </c>
    </row>
    <row r="23" spans="2:192" x14ac:dyDescent="0.25">
      <c r="B23" s="67" t="s">
        <v>288</v>
      </c>
      <c r="C23" s="9"/>
      <c r="D23" s="9"/>
      <c r="E23" s="9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40">
        <f t="shared" si="1"/>
        <v>0</v>
      </c>
      <c r="AF23" s="61">
        <f t="shared" si="2"/>
        <v>0</v>
      </c>
      <c r="AH23" s="67" t="s">
        <v>288</v>
      </c>
      <c r="AI23" s="9"/>
      <c r="AJ23" s="9"/>
      <c r="AK23" s="9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40">
        <f t="shared" si="3"/>
        <v>0</v>
      </c>
      <c r="BL23" s="61">
        <f t="shared" si="4"/>
        <v>0</v>
      </c>
      <c r="BN23" s="67" t="s">
        <v>288</v>
      </c>
      <c r="BO23" s="9"/>
      <c r="BP23" s="9"/>
      <c r="BQ23" s="9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40">
        <f t="shared" si="5"/>
        <v>0</v>
      </c>
      <c r="CR23" s="61">
        <f t="shared" si="6"/>
        <v>0</v>
      </c>
      <c r="CT23" s="67" t="s">
        <v>288</v>
      </c>
      <c r="CU23" s="9"/>
      <c r="CV23" s="9"/>
      <c r="CW23" s="9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40">
        <f t="shared" si="7"/>
        <v>0</v>
      </c>
      <c r="DX23" s="61">
        <f t="shared" si="8"/>
        <v>0</v>
      </c>
      <c r="DZ23" s="67" t="s">
        <v>288</v>
      </c>
      <c r="EA23" s="9"/>
      <c r="EB23" s="9"/>
      <c r="EC23" s="9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40">
        <f t="shared" si="9"/>
        <v>0</v>
      </c>
      <c r="FD23" s="61">
        <f t="shared" si="10"/>
        <v>0</v>
      </c>
      <c r="FE23" s="20"/>
      <c r="FF23" s="67" t="s">
        <v>288</v>
      </c>
      <c r="FG23" s="9"/>
      <c r="FH23" s="9"/>
      <c r="FI23" s="9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>
        <v>1</v>
      </c>
      <c r="GG23" s="10"/>
      <c r="GH23" s="10"/>
      <c r="GI23" s="40">
        <f t="shared" si="11"/>
        <v>1</v>
      </c>
      <c r="GJ23" s="61">
        <f t="shared" si="0"/>
        <v>2.8644266849989973E-5</v>
      </c>
    </row>
    <row r="24" spans="2:192" x14ac:dyDescent="0.25">
      <c r="B24" s="67" t="s">
        <v>289</v>
      </c>
      <c r="C24" s="9"/>
      <c r="D24" s="9"/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40">
        <f t="shared" si="1"/>
        <v>0</v>
      </c>
      <c r="AF24" s="61">
        <f t="shared" si="2"/>
        <v>0</v>
      </c>
      <c r="AH24" s="67" t="s">
        <v>289</v>
      </c>
      <c r="AI24" s="9"/>
      <c r="AJ24" s="9"/>
      <c r="AK24" s="9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40">
        <f t="shared" si="3"/>
        <v>0</v>
      </c>
      <c r="BL24" s="61">
        <f t="shared" si="4"/>
        <v>0</v>
      </c>
      <c r="BN24" s="67" t="s">
        <v>289</v>
      </c>
      <c r="BO24" s="9"/>
      <c r="BP24" s="9"/>
      <c r="BQ24" s="9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40">
        <f t="shared" si="5"/>
        <v>0</v>
      </c>
      <c r="CR24" s="61">
        <f t="shared" si="6"/>
        <v>0</v>
      </c>
      <c r="CT24" s="67" t="s">
        <v>289</v>
      </c>
      <c r="CU24" s="9"/>
      <c r="CV24" s="9"/>
      <c r="CW24" s="9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40">
        <f t="shared" si="7"/>
        <v>0</v>
      </c>
      <c r="DX24" s="61">
        <f t="shared" si="8"/>
        <v>0</v>
      </c>
      <c r="DZ24" s="67" t="s">
        <v>289</v>
      </c>
      <c r="EA24" s="9"/>
      <c r="EB24" s="9"/>
      <c r="EC24" s="9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40">
        <f t="shared" si="9"/>
        <v>0</v>
      </c>
      <c r="FD24" s="61">
        <f t="shared" si="10"/>
        <v>0</v>
      </c>
      <c r="FE24" s="20"/>
      <c r="FF24" s="67" t="s">
        <v>289</v>
      </c>
      <c r="FG24" s="9"/>
      <c r="FH24" s="9"/>
      <c r="FI24" s="9"/>
      <c r="FJ24" s="10"/>
      <c r="FK24" s="10"/>
      <c r="FL24" s="10">
        <v>1</v>
      </c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40">
        <f t="shared" si="11"/>
        <v>1</v>
      </c>
      <c r="GJ24" s="61">
        <f t="shared" si="0"/>
        <v>2.8644266849989973E-5</v>
      </c>
    </row>
    <row r="25" spans="2:192" x14ac:dyDescent="0.25">
      <c r="B25" s="67" t="s">
        <v>146</v>
      </c>
      <c r="C25" s="9"/>
      <c r="D25" s="9"/>
      <c r="E25" s="9"/>
      <c r="F25" s="10"/>
      <c r="G25" s="10"/>
      <c r="H25" s="10"/>
      <c r="I25" s="10"/>
      <c r="J25" s="10">
        <v>1</v>
      </c>
      <c r="K25" s="10">
        <v>2</v>
      </c>
      <c r="L25" s="10"/>
      <c r="M25" s="10"/>
      <c r="N25" s="10"/>
      <c r="O25" s="10">
        <v>1</v>
      </c>
      <c r="P25" s="10"/>
      <c r="Q25" s="10"/>
      <c r="R25" s="10">
        <v>1</v>
      </c>
      <c r="S25" s="10"/>
      <c r="T25" s="10"/>
      <c r="U25" s="10">
        <v>2</v>
      </c>
      <c r="V25" s="10"/>
      <c r="W25" s="10">
        <v>1</v>
      </c>
      <c r="X25" s="10"/>
      <c r="Y25" s="10"/>
      <c r="Z25" s="10"/>
      <c r="AA25" s="10"/>
      <c r="AB25" s="10">
        <v>7</v>
      </c>
      <c r="AC25" s="10"/>
      <c r="AD25" s="10"/>
      <c r="AE25" s="40">
        <f t="shared" si="1"/>
        <v>15</v>
      </c>
      <c r="AF25" s="61">
        <f t="shared" si="2"/>
        <v>9.6203181118522318E-4</v>
      </c>
      <c r="AH25" s="67" t="s">
        <v>146</v>
      </c>
      <c r="AI25" s="9"/>
      <c r="AJ25" s="9"/>
      <c r="AK25" s="9">
        <v>1</v>
      </c>
      <c r="AL25" s="10"/>
      <c r="AM25" s="10">
        <v>2</v>
      </c>
      <c r="AN25" s="10">
        <v>2</v>
      </c>
      <c r="AO25" s="10">
        <v>4</v>
      </c>
      <c r="AP25" s="10"/>
      <c r="AQ25" s="10">
        <v>3</v>
      </c>
      <c r="AR25" s="10"/>
      <c r="AS25" s="10">
        <v>7</v>
      </c>
      <c r="AT25" s="10"/>
      <c r="AU25" s="10"/>
      <c r="AV25" s="10">
        <v>2</v>
      </c>
      <c r="AW25" s="10">
        <v>1</v>
      </c>
      <c r="AX25" s="10">
        <v>13</v>
      </c>
      <c r="AY25" s="10">
        <v>1</v>
      </c>
      <c r="AZ25" s="10">
        <v>3</v>
      </c>
      <c r="BA25" s="10">
        <v>5</v>
      </c>
      <c r="BB25" s="10">
        <v>1</v>
      </c>
      <c r="BC25" s="10">
        <v>2</v>
      </c>
      <c r="BD25" s="10"/>
      <c r="BE25" s="10">
        <v>4</v>
      </c>
      <c r="BF25" s="10">
        <v>2</v>
      </c>
      <c r="BG25" s="10"/>
      <c r="BH25" s="10">
        <v>33</v>
      </c>
      <c r="BI25" s="10">
        <v>1</v>
      </c>
      <c r="BJ25" s="10"/>
      <c r="BK25" s="40">
        <f t="shared" si="3"/>
        <v>87</v>
      </c>
      <c r="BL25" s="61">
        <f t="shared" si="4"/>
        <v>1.3182217642958877E-3</v>
      </c>
      <c r="BN25" s="67" t="s">
        <v>146</v>
      </c>
      <c r="BO25" s="10"/>
      <c r="BP25" s="10"/>
      <c r="BQ25" s="10">
        <v>1</v>
      </c>
      <c r="BR25" s="10">
        <v>1</v>
      </c>
      <c r="BS25" s="10">
        <v>3</v>
      </c>
      <c r="BT25" s="10">
        <v>2</v>
      </c>
      <c r="BU25" s="10">
        <v>2</v>
      </c>
      <c r="BV25" s="10">
        <v>5</v>
      </c>
      <c r="BW25" s="10"/>
      <c r="BX25" s="10"/>
      <c r="BY25" s="10">
        <v>5</v>
      </c>
      <c r="BZ25" s="10">
        <v>2</v>
      </c>
      <c r="CA25" s="10">
        <v>1</v>
      </c>
      <c r="CB25" s="10">
        <v>1</v>
      </c>
      <c r="CC25" s="10">
        <v>1</v>
      </c>
      <c r="CD25" s="10">
        <v>2</v>
      </c>
      <c r="CE25" s="10">
        <v>1</v>
      </c>
      <c r="CF25" s="10"/>
      <c r="CG25" s="10">
        <v>1</v>
      </c>
      <c r="CH25" s="10"/>
      <c r="CI25" s="10"/>
      <c r="CJ25" s="10"/>
      <c r="CK25" s="10">
        <v>1</v>
      </c>
      <c r="CL25" s="10">
        <v>2</v>
      </c>
      <c r="CM25" s="10"/>
      <c r="CN25" s="10">
        <v>17</v>
      </c>
      <c r="CO25" s="10">
        <v>1</v>
      </c>
      <c r="CP25" s="10"/>
      <c r="CQ25" s="40">
        <f t="shared" si="5"/>
        <v>49</v>
      </c>
      <c r="CR25" s="61">
        <f t="shared" si="6"/>
        <v>7.5355632449058052E-4</v>
      </c>
      <c r="CT25" s="67" t="s">
        <v>146</v>
      </c>
      <c r="CU25" s="10"/>
      <c r="CV25" s="10">
        <v>1</v>
      </c>
      <c r="CW25" s="10"/>
      <c r="CX25" s="10"/>
      <c r="CY25" s="10"/>
      <c r="CZ25" s="10">
        <v>2</v>
      </c>
      <c r="DA25" s="10">
        <v>3</v>
      </c>
      <c r="DB25" s="10">
        <v>7</v>
      </c>
      <c r="DC25" s="10">
        <v>2</v>
      </c>
      <c r="DD25" s="10"/>
      <c r="DE25" s="10">
        <v>2</v>
      </c>
      <c r="DF25" s="10"/>
      <c r="DG25" s="10">
        <v>1</v>
      </c>
      <c r="DH25" s="10"/>
      <c r="DI25" s="10"/>
      <c r="DJ25" s="10">
        <v>1</v>
      </c>
      <c r="DK25" s="10"/>
      <c r="DL25" s="10">
        <v>1</v>
      </c>
      <c r="DM25" s="10">
        <v>4</v>
      </c>
      <c r="DN25" s="10">
        <v>1</v>
      </c>
      <c r="DO25" s="10">
        <v>2</v>
      </c>
      <c r="DP25" s="10"/>
      <c r="DQ25" s="10"/>
      <c r="DR25" s="10"/>
      <c r="DS25" s="10"/>
      <c r="DT25" s="10">
        <v>15</v>
      </c>
      <c r="DU25" s="10"/>
      <c r="DV25" s="10"/>
      <c r="DW25" s="40">
        <f t="shared" si="7"/>
        <v>42</v>
      </c>
      <c r="DX25" s="61">
        <f t="shared" si="8"/>
        <v>9.1197290137664481E-4</v>
      </c>
      <c r="DZ25" s="67" t="s">
        <v>146</v>
      </c>
      <c r="EA25" s="9"/>
      <c r="EB25" s="9"/>
      <c r="EC25" s="9">
        <v>1</v>
      </c>
      <c r="ED25" s="10"/>
      <c r="EE25" s="10">
        <v>2</v>
      </c>
      <c r="EF25" s="10">
        <v>4</v>
      </c>
      <c r="EG25" s="10">
        <v>2</v>
      </c>
      <c r="EH25" s="10">
        <v>2</v>
      </c>
      <c r="EI25" s="10">
        <v>2</v>
      </c>
      <c r="EJ25" s="10">
        <v>1</v>
      </c>
      <c r="EK25" s="10">
        <v>4</v>
      </c>
      <c r="EL25" s="10">
        <v>1</v>
      </c>
      <c r="EM25" s="10">
        <v>4</v>
      </c>
      <c r="EN25" s="10">
        <v>1</v>
      </c>
      <c r="EO25" s="10">
        <v>2</v>
      </c>
      <c r="EP25" s="10">
        <v>1</v>
      </c>
      <c r="EQ25" s="10"/>
      <c r="ER25" s="10">
        <v>1</v>
      </c>
      <c r="ES25" s="10">
        <v>5</v>
      </c>
      <c r="ET25" s="10"/>
      <c r="EU25" s="10">
        <v>2</v>
      </c>
      <c r="EV25" s="10"/>
      <c r="EW25" s="10"/>
      <c r="EX25" s="10">
        <v>2</v>
      </c>
      <c r="EY25" s="10"/>
      <c r="EZ25" s="10">
        <v>28</v>
      </c>
      <c r="FA25" s="10"/>
      <c r="FB25" s="10"/>
      <c r="FC25" s="40">
        <f t="shared" si="9"/>
        <v>65</v>
      </c>
      <c r="FD25" s="61">
        <f t="shared" si="10"/>
        <v>1.7114721293346323E-3</v>
      </c>
      <c r="FE25" s="92"/>
      <c r="FF25" s="67" t="s">
        <v>146</v>
      </c>
      <c r="FG25" s="9">
        <v>1</v>
      </c>
      <c r="FH25" s="9"/>
      <c r="FI25" s="9"/>
      <c r="FJ25" s="10"/>
      <c r="FK25" s="10"/>
      <c r="FL25" s="10">
        <v>7</v>
      </c>
      <c r="FM25" s="10">
        <v>3</v>
      </c>
      <c r="FN25" s="10">
        <v>14</v>
      </c>
      <c r="FO25" s="10">
        <v>2</v>
      </c>
      <c r="FP25" s="10"/>
      <c r="FQ25" s="10">
        <v>4</v>
      </c>
      <c r="FR25" s="10">
        <v>2</v>
      </c>
      <c r="FS25" s="10"/>
      <c r="FT25" s="10">
        <v>3</v>
      </c>
      <c r="FU25" s="10">
        <v>3</v>
      </c>
      <c r="FV25" s="10">
        <v>3</v>
      </c>
      <c r="FW25" s="10">
        <v>1</v>
      </c>
      <c r="FX25" s="10">
        <v>2</v>
      </c>
      <c r="FY25" s="10">
        <v>8</v>
      </c>
      <c r="FZ25" s="10">
        <v>1</v>
      </c>
      <c r="GA25" s="10">
        <v>1</v>
      </c>
      <c r="GB25" s="10"/>
      <c r="GC25" s="10">
        <v>4</v>
      </c>
      <c r="GD25" s="10"/>
      <c r="GE25" s="10"/>
      <c r="GF25" s="10">
        <v>61</v>
      </c>
      <c r="GG25" s="10"/>
      <c r="GH25" s="10"/>
      <c r="GI25" s="40">
        <f t="shared" si="11"/>
        <v>120</v>
      </c>
      <c r="GJ25" s="61">
        <f t="shared" si="0"/>
        <v>3.437312021998797E-3</v>
      </c>
    </row>
    <row r="26" spans="2:192" x14ac:dyDescent="0.25">
      <c r="B26" s="67" t="s">
        <v>145</v>
      </c>
      <c r="C26" s="10"/>
      <c r="D26" s="10"/>
      <c r="E26" s="10"/>
      <c r="F26" s="10"/>
      <c r="G26" s="10">
        <v>1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>
        <v>1</v>
      </c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40">
        <f>SUM(C26:AD26)</f>
        <v>2</v>
      </c>
      <c r="AF26" s="61">
        <f>AE26/$AE$28</f>
        <v>1.2827090815802975E-4</v>
      </c>
      <c r="AH26" s="67" t="s">
        <v>145</v>
      </c>
      <c r="AI26" s="10"/>
      <c r="AJ26" s="10"/>
      <c r="AK26" s="10"/>
      <c r="AL26" s="10"/>
      <c r="AM26" s="10"/>
      <c r="AN26" s="10">
        <v>1</v>
      </c>
      <c r="AO26" s="10"/>
      <c r="AP26" s="10"/>
      <c r="AQ26" s="10"/>
      <c r="AR26" s="10"/>
      <c r="AS26" s="10">
        <v>2</v>
      </c>
      <c r="AT26" s="10">
        <v>1</v>
      </c>
      <c r="AU26" s="10"/>
      <c r="AV26" s="10"/>
      <c r="AW26" s="10"/>
      <c r="AX26" s="10">
        <v>1</v>
      </c>
      <c r="AY26" s="10">
        <v>1</v>
      </c>
      <c r="AZ26" s="10"/>
      <c r="BA26" s="10"/>
      <c r="BB26" s="10"/>
      <c r="BC26" s="10"/>
      <c r="BD26" s="10"/>
      <c r="BE26" s="10"/>
      <c r="BF26" s="10"/>
      <c r="BG26" s="10"/>
      <c r="BH26" s="10">
        <v>2</v>
      </c>
      <c r="BI26" s="10"/>
      <c r="BJ26" s="10"/>
      <c r="BK26" s="40">
        <f t="shared" si="3"/>
        <v>8</v>
      </c>
      <c r="BL26" s="61">
        <f t="shared" si="4"/>
        <v>1.2121579441801267E-4</v>
      </c>
      <c r="BN26" s="67" t="s">
        <v>145</v>
      </c>
      <c r="BO26" s="10"/>
      <c r="BP26" s="10"/>
      <c r="BQ26" s="10"/>
      <c r="BR26" s="10"/>
      <c r="BS26" s="10"/>
      <c r="BT26" s="10"/>
      <c r="BU26" s="10">
        <v>2</v>
      </c>
      <c r="BV26" s="10"/>
      <c r="BW26" s="10"/>
      <c r="BX26" s="10"/>
      <c r="BY26" s="10">
        <v>3</v>
      </c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>
        <v>1</v>
      </c>
      <c r="CL26" s="10"/>
      <c r="CM26" s="10"/>
      <c r="CN26" s="10"/>
      <c r="CO26" s="10">
        <v>1</v>
      </c>
      <c r="CP26" s="10"/>
      <c r="CQ26" s="40">
        <f t="shared" si="5"/>
        <v>7</v>
      </c>
      <c r="CR26" s="61">
        <f t="shared" si="6"/>
        <v>1.0765090349865437E-4</v>
      </c>
      <c r="CT26" s="67" t="s">
        <v>145</v>
      </c>
      <c r="CU26" s="10"/>
      <c r="CV26" s="10"/>
      <c r="CW26" s="10"/>
      <c r="CX26" s="10"/>
      <c r="CY26" s="10"/>
      <c r="CZ26" s="10"/>
      <c r="DA26" s="10"/>
      <c r="DB26" s="10">
        <v>1</v>
      </c>
      <c r="DC26" s="10"/>
      <c r="DD26" s="10">
        <v>1</v>
      </c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>
        <v>1</v>
      </c>
      <c r="DS26" s="10"/>
      <c r="DT26" s="10"/>
      <c r="DU26" s="10"/>
      <c r="DV26" s="10"/>
      <c r="DW26" s="40">
        <f t="shared" si="7"/>
        <v>3</v>
      </c>
      <c r="DX26" s="61">
        <f t="shared" si="8"/>
        <v>6.5140921526903197E-5</v>
      </c>
      <c r="DZ26" s="67" t="s">
        <v>145</v>
      </c>
      <c r="EA26" s="9"/>
      <c r="EB26" s="9"/>
      <c r="EC26" s="9"/>
      <c r="ED26" s="10"/>
      <c r="EE26" s="10"/>
      <c r="EF26" s="10"/>
      <c r="EG26" s="10"/>
      <c r="EH26" s="10">
        <v>1</v>
      </c>
      <c r="EI26" s="10"/>
      <c r="EJ26" s="10"/>
      <c r="EK26" s="10">
        <v>1</v>
      </c>
      <c r="EL26" s="10"/>
      <c r="EM26" s="10"/>
      <c r="EN26" s="10">
        <v>1</v>
      </c>
      <c r="EO26" s="10"/>
      <c r="EP26" s="10">
        <v>1</v>
      </c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40">
        <f>SUM(EA26:FB26)</f>
        <v>4</v>
      </c>
      <c r="FD26" s="61">
        <f>FC26/$FC$28</f>
        <v>1.0532136180520814E-4</v>
      </c>
      <c r="FE26" s="20"/>
      <c r="FF26" s="67" t="s">
        <v>145</v>
      </c>
      <c r="FG26" s="9"/>
      <c r="FH26" s="9"/>
      <c r="FI26" s="9">
        <v>1</v>
      </c>
      <c r="FJ26" s="10"/>
      <c r="FK26" s="10"/>
      <c r="FL26" s="10"/>
      <c r="FM26" s="10"/>
      <c r="FN26" s="10"/>
      <c r="FO26" s="10">
        <v>1</v>
      </c>
      <c r="FP26" s="10"/>
      <c r="FQ26" s="10"/>
      <c r="FR26" s="10"/>
      <c r="FS26" s="10"/>
      <c r="FT26" s="10"/>
      <c r="FU26" s="10"/>
      <c r="FV26" s="10"/>
      <c r="FW26" s="10"/>
      <c r="FX26" s="10">
        <v>1</v>
      </c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40">
        <f t="shared" si="11"/>
        <v>3</v>
      </c>
      <c r="GJ26" s="61">
        <f t="shared" si="0"/>
        <v>8.5932800549969919E-5</v>
      </c>
    </row>
    <row r="27" spans="2:192" x14ac:dyDescent="0.25">
      <c r="B27" s="67" t="s">
        <v>147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40">
        <f>SUM(C27:AD27)</f>
        <v>0</v>
      </c>
      <c r="AF27" s="61">
        <f>AE27/$AE$28</f>
        <v>0</v>
      </c>
      <c r="AH27" s="67" t="s">
        <v>147</v>
      </c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40">
        <f>SUM(AI27:BJ27)</f>
        <v>0</v>
      </c>
      <c r="BL27" s="61">
        <f>BK27/$BK$28</f>
        <v>0</v>
      </c>
      <c r="BN27" s="67" t="s">
        <v>147</v>
      </c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40">
        <f>SUM(BO27:CP27)</f>
        <v>0</v>
      </c>
      <c r="CR27" s="61">
        <f>CQ27/$CQ$28</f>
        <v>0</v>
      </c>
      <c r="CT27" s="67" t="s">
        <v>147</v>
      </c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40">
        <f>SUM(CU27:DV27)</f>
        <v>0</v>
      </c>
      <c r="DX27" s="61">
        <f>DW27/$DW$28</f>
        <v>0</v>
      </c>
      <c r="DZ27" s="67" t="s">
        <v>147</v>
      </c>
      <c r="EA27" s="14"/>
      <c r="EB27" s="14"/>
      <c r="EC27" s="14"/>
      <c r="ED27" s="14"/>
      <c r="EE27" s="14">
        <v>1</v>
      </c>
      <c r="EF27" s="14"/>
      <c r="EG27" s="14"/>
      <c r="EH27" s="14">
        <v>1</v>
      </c>
      <c r="EI27" s="14"/>
      <c r="EJ27" s="14"/>
      <c r="EK27" s="14"/>
      <c r="EL27" s="14"/>
      <c r="EM27" s="14"/>
      <c r="EN27" s="14"/>
      <c r="EO27" s="14">
        <v>1</v>
      </c>
      <c r="EP27" s="14">
        <v>2</v>
      </c>
      <c r="EQ27" s="14"/>
      <c r="ER27" s="14"/>
      <c r="ES27" s="14"/>
      <c r="ET27" s="14"/>
      <c r="EU27" s="14"/>
      <c r="EV27" s="14"/>
      <c r="EW27" s="14"/>
      <c r="EX27" s="14"/>
      <c r="EY27" s="14"/>
      <c r="EZ27" s="14">
        <v>1</v>
      </c>
      <c r="FA27" s="14"/>
      <c r="FB27" s="14"/>
      <c r="FC27" s="40">
        <f>SUM(EA27:FB27)</f>
        <v>6</v>
      </c>
      <c r="FD27" s="61">
        <f>FC27/$FC$28</f>
        <v>1.579820427078122E-4</v>
      </c>
      <c r="FE27" s="20"/>
      <c r="FF27" s="67" t="s">
        <v>147</v>
      </c>
      <c r="FG27" s="10"/>
      <c r="FH27" s="10"/>
      <c r="FI27" s="10"/>
      <c r="FJ27" s="10"/>
      <c r="FK27" s="10"/>
      <c r="FL27" s="10"/>
      <c r="FM27" s="10">
        <v>3</v>
      </c>
      <c r="FN27" s="10"/>
      <c r="FO27" s="10"/>
      <c r="FP27" s="10"/>
      <c r="FQ27" s="10"/>
      <c r="FR27" s="10">
        <v>1</v>
      </c>
      <c r="FS27" s="10"/>
      <c r="FT27" s="10"/>
      <c r="FU27" s="10"/>
      <c r="FV27" s="10"/>
      <c r="FW27" s="10">
        <v>1</v>
      </c>
      <c r="FX27" s="10"/>
      <c r="FY27" s="10">
        <v>1</v>
      </c>
      <c r="FZ27" s="10"/>
      <c r="GA27" s="10"/>
      <c r="GB27" s="10"/>
      <c r="GC27" s="10">
        <v>1</v>
      </c>
      <c r="GD27" s="10"/>
      <c r="GE27" s="10"/>
      <c r="GF27" s="10"/>
      <c r="GG27" s="10"/>
      <c r="GH27" s="10"/>
      <c r="GI27" s="40">
        <f>SUM(FG27:GH27)</f>
        <v>7</v>
      </c>
      <c r="GJ27" s="61">
        <f t="shared" si="0"/>
        <v>2.0050986794992981E-4</v>
      </c>
    </row>
    <row r="28" spans="2:192" ht="15.75" thickBot="1" x14ac:dyDescent="0.3">
      <c r="B28" s="68" t="s">
        <v>51</v>
      </c>
      <c r="C28" s="69">
        <f>SUM(C4:C27)</f>
        <v>60</v>
      </c>
      <c r="D28" s="69">
        <f t="shared" ref="D28:AE28" si="12">SUM(D4:D27)</f>
        <v>328</v>
      </c>
      <c r="E28" s="69">
        <f t="shared" si="12"/>
        <v>629</v>
      </c>
      <c r="F28" s="69">
        <f t="shared" si="12"/>
        <v>32</v>
      </c>
      <c r="G28" s="69">
        <f t="shared" si="12"/>
        <v>1771</v>
      </c>
      <c r="H28" s="69">
        <f t="shared" si="12"/>
        <v>743</v>
      </c>
      <c r="I28" s="69">
        <f t="shared" si="12"/>
        <v>354</v>
      </c>
      <c r="J28" s="69">
        <f t="shared" si="12"/>
        <v>267</v>
      </c>
      <c r="K28" s="69">
        <f t="shared" si="12"/>
        <v>379</v>
      </c>
      <c r="L28" s="69">
        <f t="shared" si="12"/>
        <v>928</v>
      </c>
      <c r="M28" s="69">
        <f t="shared" si="12"/>
        <v>1100</v>
      </c>
      <c r="N28" s="69">
        <f t="shared" si="12"/>
        <v>233</v>
      </c>
      <c r="O28" s="69">
        <f t="shared" si="12"/>
        <v>190</v>
      </c>
      <c r="P28" s="69">
        <f t="shared" si="12"/>
        <v>604</v>
      </c>
      <c r="Q28" s="69">
        <f t="shared" si="12"/>
        <v>461</v>
      </c>
      <c r="R28" s="69">
        <f t="shared" si="12"/>
        <v>770</v>
      </c>
      <c r="S28" s="69">
        <f t="shared" si="12"/>
        <v>316</v>
      </c>
      <c r="T28" s="69">
        <f t="shared" si="12"/>
        <v>602</v>
      </c>
      <c r="U28" s="69">
        <f t="shared" si="12"/>
        <v>1863</v>
      </c>
      <c r="V28" s="69">
        <f t="shared" si="12"/>
        <v>527</v>
      </c>
      <c r="W28" s="69">
        <f t="shared" si="12"/>
        <v>174</v>
      </c>
      <c r="X28" s="69">
        <f t="shared" si="12"/>
        <v>26</v>
      </c>
      <c r="Y28" s="69">
        <f t="shared" si="12"/>
        <v>639</v>
      </c>
      <c r="Z28" s="69">
        <f t="shared" si="12"/>
        <v>384</v>
      </c>
      <c r="AA28" s="69">
        <f t="shared" si="12"/>
        <v>167</v>
      </c>
      <c r="AB28" s="69">
        <f t="shared" si="12"/>
        <v>1972</v>
      </c>
      <c r="AC28" s="69">
        <f t="shared" si="12"/>
        <v>73</v>
      </c>
      <c r="AD28" s="69">
        <f t="shared" si="12"/>
        <v>0</v>
      </c>
      <c r="AE28" s="69">
        <f t="shared" si="12"/>
        <v>15592</v>
      </c>
      <c r="AF28" s="62">
        <f>SUM(AF4:AF27)</f>
        <v>1</v>
      </c>
      <c r="AH28" s="68" t="s">
        <v>51</v>
      </c>
      <c r="AI28" s="69">
        <f>SUM(AI4:AI27)</f>
        <v>376</v>
      </c>
      <c r="AJ28" s="69">
        <f t="shared" ref="AJ28" si="13">SUM(AJ4:AJ27)</f>
        <v>1546</v>
      </c>
      <c r="AK28" s="69">
        <f t="shared" ref="AK28" si="14">SUM(AK4:AK27)</f>
        <v>2475</v>
      </c>
      <c r="AL28" s="69">
        <f t="shared" ref="AL28" si="15">SUM(AL4:AL27)</f>
        <v>210</v>
      </c>
      <c r="AM28" s="69">
        <f t="shared" ref="AM28" si="16">SUM(AM4:AM27)</f>
        <v>7546</v>
      </c>
      <c r="AN28" s="69">
        <f t="shared" ref="AN28" si="17">SUM(AN4:AN27)</f>
        <v>3553</v>
      </c>
      <c r="AO28" s="69">
        <f t="shared" ref="AO28" si="18">SUM(AO4:AO27)</f>
        <v>1855</v>
      </c>
      <c r="AP28" s="69">
        <f t="shared" ref="AP28" si="19">SUM(AP4:AP27)</f>
        <v>1042</v>
      </c>
      <c r="AQ28" s="69">
        <f t="shared" ref="AQ28" si="20">SUM(AQ4:AQ27)</f>
        <v>1648</v>
      </c>
      <c r="AR28" s="69">
        <f t="shared" ref="AR28" si="21">SUM(AR4:AR27)</f>
        <v>3610</v>
      </c>
      <c r="AS28" s="69">
        <f t="shared" ref="AS28" si="22">SUM(AS4:AS27)</f>
        <v>4522</v>
      </c>
      <c r="AT28" s="69">
        <f t="shared" ref="AT28" si="23">SUM(AT4:AT27)</f>
        <v>1283</v>
      </c>
      <c r="AU28" s="69">
        <f t="shared" ref="AU28" si="24">SUM(AU4:AU27)</f>
        <v>721</v>
      </c>
      <c r="AV28" s="69">
        <f t="shared" ref="AV28" si="25">SUM(AV4:AV27)</f>
        <v>2124</v>
      </c>
      <c r="AW28" s="69">
        <f t="shared" ref="AW28" si="26">SUM(AW4:AW27)</f>
        <v>1425</v>
      </c>
      <c r="AX28" s="69">
        <f t="shared" ref="AX28" si="27">SUM(AX4:AX27)</f>
        <v>3304</v>
      </c>
      <c r="AY28" s="69">
        <f t="shared" ref="AY28" si="28">SUM(AY4:AY27)</f>
        <v>1428</v>
      </c>
      <c r="AZ28" s="69">
        <f t="shared" ref="AZ28" si="29">SUM(AZ4:AZ27)</f>
        <v>2475</v>
      </c>
      <c r="BA28" s="69">
        <f t="shared" ref="BA28" si="30">SUM(BA4:BA27)</f>
        <v>8265</v>
      </c>
      <c r="BB28" s="69">
        <f t="shared" ref="BB28" si="31">SUM(BB4:BB27)</f>
        <v>2303</v>
      </c>
      <c r="BC28" s="69">
        <f t="shared" ref="BC28" si="32">SUM(BC4:BC27)</f>
        <v>771</v>
      </c>
      <c r="BD28" s="69">
        <f t="shared" ref="BD28" si="33">SUM(BD4:BD27)</f>
        <v>97</v>
      </c>
      <c r="BE28" s="69">
        <f t="shared" ref="BE28" si="34">SUM(BE4:BE27)</f>
        <v>2867</v>
      </c>
      <c r="BF28" s="69">
        <f t="shared" ref="BF28" si="35">SUM(BF4:BF27)</f>
        <v>1606</v>
      </c>
      <c r="BG28" s="69">
        <f t="shared" ref="BG28" si="36">SUM(BG4:BG27)</f>
        <v>662</v>
      </c>
      <c r="BH28" s="69">
        <f t="shared" ref="BH28" si="37">SUM(BH4:BH27)</f>
        <v>7986</v>
      </c>
      <c r="BI28" s="69">
        <f t="shared" ref="BI28" si="38">SUM(BI4:BI27)</f>
        <v>286</v>
      </c>
      <c r="BJ28" s="69">
        <f t="shared" ref="BJ28" si="39">SUM(BJ4:BJ27)</f>
        <v>12</v>
      </c>
      <c r="BK28" s="69">
        <f t="shared" ref="BK28" si="40">SUM(BK4:BK27)</f>
        <v>65998</v>
      </c>
      <c r="BL28" s="62">
        <f>SUM(BL4:BL27)</f>
        <v>1</v>
      </c>
      <c r="BN28" s="68" t="s">
        <v>51</v>
      </c>
      <c r="BO28" s="69">
        <f>SUM(BO4:BO27)</f>
        <v>292</v>
      </c>
      <c r="BP28" s="69">
        <f t="shared" ref="BP28" si="41">SUM(BP4:BP27)</f>
        <v>1250</v>
      </c>
      <c r="BQ28" s="69">
        <f t="shared" ref="BQ28" si="42">SUM(BQ4:BQ27)</f>
        <v>1928</v>
      </c>
      <c r="BR28" s="69">
        <f t="shared" ref="BR28" si="43">SUM(BR4:BR27)</f>
        <v>192</v>
      </c>
      <c r="BS28" s="69">
        <f t="shared" ref="BS28" si="44">SUM(BS4:BS27)</f>
        <v>5678</v>
      </c>
      <c r="BT28" s="69">
        <f t="shared" ref="BT28" si="45">SUM(BT4:BT27)</f>
        <v>3321</v>
      </c>
      <c r="BU28" s="69">
        <f t="shared" ref="BU28" si="46">SUM(BU4:BU27)</f>
        <v>1726</v>
      </c>
      <c r="BV28" s="69">
        <f t="shared" ref="BV28" si="47">SUM(BV4:BV27)</f>
        <v>1062</v>
      </c>
      <c r="BW28" s="69">
        <f t="shared" ref="BW28" si="48">SUM(BW4:BW27)</f>
        <v>1775</v>
      </c>
      <c r="BX28" s="69">
        <f t="shared" ref="BX28" si="49">SUM(BX4:BX27)</f>
        <v>2944</v>
      </c>
      <c r="BY28" s="69">
        <f t="shared" ref="BY28" si="50">SUM(BY4:BY27)</f>
        <v>4781</v>
      </c>
      <c r="BZ28" s="69">
        <f t="shared" ref="BZ28" si="51">SUM(BZ4:BZ27)</f>
        <v>1352</v>
      </c>
      <c r="CA28" s="69">
        <f t="shared" ref="CA28" si="52">SUM(CA4:CA27)</f>
        <v>684</v>
      </c>
      <c r="CB28" s="69">
        <f t="shared" ref="CB28" si="53">SUM(CB4:CB27)</f>
        <v>2174</v>
      </c>
      <c r="CC28" s="69">
        <f t="shared" ref="CC28" si="54">SUM(CC4:CC27)</f>
        <v>1696</v>
      </c>
      <c r="CD28" s="69">
        <f t="shared" ref="CD28" si="55">SUM(CD4:CD27)</f>
        <v>2740</v>
      </c>
      <c r="CE28" s="69">
        <f t="shared" ref="CE28" si="56">SUM(CE4:CE27)</f>
        <v>1132</v>
      </c>
      <c r="CF28" s="69">
        <f t="shared" ref="CF28" si="57">SUM(CF4:CF27)</f>
        <v>2812</v>
      </c>
      <c r="CG28" s="69">
        <f t="shared" ref="CG28" si="58">SUM(CG4:CG27)</f>
        <v>8690</v>
      </c>
      <c r="CH28" s="69">
        <f t="shared" ref="CH28" si="59">SUM(CH4:CH27)</f>
        <v>2053</v>
      </c>
      <c r="CI28" s="69">
        <f t="shared" ref="CI28" si="60">SUM(CI4:CI27)</f>
        <v>635</v>
      </c>
      <c r="CJ28" s="69">
        <f t="shared" ref="CJ28" si="61">SUM(CJ4:CJ27)</f>
        <v>77</v>
      </c>
      <c r="CK28" s="69">
        <f t="shared" ref="CK28" si="62">SUM(CK4:CK27)</f>
        <v>3340</v>
      </c>
      <c r="CL28" s="69">
        <f t="shared" ref="CL28" si="63">SUM(CL4:CL27)</f>
        <v>2087</v>
      </c>
      <c r="CM28" s="69">
        <f t="shared" ref="CM28" si="64">SUM(CM4:CM27)</f>
        <v>728</v>
      </c>
      <c r="CN28" s="69">
        <f t="shared" ref="CN28" si="65">SUM(CN4:CN27)</f>
        <v>9584</v>
      </c>
      <c r="CO28" s="69">
        <f t="shared" ref="CO28" si="66">SUM(CO4:CO27)</f>
        <v>256</v>
      </c>
      <c r="CP28" s="69">
        <f t="shared" ref="CP28" si="67">SUM(CP4:CP27)</f>
        <v>36</v>
      </c>
      <c r="CQ28" s="69">
        <f t="shared" ref="CQ28" si="68">SUM(CQ4:CQ27)</f>
        <v>65025</v>
      </c>
      <c r="CR28" s="62">
        <f>SUM(CR4:CR27)</f>
        <v>1.0000000000000002</v>
      </c>
      <c r="CT28" s="68" t="s">
        <v>51</v>
      </c>
      <c r="CU28" s="69">
        <f>SUM(CU4:CU27)</f>
        <v>172</v>
      </c>
      <c r="CV28" s="69">
        <f t="shared" ref="CV28" si="69">SUM(CV4:CV27)</f>
        <v>686</v>
      </c>
      <c r="CW28" s="69">
        <f t="shared" ref="CW28" si="70">SUM(CW4:CW27)</f>
        <v>1270</v>
      </c>
      <c r="CX28" s="69">
        <f t="shared" ref="CX28" si="71">SUM(CX4:CX27)</f>
        <v>108</v>
      </c>
      <c r="CY28" s="69">
        <f t="shared" ref="CY28" si="72">SUM(CY4:CY27)</f>
        <v>3386</v>
      </c>
      <c r="CZ28" s="69">
        <f t="shared" ref="CZ28" si="73">SUM(CZ4:CZ27)</f>
        <v>2159</v>
      </c>
      <c r="DA28" s="69">
        <f t="shared" ref="DA28" si="74">SUM(DA4:DA27)</f>
        <v>1275</v>
      </c>
      <c r="DB28" s="69">
        <f t="shared" ref="DB28" si="75">SUM(DB4:DB27)</f>
        <v>798</v>
      </c>
      <c r="DC28" s="69">
        <f t="shared" ref="DC28" si="76">SUM(DC4:DC27)</f>
        <v>1321</v>
      </c>
      <c r="DD28" s="69">
        <f t="shared" ref="DD28" si="77">SUM(DD4:DD27)</f>
        <v>1701</v>
      </c>
      <c r="DE28" s="69">
        <f t="shared" ref="DE28" si="78">SUM(DE4:DE27)</f>
        <v>3371</v>
      </c>
      <c r="DF28" s="69">
        <f t="shared" ref="DF28" si="79">SUM(DF4:DF27)</f>
        <v>920</v>
      </c>
      <c r="DG28" s="69">
        <f t="shared" ref="DG28" si="80">SUM(DG4:DG27)</f>
        <v>548</v>
      </c>
      <c r="DH28" s="69">
        <f t="shared" ref="DH28" si="81">SUM(DH4:DH27)</f>
        <v>1298</v>
      </c>
      <c r="DI28" s="69">
        <f t="shared" ref="DI28" si="82">SUM(DI4:DI27)</f>
        <v>1096</v>
      </c>
      <c r="DJ28" s="69">
        <f t="shared" ref="DJ28" si="83">SUM(DJ4:DJ27)</f>
        <v>1611</v>
      </c>
      <c r="DK28" s="69">
        <f t="shared" ref="DK28" si="84">SUM(DK4:DK27)</f>
        <v>766</v>
      </c>
      <c r="DL28" s="69">
        <f t="shared" ref="DL28" si="85">SUM(DL4:DL27)</f>
        <v>1969</v>
      </c>
      <c r="DM28" s="69">
        <f t="shared" ref="DM28" si="86">SUM(DM4:DM27)</f>
        <v>5575</v>
      </c>
      <c r="DN28" s="69">
        <f t="shared" ref="DN28" si="87">SUM(DN4:DN27)</f>
        <v>1377</v>
      </c>
      <c r="DO28" s="69">
        <f t="shared" ref="DO28" si="88">SUM(DO4:DO27)</f>
        <v>356</v>
      </c>
      <c r="DP28" s="69">
        <f t="shared" ref="DP28" si="89">SUM(DP4:DP27)</f>
        <v>41</v>
      </c>
      <c r="DQ28" s="69">
        <f t="shared" ref="DQ28" si="90">SUM(DQ4:DQ27)</f>
        <v>2817</v>
      </c>
      <c r="DR28" s="69">
        <f t="shared" ref="DR28" si="91">SUM(DR4:DR27)</f>
        <v>1683</v>
      </c>
      <c r="DS28" s="69">
        <f t="shared" ref="DS28" si="92">SUM(DS4:DS27)</f>
        <v>455</v>
      </c>
      <c r="DT28" s="69">
        <f t="shared" ref="DT28" si="93">SUM(DT4:DT27)</f>
        <v>9162</v>
      </c>
      <c r="DU28" s="69">
        <f t="shared" ref="DU28" si="94">SUM(DU4:DU27)</f>
        <v>112</v>
      </c>
      <c r="DV28" s="69">
        <f t="shared" ref="DV28" si="95">SUM(DV4:DV27)</f>
        <v>21</v>
      </c>
      <c r="DW28" s="69">
        <f t="shared" ref="DW28" si="96">SUM(DW4:DW27)</f>
        <v>46054</v>
      </c>
      <c r="DX28" s="62">
        <f>SUM(DX4:DX27)</f>
        <v>0.99999999999999989</v>
      </c>
      <c r="DZ28" s="68" t="s">
        <v>51</v>
      </c>
      <c r="EA28" s="69">
        <f>SUM(EA4:EA27)</f>
        <v>111</v>
      </c>
      <c r="EB28" s="69">
        <f t="shared" ref="EB28" si="97">SUM(EB4:EB27)</f>
        <v>527</v>
      </c>
      <c r="EC28" s="69">
        <f t="shared" ref="EC28" si="98">SUM(EC4:EC27)</f>
        <v>1081</v>
      </c>
      <c r="ED28" s="69">
        <f t="shared" ref="ED28" si="99">SUM(ED4:ED27)</f>
        <v>68</v>
      </c>
      <c r="EE28" s="69">
        <f t="shared" ref="EE28" si="100">SUM(EE4:EE27)</f>
        <v>2500</v>
      </c>
      <c r="EF28" s="69">
        <f t="shared" ref="EF28" si="101">SUM(EF4:EF27)</f>
        <v>1425</v>
      </c>
      <c r="EG28" s="69">
        <f t="shared" ref="EG28" si="102">SUM(EG4:EG27)</f>
        <v>984</v>
      </c>
      <c r="EH28" s="69">
        <f t="shared" ref="EH28" si="103">SUM(EH4:EH27)</f>
        <v>715</v>
      </c>
      <c r="EI28" s="69">
        <f t="shared" ref="EI28" si="104">SUM(EI4:EI27)</f>
        <v>1136</v>
      </c>
      <c r="EJ28" s="69">
        <f t="shared" ref="EJ28" si="105">SUM(EJ4:EJ27)</f>
        <v>1225</v>
      </c>
      <c r="EK28" s="69">
        <f t="shared" ref="EK28" si="106">SUM(EK4:EK27)</f>
        <v>2904</v>
      </c>
      <c r="EL28" s="69">
        <f t="shared" ref="EL28" si="107">SUM(EL4:EL27)</f>
        <v>781</v>
      </c>
      <c r="EM28" s="69">
        <f t="shared" ref="EM28" si="108">SUM(EM4:EM27)</f>
        <v>499</v>
      </c>
      <c r="EN28" s="69">
        <f t="shared" ref="EN28" si="109">SUM(EN4:EN27)</f>
        <v>1152</v>
      </c>
      <c r="EO28" s="69">
        <f t="shared" ref="EO28" si="110">SUM(EO4:EO27)</f>
        <v>994</v>
      </c>
      <c r="EP28" s="69">
        <f t="shared" ref="EP28" si="111">SUM(EP4:EP27)</f>
        <v>1355</v>
      </c>
      <c r="EQ28" s="69">
        <f t="shared" ref="EQ28" si="112">SUM(EQ4:EQ27)</f>
        <v>674</v>
      </c>
      <c r="ER28" s="69">
        <f t="shared" ref="ER28" si="113">SUM(ER4:ER27)</f>
        <v>1626</v>
      </c>
      <c r="ES28" s="69">
        <f t="shared" ref="ES28" si="114">SUM(ES4:ES27)</f>
        <v>4687</v>
      </c>
      <c r="ET28" s="69">
        <f t="shared" ref="ET28" si="115">SUM(ET4:ET27)</f>
        <v>931</v>
      </c>
      <c r="EU28" s="69">
        <f t="shared" ref="EU28" si="116">SUM(EU4:EU27)</f>
        <v>317</v>
      </c>
      <c r="EV28" s="69">
        <f t="shared" ref="EV28" si="117">SUM(EV4:EV27)</f>
        <v>31</v>
      </c>
      <c r="EW28" s="69">
        <f t="shared" ref="EW28" si="118">SUM(EW4:EW27)</f>
        <v>2221</v>
      </c>
      <c r="EX28" s="69">
        <f t="shared" ref="EX28" si="119">SUM(EX4:EX27)</f>
        <v>1366</v>
      </c>
      <c r="EY28" s="69">
        <f t="shared" ref="EY28" si="120">SUM(EY4:EY27)</f>
        <v>410</v>
      </c>
      <c r="EZ28" s="69">
        <f t="shared" ref="EZ28" si="121">SUM(EZ4:EZ27)</f>
        <v>8137</v>
      </c>
      <c r="FA28" s="69">
        <f t="shared" ref="FA28" si="122">SUM(FA4:FA27)</f>
        <v>102</v>
      </c>
      <c r="FB28" s="69">
        <f t="shared" ref="FB28" si="123">SUM(FB4:FB27)</f>
        <v>20</v>
      </c>
      <c r="FC28" s="69">
        <f t="shared" ref="FC28" si="124">SUM(FC4:FC27)</f>
        <v>37979</v>
      </c>
      <c r="FD28" s="62">
        <f>SUM(FD4:FD27)</f>
        <v>1</v>
      </c>
      <c r="FE28" s="20"/>
      <c r="FF28" s="68" t="s">
        <v>51</v>
      </c>
      <c r="FG28" s="69">
        <f>SUM(FG4:FG27)</f>
        <v>96</v>
      </c>
      <c r="FH28" s="69">
        <f t="shared" ref="FH28" si="125">SUM(FH4:FH27)</f>
        <v>458</v>
      </c>
      <c r="FI28" s="69">
        <f t="shared" ref="FI28" si="126">SUM(FI4:FI27)</f>
        <v>1179</v>
      </c>
      <c r="FJ28" s="69">
        <f t="shared" ref="FJ28" si="127">SUM(FJ4:FJ27)</f>
        <v>68</v>
      </c>
      <c r="FK28" s="69">
        <f t="shared" ref="FK28" si="128">SUM(FK4:FK27)</f>
        <v>2334</v>
      </c>
      <c r="FL28" s="69">
        <f t="shared" ref="FL28" si="129">SUM(FL4:FL27)</f>
        <v>1377</v>
      </c>
      <c r="FM28" s="69">
        <f t="shared" ref="FM28" si="130">SUM(FM4:FM27)</f>
        <v>885</v>
      </c>
      <c r="FN28" s="69">
        <f t="shared" ref="FN28" si="131">SUM(FN4:FN27)</f>
        <v>613</v>
      </c>
      <c r="FO28" s="69">
        <f t="shared" ref="FO28" si="132">SUM(FO4:FO27)</f>
        <v>1024</v>
      </c>
      <c r="FP28" s="69">
        <f t="shared" ref="FP28" si="133">SUM(FP4:FP27)</f>
        <v>996</v>
      </c>
      <c r="FQ28" s="69">
        <f t="shared" ref="FQ28" si="134">SUM(FQ4:FQ27)</f>
        <v>3194</v>
      </c>
      <c r="FR28" s="69">
        <f t="shared" ref="FR28" si="135">SUM(FR4:FR27)</f>
        <v>710</v>
      </c>
      <c r="FS28" s="69">
        <f t="shared" ref="FS28" si="136">SUM(FS4:FS27)</f>
        <v>435</v>
      </c>
      <c r="FT28" s="69">
        <f t="shared" ref="FT28" si="137">SUM(FT4:FT27)</f>
        <v>848</v>
      </c>
      <c r="FU28" s="69">
        <f t="shared" ref="FU28" si="138">SUM(FU4:FU27)</f>
        <v>765</v>
      </c>
      <c r="FV28" s="69">
        <f t="shared" ref="FV28" si="139">SUM(FV4:FV27)</f>
        <v>1142</v>
      </c>
      <c r="FW28" s="69">
        <f t="shared" ref="FW28" si="140">SUM(FW4:FW27)</f>
        <v>528</v>
      </c>
      <c r="FX28" s="69">
        <f t="shared" ref="FX28" si="141">SUM(FX4:FX27)</f>
        <v>1413</v>
      </c>
      <c r="FY28" s="69">
        <f t="shared" ref="FY28" si="142">SUM(FY4:FY27)</f>
        <v>4142</v>
      </c>
      <c r="FZ28" s="69">
        <f t="shared" ref="FZ28" si="143">SUM(FZ4:FZ27)</f>
        <v>860</v>
      </c>
      <c r="GA28" s="69">
        <f t="shared" ref="GA28" si="144">SUM(GA4:GA27)</f>
        <v>344</v>
      </c>
      <c r="GB28" s="69">
        <f t="shared" ref="GB28" si="145">SUM(GB4:GB27)</f>
        <v>32</v>
      </c>
      <c r="GC28" s="69">
        <f t="shared" ref="GC28" si="146">SUM(GC4:GC27)</f>
        <v>1746</v>
      </c>
      <c r="GD28" s="69">
        <f t="shared" ref="GD28" si="147">SUM(GD4:GD27)</f>
        <v>1241</v>
      </c>
      <c r="GE28" s="69">
        <f t="shared" ref="GE28" si="148">SUM(GE4:GE27)</f>
        <v>405</v>
      </c>
      <c r="GF28" s="69">
        <f t="shared" ref="GF28" si="149">SUM(GF4:GF27)</f>
        <v>8003</v>
      </c>
      <c r="GG28" s="69">
        <f t="shared" ref="GG28" si="150">SUM(GG4:GG27)</f>
        <v>71</v>
      </c>
      <c r="GH28" s="69">
        <f t="shared" ref="GH28" si="151">SUM(GH4:GH27)</f>
        <v>2</v>
      </c>
      <c r="GI28" s="69">
        <f t="shared" ref="GI28" si="152">SUM(GI4:GI27)</f>
        <v>34911</v>
      </c>
      <c r="GJ28" s="62">
        <f>SUM(GJ4:GJ27)</f>
        <v>1</v>
      </c>
    </row>
    <row r="29" spans="2:192" ht="15.75" thickTop="1" x14ac:dyDescent="0.25">
      <c r="AE29" s="13"/>
      <c r="BK29" s="13"/>
      <c r="BL29" s="13"/>
      <c r="CQ29" s="13"/>
      <c r="CR29" s="13"/>
    </row>
    <row r="30" spans="2:192" x14ac:dyDescent="0.25">
      <c r="AE30" s="13"/>
      <c r="AF30" s="13"/>
      <c r="BK30" s="13"/>
      <c r="BL30" s="13"/>
      <c r="CQ30" s="13"/>
      <c r="CR30" s="13"/>
    </row>
    <row r="31" spans="2:192" x14ac:dyDescent="0.25">
      <c r="AE31" s="13"/>
      <c r="AF31" s="13"/>
      <c r="BK31" s="13"/>
      <c r="BL31" s="13"/>
      <c r="CQ31" s="13"/>
      <c r="CR31" s="13"/>
    </row>
    <row r="32" spans="2:192" x14ac:dyDescent="0.25">
      <c r="AE32" s="13"/>
      <c r="AF32" s="13"/>
      <c r="BK32" s="13"/>
      <c r="BL32" s="13"/>
      <c r="CQ32" s="13"/>
      <c r="CR32" s="13"/>
    </row>
    <row r="33" spans="3:96" x14ac:dyDescent="0.25">
      <c r="AE33" s="13"/>
      <c r="AF33" s="13"/>
      <c r="BK33" s="13"/>
      <c r="BL33" s="13"/>
      <c r="CQ33" s="13"/>
      <c r="CR33" s="13"/>
    </row>
    <row r="34" spans="3:96" x14ac:dyDescent="0.25">
      <c r="AE34" s="13"/>
      <c r="AF34" s="13"/>
      <c r="BK34" s="13"/>
      <c r="BL34" s="13"/>
      <c r="CQ34" s="13"/>
      <c r="CR34" s="13"/>
    </row>
    <row r="35" spans="3:96" x14ac:dyDescent="0.25">
      <c r="AE35" s="13"/>
      <c r="AF35" s="13"/>
      <c r="BK35" s="13"/>
      <c r="BL35" s="13"/>
      <c r="CQ35" s="13"/>
      <c r="CR35" s="13"/>
    </row>
    <row r="36" spans="3:96" x14ac:dyDescent="0.25">
      <c r="BK36" s="13"/>
      <c r="BL36" s="13"/>
    </row>
    <row r="37" spans="3:96" x14ac:dyDescent="0.25">
      <c r="C37" s="15"/>
      <c r="D37" s="15"/>
      <c r="E37" s="15"/>
      <c r="F37" s="15"/>
    </row>
  </sheetData>
  <sortState ref="AH4:BK22">
    <sortCondition ref="AH4:AH22"/>
  </sortState>
  <mergeCells count="6">
    <mergeCell ref="FF2:GJ2"/>
    <mergeCell ref="DZ2:FD2"/>
    <mergeCell ref="CT2:DX2"/>
    <mergeCell ref="B2:AF2"/>
    <mergeCell ref="AH2:BL2"/>
    <mergeCell ref="BN2:CR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Denúncias CeA por UF e mês</vt:lpstr>
      <vt:lpstr>Comparativo Anual</vt:lpstr>
      <vt:lpstr>Denúncias CeA por habitantes</vt:lpstr>
      <vt:lpstr>Perfil das vítimas CeA por mês</vt:lpstr>
      <vt:lpstr>Perfil das vítimas CeA por UF</vt:lpstr>
      <vt:lpstr>Perfil dos suspeitos CeA por mê</vt:lpstr>
      <vt:lpstr>Perfil dos suspeitos CeA por UF</vt:lpstr>
      <vt:lpstr>Relação suspeito e vítima CeA p</vt:lpstr>
      <vt:lpstr>Rel. susp. vítima_UF</vt:lpstr>
      <vt:lpstr>Relação demandante e vítima CeA</vt:lpstr>
      <vt:lpstr>Rel. deman. vitima_UF</vt:lpstr>
      <vt:lpstr>Local da violação CeA por mês</vt:lpstr>
      <vt:lpstr>Local da violação CeA por UF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Tauana Almeida Siqueira</dc:creator>
  <cp:lastModifiedBy>Leiliane Pires Guimaraes</cp:lastModifiedBy>
  <cp:lastPrinted>2013-01-16T16:26:43Z</cp:lastPrinted>
  <dcterms:created xsi:type="dcterms:W3CDTF">2013-01-02T13:34:47Z</dcterms:created>
  <dcterms:modified xsi:type="dcterms:W3CDTF">2017-01-26T11:15:43Z</dcterms:modified>
</cp:coreProperties>
</file>